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0" yWindow="0" windowWidth="20490" windowHeight="7755" activeTab="5"/>
  </bookViews>
  <sheets>
    <sheet name="H3M1" sheetId="27" r:id="rId1"/>
    <sheet name="H3M2" sheetId="23" r:id="rId2"/>
    <sheet name="H3M3" sheetId="28" r:id="rId3"/>
    <sheet name="H3M4" sheetId="25" r:id="rId4"/>
    <sheet name="AA" sheetId="42" r:id="rId5"/>
    <sheet name="H6A2" sheetId="37" r:id="rId6"/>
    <sheet name="Sheet1" sheetId="4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ftn1" localSheetId="0">H3M1!#REF!</definedName>
    <definedName name="_ftn1" localSheetId="1">H3M2!#REF!</definedName>
    <definedName name="_ftn1" localSheetId="2">H3M3!#REF!</definedName>
    <definedName name="_ftn1" localSheetId="5">H6A2!$A$26</definedName>
    <definedName name="_ftn10" localSheetId="0">H3M1!#REF!</definedName>
    <definedName name="_ftn10" localSheetId="1">H3M2!#REF!</definedName>
    <definedName name="_ftn10" localSheetId="2">H3M3!#REF!</definedName>
    <definedName name="_ftn11" localSheetId="0">H3M1!#REF!</definedName>
    <definedName name="_ftn11" localSheetId="1">H3M2!#REF!</definedName>
    <definedName name="_ftn11" localSheetId="2">H3M3!#REF!</definedName>
    <definedName name="_ftn12" localSheetId="0">H3M1!#REF!</definedName>
    <definedName name="_ftn12" localSheetId="1">H3M2!$B$113</definedName>
    <definedName name="_ftn12" localSheetId="2">H3M3!#REF!</definedName>
    <definedName name="_ftn13" localSheetId="0">H3M1!#REF!</definedName>
    <definedName name="_ftn13" localSheetId="1">H3M2!$B$114</definedName>
    <definedName name="_ftn13" localSheetId="2">H3M3!#REF!</definedName>
    <definedName name="_ftn14" localSheetId="0">H3M1!#REF!</definedName>
    <definedName name="_ftn14" localSheetId="1">H3M2!$B$115</definedName>
    <definedName name="_ftn14" localSheetId="2">H3M3!#REF!</definedName>
    <definedName name="_ftn15" localSheetId="0">H3M1!#REF!</definedName>
    <definedName name="_ftn15" localSheetId="1">H3M2!$B$116</definedName>
    <definedName name="_ftn15" localSheetId="2">H3M3!#REF!</definedName>
    <definedName name="_ftn16" localSheetId="0">H3M1!#REF!</definedName>
    <definedName name="_ftn16" localSheetId="1">H3M2!$B$117</definedName>
    <definedName name="_ftn16" localSheetId="2">H3M3!#REF!</definedName>
    <definedName name="_ftn17" localSheetId="0">H3M1!#REF!</definedName>
    <definedName name="_ftn17" localSheetId="1">H3M2!$B$118</definedName>
    <definedName name="_ftn17" localSheetId="2">H3M3!#REF!</definedName>
    <definedName name="_ftn18" localSheetId="0">H3M1!#REF!</definedName>
    <definedName name="_ftn18" localSheetId="1">H3M2!$B$119</definedName>
    <definedName name="_ftn18" localSheetId="2">H3M3!#REF!</definedName>
    <definedName name="_ftn19" localSheetId="0">H3M1!#REF!</definedName>
    <definedName name="_ftn19" localSheetId="1">H3M2!$B$120</definedName>
    <definedName name="_ftn19" localSheetId="2">H3M3!#REF!</definedName>
    <definedName name="_ftn2" localSheetId="0">H3M1!#REF!</definedName>
    <definedName name="_ftn2" localSheetId="1">H3M2!#REF!</definedName>
    <definedName name="_ftn2" localSheetId="2">H3M3!#REF!</definedName>
    <definedName name="_ftn20" localSheetId="0">H3M1!#REF!</definedName>
    <definedName name="_ftn20" localSheetId="1">H3M2!$B$121</definedName>
    <definedName name="_ftn20" localSheetId="2">H3M3!$B$34</definedName>
    <definedName name="_ftn21" localSheetId="0">H3M1!#REF!</definedName>
    <definedName name="_ftn21" localSheetId="1">H3M2!$B$122</definedName>
    <definedName name="_ftn21" localSheetId="2">H3M3!#REF!</definedName>
    <definedName name="_ftn22" localSheetId="0">H3M1!#REF!</definedName>
    <definedName name="_ftn22" localSheetId="1">H3M2!$B$123</definedName>
    <definedName name="_ftn22" localSheetId="2">H3M3!$B$35</definedName>
    <definedName name="_ftn3" localSheetId="0">H3M1!#REF!</definedName>
    <definedName name="_ftn3" localSheetId="1">H3M2!#REF!</definedName>
    <definedName name="_ftn3" localSheetId="2">H3M3!#REF!</definedName>
    <definedName name="_ftn4" localSheetId="0">H3M1!#REF!</definedName>
    <definedName name="_ftn4" localSheetId="1">H3M2!#REF!</definedName>
    <definedName name="_ftn4" localSheetId="2">H3M3!#REF!</definedName>
    <definedName name="_ftn5" localSheetId="0">H3M1!#REF!</definedName>
    <definedName name="_ftn5" localSheetId="1">H3M2!#REF!</definedName>
    <definedName name="_ftn5" localSheetId="2">H3M3!#REF!</definedName>
    <definedName name="_ftn6" localSheetId="0">H3M1!#REF!</definedName>
    <definedName name="_ftn6" localSheetId="1">H3M2!#REF!</definedName>
    <definedName name="_ftn6" localSheetId="2">H3M3!#REF!</definedName>
    <definedName name="_ftn7" localSheetId="0">H3M1!#REF!</definedName>
    <definedName name="_ftn7" localSheetId="1">H3M2!#REF!</definedName>
    <definedName name="_ftn7" localSheetId="2">H3M3!#REF!</definedName>
    <definedName name="_ftn8" localSheetId="0">H3M1!#REF!</definedName>
    <definedName name="_ftn8" localSheetId="1">H3M2!#REF!</definedName>
    <definedName name="_ftn8" localSheetId="2">H3M3!#REF!</definedName>
    <definedName name="_ftn9" localSheetId="0">H3M1!#REF!</definedName>
    <definedName name="_ftn9" localSheetId="1">H3M2!#REF!</definedName>
    <definedName name="_ftn9" localSheetId="2">H3M3!#REF!</definedName>
    <definedName name="_ftnref1" localSheetId="0">H3M1!#REF!</definedName>
    <definedName name="_ftnref1" localSheetId="1">H3M2!$B$10</definedName>
    <definedName name="_ftnref1" localSheetId="2">H3M3!#REF!</definedName>
    <definedName name="_ftnref1" localSheetId="5">H6A2!$A$9</definedName>
    <definedName name="_ftnref10" localSheetId="0">H3M1!#REF!</definedName>
    <definedName name="_ftnref10" localSheetId="1">H3M2!#REF!</definedName>
    <definedName name="_ftnref10" localSheetId="2">H3M3!#REF!</definedName>
    <definedName name="_ftnref11" localSheetId="0">H3M1!#REF!</definedName>
    <definedName name="_ftnref11" localSheetId="1">H3M2!#REF!</definedName>
    <definedName name="_ftnref11" localSheetId="2">H3M3!#REF!</definedName>
    <definedName name="_ftnref12" localSheetId="0">H3M1!#REF!</definedName>
    <definedName name="_ftnref12" localSheetId="1">H3M2!#REF!</definedName>
    <definedName name="_ftnref12" localSheetId="2">H3M3!$B$9</definedName>
    <definedName name="_ftnref13" localSheetId="0">H3M1!#REF!</definedName>
    <definedName name="_ftnref13" localSheetId="1">H3M2!#REF!</definedName>
    <definedName name="_ftnref13" localSheetId="2">H3M3!#REF!</definedName>
    <definedName name="_ftnref14" localSheetId="0">H3M1!#REF!</definedName>
    <definedName name="_ftnref14" localSheetId="1">H3M2!#REF!</definedName>
    <definedName name="_ftnref14" localSheetId="2">H3M3!#REF!</definedName>
    <definedName name="_ftnref15" localSheetId="0">H3M1!#REF!</definedName>
    <definedName name="_ftnref15" localSheetId="1">H3M2!#REF!</definedName>
    <definedName name="_ftnref15" localSheetId="2">H3M3!#REF!</definedName>
    <definedName name="_ftnref16" localSheetId="0">H3M1!#REF!</definedName>
    <definedName name="_ftnref16" localSheetId="1">H3M2!#REF!</definedName>
    <definedName name="_ftnref16" localSheetId="2">H3M3!#REF!</definedName>
    <definedName name="_ftnref17" localSheetId="0">H3M1!#REF!</definedName>
    <definedName name="_ftnref17" localSheetId="1">H3M2!#REF!</definedName>
    <definedName name="_ftnref17" localSheetId="2">H3M3!#REF!</definedName>
    <definedName name="_ftnref18" localSheetId="0">H3M1!#REF!</definedName>
    <definedName name="_ftnref18" localSheetId="1">H3M2!#REF!</definedName>
    <definedName name="_ftnref18" localSheetId="2">H3M3!#REF!</definedName>
    <definedName name="_ftnref19" localSheetId="0">H3M1!#REF!</definedName>
    <definedName name="_ftnref19" localSheetId="1">H3M2!#REF!</definedName>
    <definedName name="_ftnref19" localSheetId="2">H3M3!#REF!</definedName>
    <definedName name="_ftnref2" localSheetId="0">H3M1!#REF!</definedName>
    <definedName name="_ftnref2" localSheetId="1">H3M2!#REF!</definedName>
    <definedName name="_ftnref2" localSheetId="2">H3M3!#REF!</definedName>
    <definedName name="_ftnref20" localSheetId="0">H3M1!#REF!</definedName>
    <definedName name="_ftnref20" localSheetId="1">H3M2!#REF!</definedName>
    <definedName name="_ftnref20" localSheetId="2">H3M3!#REF!</definedName>
    <definedName name="_ftnref21" localSheetId="0">H3M1!#REF!</definedName>
    <definedName name="_ftnref21" localSheetId="1">H3M2!#REF!</definedName>
    <definedName name="_ftnref21" localSheetId="2">H3M3!#REF!</definedName>
    <definedName name="_ftnref22" localSheetId="0">H3M1!#REF!</definedName>
    <definedName name="_ftnref22" localSheetId="1">H3M2!#REF!</definedName>
    <definedName name="_ftnref22" localSheetId="2">H3M3!#REF!</definedName>
    <definedName name="_ftnref3" localSheetId="0">H3M1!#REF!</definedName>
    <definedName name="_ftnref3" localSheetId="1">H3M2!#REF!</definedName>
    <definedName name="_ftnref3" localSheetId="2">H3M3!#REF!</definedName>
    <definedName name="_ftnref4" localSheetId="0">H3M1!#REF!</definedName>
    <definedName name="_ftnref4" localSheetId="1">H3M2!$B$52</definedName>
    <definedName name="_ftnref4" localSheetId="2">H3M3!#REF!</definedName>
    <definedName name="_ftnref5" localSheetId="0">H3M1!#REF!</definedName>
    <definedName name="_ftnref5" localSheetId="1">H3M2!#REF!</definedName>
    <definedName name="_ftnref5" localSheetId="2">H3M3!#REF!</definedName>
    <definedName name="_ftnref6" localSheetId="0">H3M1!#REF!</definedName>
    <definedName name="_ftnref6" localSheetId="1">H3M2!#REF!</definedName>
    <definedName name="_ftnref6" localSheetId="2">H3M3!#REF!</definedName>
    <definedName name="_ftnref7" localSheetId="0">H3M1!#REF!</definedName>
    <definedName name="_ftnref7" localSheetId="1">H3M2!#REF!</definedName>
    <definedName name="_ftnref7" localSheetId="2">H3M3!#REF!</definedName>
    <definedName name="_ftnref8" localSheetId="0">H3M1!#REF!</definedName>
    <definedName name="_ftnref8" localSheetId="1">H3M2!#REF!</definedName>
    <definedName name="_ftnref8" localSheetId="2">H3M3!#REF!</definedName>
    <definedName name="_ftnref9" localSheetId="0">H3M1!#REF!</definedName>
    <definedName name="_ftnref9" localSheetId="1">H3M2!#REF!</definedName>
    <definedName name="_ftnref9" localSheetId="2">H3M3!#REF!</definedName>
    <definedName name="_Toc462743052" localSheetId="0">H3M1!#REF!</definedName>
    <definedName name="_Toc462743052" localSheetId="1">H3M2!#REF!</definedName>
    <definedName name="_Toc462743052" localSheetId="2">H3M3!#REF!</definedName>
    <definedName name="_Toc501014755" localSheetId="0">H3M1!#REF!</definedName>
    <definedName name="_Toc501014755" localSheetId="1">H3M2!$B$10</definedName>
    <definedName name="_Toc501014755" localSheetId="2">H3M3!#REF!</definedName>
    <definedName name="_Toc501014756" localSheetId="0">H3M1!#REF!</definedName>
    <definedName name="_Toc501014756" localSheetId="1">H3M2!#REF!</definedName>
    <definedName name="_Toc501014756" localSheetId="2">H3M3!#REF!</definedName>
    <definedName name="_Toc501014757" localSheetId="0">H3M1!#REF!</definedName>
    <definedName name="_Toc501014757" localSheetId="1">H3M2!#REF!</definedName>
    <definedName name="_Toc501014757" localSheetId="2">H3M3!#REF!</definedName>
    <definedName name="_Toc501014758" localSheetId="5">H6A2!$A$4</definedName>
    <definedName name="aa">#REF!</definedName>
    <definedName name="AgencyCode" localSheetId="4">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4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Beg_Bal">#REF!</definedName>
    <definedName name="Data">#REF!</definedName>
    <definedName name="End_Bal">#REF!</definedName>
    <definedName name="eramsjak">IF([0]!Values_Entered,[0]!Header_Row+[0]!Number_of_Payments,[0]!Header_Row)</definedName>
    <definedName name="Extra_Pay">#REF!</definedName>
    <definedName name="Full_Print">#REF!</definedName>
    <definedName name="Functional1" localSheetId="4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Header_Row">ROW(#REF!)</definedName>
    <definedName name="Int">#REF!</definedName>
    <definedName name="Interest_Rate">#REF!</definedName>
    <definedName name="Last_Row">IF([0]!Values_Entered,Header_Row+[0]!Number_of_Payments,Header_Row)</definedName>
    <definedName name="Loan_Amount">#REF!</definedName>
    <definedName name="Loan_Start">#REF!</definedName>
    <definedName name="Loan_Years">#REF!</definedName>
    <definedName name="Num_Pmt_Per_Year">#REF!</definedName>
    <definedName name="Number_of_Payments">MATCH(0.01,End_Bal,-1)+1</definedName>
    <definedName name="PANature" localSheetId="4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4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ay_Date">#REF!</definedName>
    <definedName name="Pay_Num">#REF!</definedName>
    <definedName name="Payment_Date">DATE(YEAR(Loan_Start),MONTH(Loan_Start)+Payment_Number,DAY(Loan_Start))</definedName>
    <definedName name="Performance2" localSheetId="4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4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Princ">#REF!</definedName>
    <definedName name="_xlnm.Print_Area" localSheetId="1">H3M2!$A$3:$L$791</definedName>
    <definedName name="_xlnm.Print_Area" localSheetId="3">H3M4!$A$4:$L$3062</definedName>
    <definedName name="Print_Area_Reset">OFFSET(Full_Print,0,0,Last_Row)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</definedNames>
  <calcPr calcId="125725"/>
</workbook>
</file>

<file path=xl/calcChain.xml><?xml version="1.0" encoding="utf-8"?>
<calcChain xmlns="http://schemas.openxmlformats.org/spreadsheetml/2006/main">
  <c r="K5335" i="25"/>
  <c r="J5335"/>
  <c r="I5335"/>
  <c r="H5335"/>
  <c r="G5335"/>
  <c r="F5335"/>
  <c r="E5335"/>
  <c r="D5335"/>
  <c r="E5292"/>
  <c r="K5178"/>
  <c r="J5178"/>
  <c r="I5178"/>
  <c r="H5178"/>
  <c r="G5178"/>
  <c r="F5178"/>
  <c r="E5178"/>
  <c r="D5178"/>
  <c r="K5104"/>
  <c r="K5106" s="1"/>
  <c r="J5104"/>
  <c r="J5106" s="1"/>
  <c r="I5104"/>
  <c r="I5106" s="1"/>
  <c r="H5104"/>
  <c r="G5104"/>
  <c r="F5104"/>
  <c r="E5104"/>
  <c r="E5106" s="1"/>
  <c r="D5104"/>
  <c r="D5106" s="1"/>
  <c r="I5101"/>
  <c r="K5012"/>
  <c r="J5012"/>
  <c r="I5012"/>
  <c r="H5012"/>
  <c r="G5012"/>
  <c r="F5012"/>
  <c r="E5012"/>
  <c r="D5012"/>
  <c r="K5011"/>
  <c r="J5011"/>
  <c r="I5011"/>
  <c r="H5011"/>
  <c r="G5011"/>
  <c r="F5011"/>
  <c r="E5011"/>
  <c r="D5011"/>
  <c r="K5010"/>
  <c r="J5010"/>
  <c r="I5010"/>
  <c r="H5010"/>
  <c r="G5010"/>
  <c r="F5010"/>
  <c r="E5010"/>
  <c r="D5010"/>
  <c r="K5009"/>
  <c r="J5009"/>
  <c r="I5009"/>
  <c r="H5009"/>
  <c r="G5009"/>
  <c r="F5009"/>
  <c r="E5009"/>
  <c r="D5009"/>
  <c r="K5008"/>
  <c r="J5008"/>
  <c r="I5008"/>
  <c r="H5008"/>
  <c r="G5008"/>
  <c r="F5008"/>
  <c r="E5008"/>
  <c r="K5007"/>
  <c r="J5007"/>
  <c r="I5007"/>
  <c r="H5007"/>
  <c r="G5007"/>
  <c r="F5007"/>
  <c r="E5007"/>
  <c r="D5007"/>
  <c r="K5006"/>
  <c r="J5006"/>
  <c r="I5006"/>
  <c r="H5006"/>
  <c r="G5006"/>
  <c r="F5006"/>
  <c r="E5006"/>
  <c r="D5006"/>
  <c r="K5005"/>
  <c r="J5005"/>
  <c r="I5005"/>
  <c r="H5005"/>
  <c r="G5005"/>
  <c r="F5005"/>
  <c r="E5005"/>
  <c r="D5005"/>
  <c r="H4858"/>
  <c r="G4858"/>
  <c r="K4843"/>
  <c r="J4843"/>
  <c r="I4843"/>
  <c r="H4843"/>
  <c r="G4843"/>
  <c r="F4843"/>
  <c r="E4843"/>
  <c r="D4843"/>
  <c r="K4842"/>
  <c r="J4842"/>
  <c r="I4842"/>
  <c r="H4842"/>
  <c r="G4842"/>
  <c r="F4842"/>
  <c r="E4842"/>
  <c r="K4841"/>
  <c r="J4841"/>
  <c r="I4841"/>
  <c r="H4841"/>
  <c r="G4841"/>
  <c r="F4841"/>
  <c r="E4841"/>
  <c r="K4840"/>
  <c r="J4840"/>
  <c r="I4840"/>
  <c r="H4840"/>
  <c r="G4840"/>
  <c r="F4840"/>
  <c r="E4840"/>
  <c r="D4840"/>
  <c r="E4829"/>
  <c r="L4827"/>
  <c r="K4827"/>
  <c r="K4829" s="1"/>
  <c r="J4827"/>
  <c r="J4829" s="1"/>
  <c r="I4827"/>
  <c r="I4829" s="1"/>
  <c r="H4827"/>
  <c r="G4827"/>
  <c r="F4827"/>
  <c r="E4827"/>
  <c r="D4827"/>
  <c r="D4829" s="1"/>
  <c r="K4825"/>
  <c r="J4825"/>
  <c r="I4797"/>
  <c r="I4825" s="1"/>
  <c r="H4704"/>
  <c r="G4704"/>
  <c r="G4669" s="1"/>
  <c r="F4704"/>
  <c r="H4686"/>
  <c r="G4686"/>
  <c r="F4686"/>
  <c r="H4685"/>
  <c r="G4685"/>
  <c r="F4685"/>
  <c r="K4670"/>
  <c r="J4670"/>
  <c r="I4670"/>
  <c r="H4670"/>
  <c r="G4670"/>
  <c r="F4670"/>
  <c r="E4670"/>
  <c r="D4670"/>
  <c r="H4669"/>
  <c r="F4669"/>
  <c r="H4668"/>
  <c r="G4668"/>
  <c r="F4668"/>
  <c r="K4667"/>
  <c r="J4667"/>
  <c r="I4667"/>
  <c r="H4667"/>
  <c r="G4667"/>
  <c r="F4667"/>
  <c r="E4667"/>
  <c r="D4667"/>
  <c r="K4666"/>
  <c r="J4666"/>
  <c r="I4666"/>
  <c r="H4666"/>
  <c r="G4666"/>
  <c r="F4666"/>
  <c r="E4666"/>
  <c r="D4666"/>
  <c r="K4665"/>
  <c r="J4665"/>
  <c r="I4665"/>
  <c r="H4665"/>
  <c r="G4665"/>
  <c r="F4665"/>
  <c r="E4665"/>
  <c r="D4665"/>
  <c r="K4589"/>
  <c r="J4589"/>
  <c r="I4589"/>
  <c r="H4589"/>
  <c r="G4589"/>
  <c r="F4589"/>
  <c r="E4589"/>
  <c r="D4589"/>
  <c r="K4587"/>
  <c r="J4587"/>
  <c r="I4587"/>
  <c r="H4587"/>
  <c r="G4587"/>
  <c r="F4587"/>
  <c r="E4587"/>
  <c r="H4586"/>
  <c r="G4586"/>
  <c r="F4586"/>
  <c r="E4586"/>
  <c r="D4586"/>
  <c r="H4585"/>
  <c r="G4585"/>
  <c r="F4585"/>
  <c r="J4541"/>
  <c r="D4541"/>
  <c r="K4539"/>
  <c r="K4541" s="1"/>
  <c r="J4539"/>
  <c r="I4539"/>
  <c r="I4541" s="1"/>
  <c r="H4539"/>
  <c r="G4539"/>
  <c r="F4539"/>
  <c r="E4539"/>
  <c r="E4541" s="1"/>
  <c r="D4539"/>
  <c r="D4448"/>
  <c r="E4411"/>
  <c r="L4409"/>
  <c r="K4409"/>
  <c r="K4411" s="1"/>
  <c r="J4409"/>
  <c r="J4411" s="1"/>
  <c r="I4409"/>
  <c r="I4411" s="1"/>
  <c r="H4409"/>
  <c r="G4409"/>
  <c r="F4409"/>
  <c r="E4409"/>
  <c r="D4409"/>
  <c r="D4411" s="1"/>
  <c r="D4354"/>
  <c r="K4084"/>
  <c r="K4010" s="1"/>
  <c r="K3927" s="1"/>
  <c r="J4084"/>
  <c r="I4084"/>
  <c r="H4084"/>
  <c r="G4084"/>
  <c r="G4010" s="1"/>
  <c r="F4084"/>
  <c r="E4084"/>
  <c r="E4010" s="1"/>
  <c r="E3927" s="1"/>
  <c r="D4084"/>
  <c r="I4060"/>
  <c r="I4010" s="1"/>
  <c r="I3927" s="1"/>
  <c r="M4025"/>
  <c r="L4010"/>
  <c r="J4010"/>
  <c r="H4010"/>
  <c r="F4010"/>
  <c r="D4010"/>
  <c r="D3927" s="1"/>
  <c r="H3952"/>
  <c r="G3952"/>
  <c r="G3930" s="1"/>
  <c r="G3927" s="1"/>
  <c r="F3952"/>
  <c r="L3930"/>
  <c r="K3930"/>
  <c r="J3930"/>
  <c r="I3930"/>
  <c r="H3930"/>
  <c r="F3930"/>
  <c r="E3930"/>
  <c r="D3930"/>
  <c r="J3927"/>
  <c r="H3927"/>
  <c r="F3927"/>
  <c r="K3690"/>
  <c r="J3690"/>
  <c r="I3690"/>
  <c r="H3690"/>
  <c r="G3690"/>
  <c r="F3690"/>
  <c r="E3690"/>
  <c r="D3690"/>
  <c r="G3669"/>
  <c r="G3611" s="1"/>
  <c r="G3259" s="1"/>
  <c r="F3669"/>
  <c r="H3669" s="1"/>
  <c r="H3611" s="1"/>
  <c r="G3668"/>
  <c r="H3668" s="1"/>
  <c r="I3668" s="1"/>
  <c r="E3626"/>
  <c r="D3626"/>
  <c r="K3611"/>
  <c r="J3611"/>
  <c r="J3259" s="1"/>
  <c r="I3611"/>
  <c r="F3611"/>
  <c r="F3259" s="1"/>
  <c r="E3611"/>
  <c r="D3611"/>
  <c r="D3259" s="1"/>
  <c r="H3582"/>
  <c r="G3582"/>
  <c r="F3581"/>
  <c r="H3581" s="1"/>
  <c r="F3580"/>
  <c r="H3580" s="1"/>
  <c r="H3565"/>
  <c r="G3565"/>
  <c r="F3565"/>
  <c r="G3366"/>
  <c r="H3366" s="1"/>
  <c r="I3366" s="1"/>
  <c r="I3261" s="1"/>
  <c r="I3259" s="1"/>
  <c r="G3336"/>
  <c r="H3336" s="1"/>
  <c r="H3335"/>
  <c r="H3308"/>
  <c r="G3308"/>
  <c r="H3281"/>
  <c r="G3281"/>
  <c r="K3261"/>
  <c r="J3261"/>
  <c r="G3261"/>
  <c r="F3261"/>
  <c r="E3261"/>
  <c r="E3259" s="1"/>
  <c r="D3261"/>
  <c r="K3259"/>
  <c r="E3197"/>
  <c r="K3149"/>
  <c r="J3149"/>
  <c r="I3149"/>
  <c r="H3149"/>
  <c r="G3149"/>
  <c r="F3149"/>
  <c r="E3149"/>
  <c r="D3149"/>
  <c r="D3150" s="1"/>
  <c r="K3083"/>
  <c r="K3084" s="1"/>
  <c r="J3083"/>
  <c r="J3084" s="1"/>
  <c r="I3083"/>
  <c r="I3084" s="1"/>
  <c r="H3083"/>
  <c r="H3084" s="1"/>
  <c r="G3083"/>
  <c r="G3084" s="1"/>
  <c r="F3083"/>
  <c r="F3084" s="1"/>
  <c r="E3083"/>
  <c r="E3084" s="1"/>
  <c r="D3083"/>
  <c r="D3084" s="1"/>
  <c r="J3027"/>
  <c r="K3016"/>
  <c r="I3016"/>
  <c r="H3016"/>
  <c r="G3016"/>
  <c r="F3016"/>
  <c r="E3016"/>
  <c r="K3015"/>
  <c r="I3015"/>
  <c r="H3015"/>
  <c r="G3015"/>
  <c r="F3015"/>
  <c r="E3015"/>
  <c r="K2871"/>
  <c r="K2872" s="1"/>
  <c r="J2871"/>
  <c r="J2872" s="1"/>
  <c r="I2871"/>
  <c r="I2872" s="1"/>
  <c r="H2871"/>
  <c r="H2872" s="1"/>
  <c r="G2871"/>
  <c r="G2872" s="1"/>
  <c r="F2871"/>
  <c r="F2872" s="1"/>
  <c r="E2871"/>
  <c r="E2872" s="1"/>
  <c r="D2871"/>
  <c r="D2872" s="1"/>
  <c r="K2868"/>
  <c r="J2868"/>
  <c r="I2868"/>
  <c r="H2868"/>
  <c r="G2868"/>
  <c r="F2868"/>
  <c r="E2868"/>
  <c r="J2848"/>
  <c r="K2808"/>
  <c r="J2808"/>
  <c r="I2808"/>
  <c r="H2808"/>
  <c r="G2808"/>
  <c r="F2808"/>
  <c r="E2808"/>
  <c r="D2808"/>
  <c r="K2807"/>
  <c r="J2807"/>
  <c r="I2807"/>
  <c r="H2807"/>
  <c r="G2807"/>
  <c r="F2807"/>
  <c r="E2807"/>
  <c r="D2807"/>
  <c r="K2765"/>
  <c r="K2766" s="1"/>
  <c r="J2765"/>
  <c r="J2766" s="1"/>
  <c r="I2765"/>
  <c r="I2766" s="1"/>
  <c r="H2765"/>
  <c r="H2766" s="1"/>
  <c r="G2765"/>
  <c r="G2766" s="1"/>
  <c r="F2765"/>
  <c r="F2766" s="1"/>
  <c r="E2765"/>
  <c r="E2766" s="1"/>
  <c r="D2765"/>
  <c r="D2766" s="1"/>
  <c r="K2579"/>
  <c r="J2579"/>
  <c r="I2579"/>
  <c r="H2579"/>
  <c r="G2579"/>
  <c r="F2579"/>
  <c r="E2579"/>
  <c r="D2579"/>
  <c r="K2449"/>
  <c r="J2449"/>
  <c r="I2449"/>
  <c r="E2449"/>
  <c r="E2435" s="1"/>
  <c r="E2419" s="1"/>
  <c r="E2420" s="1"/>
  <c r="D2449"/>
  <c r="K2448"/>
  <c r="K2434" s="1"/>
  <c r="K2437" s="1"/>
  <c r="J2448"/>
  <c r="I2448"/>
  <c r="I2434" s="1"/>
  <c r="E2448"/>
  <c r="D2448"/>
  <c r="K2447"/>
  <c r="J2447"/>
  <c r="I2447"/>
  <c r="H2447"/>
  <c r="G2447"/>
  <c r="F2447"/>
  <c r="E2447"/>
  <c r="D2447"/>
  <c r="K2435"/>
  <c r="J2435"/>
  <c r="I2435"/>
  <c r="H2435"/>
  <c r="G2435"/>
  <c r="F2435"/>
  <c r="D2435"/>
  <c r="J2434"/>
  <c r="J2437" s="1"/>
  <c r="H2434"/>
  <c r="G2434"/>
  <c r="F2434"/>
  <c r="E2434"/>
  <c r="D2434"/>
  <c r="K2433"/>
  <c r="J2433"/>
  <c r="I2433"/>
  <c r="H2433"/>
  <c r="G2433"/>
  <c r="F2433"/>
  <c r="E2433"/>
  <c r="D2433"/>
  <c r="K2419"/>
  <c r="K2420" s="1"/>
  <c r="J2419"/>
  <c r="J2420" s="1"/>
  <c r="I2419"/>
  <c r="I2420" s="1"/>
  <c r="H2419"/>
  <c r="H2420" s="1"/>
  <c r="G2419"/>
  <c r="G2420" s="1"/>
  <c r="F2419"/>
  <c r="F2420" s="1"/>
  <c r="D2419"/>
  <c r="D2420" s="1"/>
  <c r="K2344"/>
  <c r="J2344"/>
  <c r="I2344"/>
  <c r="H2344"/>
  <c r="G2344"/>
  <c r="F2344"/>
  <c r="E2344"/>
  <c r="D2344"/>
  <c r="K2343"/>
  <c r="J2343"/>
  <c r="I2343"/>
  <c r="H2343"/>
  <c r="G2343"/>
  <c r="F2343"/>
  <c r="E2343"/>
  <c r="D2343"/>
  <c r="K2342"/>
  <c r="J2342"/>
  <c r="I2342"/>
  <c r="H2342"/>
  <c r="G2342"/>
  <c r="F2342"/>
  <c r="E2342"/>
  <c r="D2342"/>
  <c r="E2185"/>
  <c r="K2160"/>
  <c r="J2160"/>
  <c r="I2160"/>
  <c r="H2160"/>
  <c r="G2160"/>
  <c r="F2160"/>
  <c r="E2160"/>
  <c r="D2160"/>
  <c r="K2159"/>
  <c r="J2159"/>
  <c r="I2159"/>
  <c r="H2159"/>
  <c r="G2159"/>
  <c r="F2159"/>
  <c r="E2159"/>
  <c r="D2159"/>
  <c r="K2089"/>
  <c r="K572" s="1"/>
  <c r="J2089"/>
  <c r="I2089"/>
  <c r="I572" s="1"/>
  <c r="H2089"/>
  <c r="G2089"/>
  <c r="G572" s="1"/>
  <c r="F2089"/>
  <c r="E2089"/>
  <c r="E572" s="1"/>
  <c r="D2089"/>
  <c r="K2088"/>
  <c r="J2088"/>
  <c r="I2088"/>
  <c r="H2088"/>
  <c r="G2088"/>
  <c r="F2088"/>
  <c r="E2088"/>
  <c r="D2088"/>
  <c r="K2087"/>
  <c r="J2087"/>
  <c r="I2087"/>
  <c r="H2087"/>
  <c r="G2087"/>
  <c r="F2087"/>
  <c r="E2087"/>
  <c r="D2087"/>
  <c r="K2086"/>
  <c r="J2086"/>
  <c r="I2086"/>
  <c r="H2086"/>
  <c r="G2086"/>
  <c r="F2086"/>
  <c r="E2086"/>
  <c r="D2086"/>
  <c r="K1909"/>
  <c r="J1909"/>
  <c r="J1911" s="1"/>
  <c r="I1909"/>
  <c r="H1909"/>
  <c r="G1909"/>
  <c r="F1909"/>
  <c r="E1909"/>
  <c r="D1909"/>
  <c r="K1908"/>
  <c r="J1908"/>
  <c r="I1908"/>
  <c r="H1908"/>
  <c r="G1908"/>
  <c r="F1908"/>
  <c r="E1908"/>
  <c r="D1908"/>
  <c r="K1907"/>
  <c r="J1907"/>
  <c r="I1907"/>
  <c r="H1907"/>
  <c r="G1907"/>
  <c r="F1907"/>
  <c r="E1907"/>
  <c r="D1907"/>
  <c r="K1906"/>
  <c r="J1906"/>
  <c r="I1906"/>
  <c r="H1906"/>
  <c r="G1906"/>
  <c r="F1906"/>
  <c r="E1906"/>
  <c r="D1906"/>
  <c r="K1751"/>
  <c r="J1751"/>
  <c r="I1751"/>
  <c r="K1738"/>
  <c r="J1738"/>
  <c r="I1738"/>
  <c r="K1725"/>
  <c r="J1725"/>
  <c r="I1725"/>
  <c r="K1712"/>
  <c r="J1712"/>
  <c r="I1712"/>
  <c r="J1701"/>
  <c r="H1701"/>
  <c r="G1701"/>
  <c r="F1701"/>
  <c r="E1701"/>
  <c r="K1699"/>
  <c r="K1701" s="1"/>
  <c r="J1699"/>
  <c r="I1699"/>
  <c r="I1701" s="1"/>
  <c r="J1688"/>
  <c r="H1688"/>
  <c r="G1688"/>
  <c r="F1688"/>
  <c r="E1688"/>
  <c r="K1686"/>
  <c r="K1688" s="1"/>
  <c r="J1686"/>
  <c r="I1686"/>
  <c r="I1688" s="1"/>
  <c r="K1673"/>
  <c r="J1673"/>
  <c r="I1673"/>
  <c r="K1660"/>
  <c r="J1660"/>
  <c r="I1660"/>
  <c r="K1647"/>
  <c r="J1647"/>
  <c r="I1647"/>
  <c r="K1634"/>
  <c r="J1634"/>
  <c r="I1634"/>
  <c r="K1621"/>
  <c r="J1621"/>
  <c r="I1621"/>
  <c r="K1608"/>
  <c r="K1595" s="1"/>
  <c r="K571" s="1"/>
  <c r="K568" s="1"/>
  <c r="K569" s="1"/>
  <c r="J1608"/>
  <c r="I1608"/>
  <c r="I1595" s="1"/>
  <c r="I571" s="1"/>
  <c r="J1595"/>
  <c r="E1595"/>
  <c r="D1595"/>
  <c r="K1594"/>
  <c r="J1594"/>
  <c r="I1594"/>
  <c r="H1594"/>
  <c r="G1594"/>
  <c r="F1594"/>
  <c r="E1594"/>
  <c r="D1594"/>
  <c r="K1566"/>
  <c r="J1566"/>
  <c r="I1566"/>
  <c r="E1566"/>
  <c r="D1566"/>
  <c r="D1552" s="1"/>
  <c r="K1564"/>
  <c r="J1564"/>
  <c r="J1550" s="1"/>
  <c r="J1511" s="1"/>
  <c r="I1564"/>
  <c r="E1564"/>
  <c r="D1564"/>
  <c r="K1552"/>
  <c r="J1552"/>
  <c r="I1552"/>
  <c r="H1552"/>
  <c r="G1552"/>
  <c r="F1552"/>
  <c r="E1552"/>
  <c r="K1551"/>
  <c r="J1551"/>
  <c r="I1551"/>
  <c r="H1551"/>
  <c r="G1551"/>
  <c r="F1551"/>
  <c r="E1551"/>
  <c r="D1551"/>
  <c r="K1550"/>
  <c r="I1550"/>
  <c r="H1550"/>
  <c r="G1550"/>
  <c r="F1550"/>
  <c r="E1550"/>
  <c r="D1550"/>
  <c r="K1511"/>
  <c r="I1511"/>
  <c r="H1511"/>
  <c r="G1511"/>
  <c r="F1511"/>
  <c r="E1511"/>
  <c r="K1435"/>
  <c r="J1435"/>
  <c r="I1435"/>
  <c r="H1435"/>
  <c r="G1435"/>
  <c r="F1435"/>
  <c r="E1435"/>
  <c r="D1435"/>
  <c r="K1434"/>
  <c r="J1434"/>
  <c r="I1434"/>
  <c r="H1434"/>
  <c r="G1434"/>
  <c r="F1434"/>
  <c r="E1434"/>
  <c r="D1434"/>
  <c r="K1433"/>
  <c r="J1433"/>
  <c r="I1433"/>
  <c r="H1433"/>
  <c r="G1433"/>
  <c r="F1433"/>
  <c r="E1433"/>
  <c r="D1433"/>
  <c r="K1348"/>
  <c r="J1348"/>
  <c r="J571" s="1"/>
  <c r="J568" s="1"/>
  <c r="J569" s="1"/>
  <c r="I1348"/>
  <c r="H1348"/>
  <c r="H571" s="1"/>
  <c r="H568" s="1"/>
  <c r="H569" s="1"/>
  <c r="G1348"/>
  <c r="F1348"/>
  <c r="F571" s="1"/>
  <c r="F568" s="1"/>
  <c r="F569" s="1"/>
  <c r="E1348"/>
  <c r="D1348"/>
  <c r="D571" s="1"/>
  <c r="D568" s="1"/>
  <c r="D569" s="1"/>
  <c r="J1347"/>
  <c r="I1347"/>
  <c r="H1347"/>
  <c r="G1347"/>
  <c r="F1347"/>
  <c r="E1347"/>
  <c r="D1347"/>
  <c r="K1346"/>
  <c r="J1346"/>
  <c r="I1346"/>
  <c r="H1346"/>
  <c r="G1346"/>
  <c r="F1346"/>
  <c r="E1346"/>
  <c r="D1346"/>
  <c r="K1261"/>
  <c r="J1261"/>
  <c r="I1261"/>
  <c r="H1261"/>
  <c r="G1261"/>
  <c r="F1261"/>
  <c r="E1261"/>
  <c r="D1261"/>
  <c r="K1260"/>
  <c r="J1260"/>
  <c r="I1260"/>
  <c r="H1260"/>
  <c r="G1260"/>
  <c r="F1260"/>
  <c r="E1260"/>
  <c r="D1260"/>
  <c r="K1259"/>
  <c r="J1259"/>
  <c r="I1259"/>
  <c r="H1259"/>
  <c r="G1259"/>
  <c r="F1259"/>
  <c r="E1259"/>
  <c r="D1259"/>
  <c r="K1188"/>
  <c r="J1188"/>
  <c r="I1188"/>
  <c r="H1188"/>
  <c r="G1188"/>
  <c r="F1188"/>
  <c r="E1188"/>
  <c r="D1188"/>
  <c r="K1187"/>
  <c r="J1187"/>
  <c r="I1187"/>
  <c r="H1187"/>
  <c r="G1187"/>
  <c r="F1187"/>
  <c r="E1187"/>
  <c r="D1187"/>
  <c r="K1186"/>
  <c r="J1186"/>
  <c r="I1186"/>
  <c r="H1186"/>
  <c r="G1186"/>
  <c r="F1186"/>
  <c r="E1186"/>
  <c r="D1186"/>
  <c r="K1130"/>
  <c r="J1130"/>
  <c r="I1130"/>
  <c r="H1130"/>
  <c r="G1130"/>
  <c r="F1130"/>
  <c r="E1130"/>
  <c r="D1130"/>
  <c r="I1129"/>
  <c r="H1129"/>
  <c r="G1129"/>
  <c r="F1129"/>
  <c r="E1129"/>
  <c r="D1129"/>
  <c r="K1128"/>
  <c r="J1128"/>
  <c r="I1128"/>
  <c r="H1128"/>
  <c r="G1128"/>
  <c r="F1128"/>
  <c r="E1128"/>
  <c r="D1128"/>
  <c r="I1116"/>
  <c r="I1102"/>
  <c r="I1088"/>
  <c r="I1074"/>
  <c r="I1060"/>
  <c r="I1046"/>
  <c r="I1032"/>
  <c r="I1018"/>
  <c r="I1004"/>
  <c r="I990"/>
  <c r="I976"/>
  <c r="I948" s="1"/>
  <c r="I950" s="1"/>
  <c r="I962"/>
  <c r="K950"/>
  <c r="K948"/>
  <c r="J948"/>
  <c r="J950" s="1"/>
  <c r="E948"/>
  <c r="D948"/>
  <c r="H947"/>
  <c r="G947"/>
  <c r="F947"/>
  <c r="K946"/>
  <c r="J946"/>
  <c r="I946"/>
  <c r="E946"/>
  <c r="D946"/>
  <c r="I934"/>
  <c r="I920"/>
  <c r="I906"/>
  <c r="I892"/>
  <c r="I878"/>
  <c r="I864"/>
  <c r="I850"/>
  <c r="I836"/>
  <c r="I822"/>
  <c r="I808"/>
  <c r="I794"/>
  <c r="I766" s="1"/>
  <c r="I768" s="1"/>
  <c r="I780"/>
  <c r="K768"/>
  <c r="K766"/>
  <c r="J766"/>
  <c r="J768" s="1"/>
  <c r="E766"/>
  <c r="D766"/>
  <c r="K765"/>
  <c r="J765"/>
  <c r="I765"/>
  <c r="H765"/>
  <c r="G765"/>
  <c r="F765"/>
  <c r="E765"/>
  <c r="D765"/>
  <c r="K764"/>
  <c r="J764"/>
  <c r="I764"/>
  <c r="E764"/>
  <c r="D764"/>
  <c r="I752"/>
  <c r="I738"/>
  <c r="I724"/>
  <c r="I710"/>
  <c r="I696"/>
  <c r="I682"/>
  <c r="I668"/>
  <c r="I654"/>
  <c r="I640"/>
  <c r="I626"/>
  <c r="I612"/>
  <c r="I598"/>
  <c r="I584" s="1"/>
  <c r="K586"/>
  <c r="K584"/>
  <c r="J584"/>
  <c r="J586" s="1"/>
  <c r="E584"/>
  <c r="E570" s="1"/>
  <c r="E568" s="1"/>
  <c r="D584"/>
  <c r="K583"/>
  <c r="J583"/>
  <c r="I583"/>
  <c r="H583"/>
  <c r="G583"/>
  <c r="F583"/>
  <c r="E583"/>
  <c r="D583"/>
  <c r="K582"/>
  <c r="J582"/>
  <c r="I582"/>
  <c r="H582"/>
  <c r="H587" s="1"/>
  <c r="G582"/>
  <c r="G587" s="1"/>
  <c r="F582"/>
  <c r="F587" s="1"/>
  <c r="E582"/>
  <c r="D582"/>
  <c r="L572"/>
  <c r="J572"/>
  <c r="H572"/>
  <c r="F572"/>
  <c r="D572"/>
  <c r="L571"/>
  <c r="G571"/>
  <c r="G568" s="1"/>
  <c r="E571"/>
  <c r="L570"/>
  <c r="K570"/>
  <c r="J570"/>
  <c r="H570"/>
  <c r="G570"/>
  <c r="F570"/>
  <c r="D570"/>
  <c r="K499"/>
  <c r="J499"/>
  <c r="J336" s="1"/>
  <c r="J337" s="1"/>
  <c r="I499"/>
  <c r="H499"/>
  <c r="H336" s="1"/>
  <c r="H337" s="1"/>
  <c r="G499"/>
  <c r="F499"/>
  <c r="F336" s="1"/>
  <c r="F337" s="1"/>
  <c r="E499"/>
  <c r="D499"/>
  <c r="D336" s="1"/>
  <c r="D337" s="1"/>
  <c r="K498"/>
  <c r="J498"/>
  <c r="I498"/>
  <c r="H498"/>
  <c r="G498"/>
  <c r="F498"/>
  <c r="E498"/>
  <c r="D498"/>
  <c r="K474"/>
  <c r="J474"/>
  <c r="I474"/>
  <c r="H474"/>
  <c r="G474"/>
  <c r="F474"/>
  <c r="E474"/>
  <c r="K459"/>
  <c r="J459"/>
  <c r="I459"/>
  <c r="H459"/>
  <c r="G459"/>
  <c r="F459"/>
  <c r="E459"/>
  <c r="D459"/>
  <c r="K458"/>
  <c r="J458"/>
  <c r="I458"/>
  <c r="H458"/>
  <c r="G458"/>
  <c r="F458"/>
  <c r="E458"/>
  <c r="D458"/>
  <c r="K457"/>
  <c r="J457"/>
  <c r="I457"/>
  <c r="H457"/>
  <c r="G457"/>
  <c r="F457"/>
  <c r="E457"/>
  <c r="D457"/>
  <c r="K419"/>
  <c r="J419"/>
  <c r="I419"/>
  <c r="H419"/>
  <c r="G419"/>
  <c r="F419"/>
  <c r="E419"/>
  <c r="D419"/>
  <c r="K418"/>
  <c r="J418"/>
  <c r="I418"/>
  <c r="H418"/>
  <c r="G418"/>
  <c r="F418"/>
  <c r="E418"/>
  <c r="D418"/>
  <c r="K367"/>
  <c r="J367"/>
  <c r="I367"/>
  <c r="H367"/>
  <c r="G367"/>
  <c r="F367"/>
  <c r="E367"/>
  <c r="D367"/>
  <c r="K366"/>
  <c r="J366"/>
  <c r="I366"/>
  <c r="H366"/>
  <c r="G366"/>
  <c r="F366"/>
  <c r="E366"/>
  <c r="D366"/>
  <c r="K336"/>
  <c r="K337" s="1"/>
  <c r="I336"/>
  <c r="I337" s="1"/>
  <c r="G336"/>
  <c r="G337" s="1"/>
  <c r="E336"/>
  <c r="E337" s="1"/>
  <c r="O333"/>
  <c r="N333"/>
  <c r="M333"/>
  <c r="O318"/>
  <c r="N318"/>
  <c r="M318"/>
  <c r="O300"/>
  <c r="N300"/>
  <c r="M300"/>
  <c r="O287"/>
  <c r="N287"/>
  <c r="M287"/>
  <c r="O274"/>
  <c r="N274"/>
  <c r="M274"/>
  <c r="O261"/>
  <c r="N261"/>
  <c r="M261"/>
  <c r="O248"/>
  <c r="M248"/>
  <c r="K248"/>
  <c r="J248"/>
  <c r="N248" s="1"/>
  <c r="I248"/>
  <c r="H248"/>
  <c r="G248"/>
  <c r="F248"/>
  <c r="E248"/>
  <c r="D248"/>
  <c r="K247"/>
  <c r="J247"/>
  <c r="I247"/>
  <c r="H247"/>
  <c r="G247"/>
  <c r="F247"/>
  <c r="E247"/>
  <c r="D247"/>
  <c r="O235"/>
  <c r="N235"/>
  <c r="M235"/>
  <c r="O221"/>
  <c r="N221"/>
  <c r="M221"/>
  <c r="N207"/>
  <c r="K207"/>
  <c r="O207" s="1"/>
  <c r="J207"/>
  <c r="I207"/>
  <c r="M207" s="1"/>
  <c r="E207"/>
  <c r="D207"/>
  <c r="K203"/>
  <c r="J203"/>
  <c r="I203"/>
  <c r="E203"/>
  <c r="E185" s="1"/>
  <c r="D203"/>
  <c r="K201"/>
  <c r="K183" s="1"/>
  <c r="J201"/>
  <c r="I201"/>
  <c r="I183" s="1"/>
  <c r="H201"/>
  <c r="G201"/>
  <c r="G183" s="1"/>
  <c r="F201"/>
  <c r="E201"/>
  <c r="E183" s="1"/>
  <c r="D201"/>
  <c r="J189"/>
  <c r="N189" s="1"/>
  <c r="H189"/>
  <c r="H76" s="1"/>
  <c r="G189"/>
  <c r="F189"/>
  <c r="F76" s="1"/>
  <c r="E189"/>
  <c r="D189"/>
  <c r="D76" s="1"/>
  <c r="K188"/>
  <c r="J188"/>
  <c r="I188"/>
  <c r="H188"/>
  <c r="G188"/>
  <c r="F188"/>
  <c r="E188"/>
  <c r="D188"/>
  <c r="K187"/>
  <c r="J187"/>
  <c r="I187"/>
  <c r="H187"/>
  <c r="G187"/>
  <c r="F187"/>
  <c r="E187"/>
  <c r="D187"/>
  <c r="K186"/>
  <c r="J186"/>
  <c r="I186"/>
  <c r="H186"/>
  <c r="G186"/>
  <c r="F186"/>
  <c r="E186"/>
  <c r="D186"/>
  <c r="K185"/>
  <c r="J185"/>
  <c r="I185"/>
  <c r="H185"/>
  <c r="G185"/>
  <c r="F185"/>
  <c r="D185"/>
  <c r="K184"/>
  <c r="J184"/>
  <c r="I184"/>
  <c r="H184"/>
  <c r="G184"/>
  <c r="F184"/>
  <c r="E184"/>
  <c r="D184"/>
  <c r="J183"/>
  <c r="H183"/>
  <c r="F183"/>
  <c r="D183"/>
  <c r="K123"/>
  <c r="J123"/>
  <c r="J108" s="1"/>
  <c r="J76" s="1"/>
  <c r="I123"/>
  <c r="E123"/>
  <c r="D123"/>
  <c r="K122"/>
  <c r="J122"/>
  <c r="I122"/>
  <c r="E122"/>
  <c r="D122"/>
  <c r="D107" s="1"/>
  <c r="K120"/>
  <c r="J120"/>
  <c r="J105" s="1"/>
  <c r="I120"/>
  <c r="H120"/>
  <c r="H105" s="1"/>
  <c r="G120"/>
  <c r="F120"/>
  <c r="F105" s="1"/>
  <c r="E120"/>
  <c r="D120"/>
  <c r="D105" s="1"/>
  <c r="K108"/>
  <c r="N116" s="1"/>
  <c r="I108"/>
  <c r="H108"/>
  <c r="G108"/>
  <c r="F108"/>
  <c r="E108"/>
  <c r="D108"/>
  <c r="K107"/>
  <c r="J107"/>
  <c r="I107"/>
  <c r="H107"/>
  <c r="G107"/>
  <c r="F107"/>
  <c r="E107"/>
  <c r="K106"/>
  <c r="J106"/>
  <c r="I106"/>
  <c r="H106"/>
  <c r="G106"/>
  <c r="F106"/>
  <c r="E106"/>
  <c r="D106"/>
  <c r="K105"/>
  <c r="I105"/>
  <c r="G105"/>
  <c r="E105"/>
  <c r="G76"/>
  <c r="G77" s="1"/>
  <c r="E76"/>
  <c r="E77" s="1"/>
  <c r="K29"/>
  <c r="J29"/>
  <c r="K13"/>
  <c r="K14" s="1"/>
  <c r="J13"/>
  <c r="J14" s="1"/>
  <c r="I13"/>
  <c r="I14" s="1"/>
  <c r="H13"/>
  <c r="H14" s="1"/>
  <c r="G13"/>
  <c r="G14" s="1"/>
  <c r="F13"/>
  <c r="F14" s="1"/>
  <c r="E13"/>
  <c r="E14" s="1"/>
  <c r="D13"/>
  <c r="D14" s="1"/>
  <c r="H309" i="42"/>
  <c r="H435"/>
  <c r="F283"/>
  <c r="F267"/>
  <c r="F282"/>
  <c r="F49"/>
  <c r="F48"/>
  <c r="F47"/>
  <c r="F29"/>
  <c r="F27"/>
  <c r="F38"/>
  <c r="F1014" i="23"/>
  <c r="G1014"/>
  <c r="H1014"/>
  <c r="I1014"/>
  <c r="J1014"/>
  <c r="K1014"/>
  <c r="L1014"/>
  <c r="E1014"/>
  <c r="H77" i="25" l="1"/>
  <c r="H8"/>
  <c r="G8"/>
  <c r="G569"/>
  <c r="E569"/>
  <c r="E8"/>
  <c r="I570"/>
  <c r="I568" s="1"/>
  <c r="I569" s="1"/>
  <c r="I586"/>
  <c r="H3261"/>
  <c r="H3259" s="1"/>
  <c r="D77"/>
  <c r="D8"/>
  <c r="F77"/>
  <c r="F8"/>
  <c r="J77"/>
  <c r="J8"/>
  <c r="F31" i="42"/>
  <c r="I189" i="25"/>
  <c r="K189"/>
  <c r="G3580"/>
  <c r="I3580"/>
  <c r="G3581"/>
  <c r="I3581"/>
  <c r="M1132" i="23"/>
  <c r="L1261"/>
  <c r="K1261"/>
  <c r="J1261"/>
  <c r="F1261"/>
  <c r="E1261"/>
  <c r="F498" i="42"/>
  <c r="F487"/>
  <c r="F436"/>
  <c r="F435" s="1"/>
  <c r="I76" i="25" l="1"/>
  <c r="M189"/>
  <c r="O189"/>
  <c r="K76"/>
  <c r="F431" i="42"/>
  <c r="F430" s="1"/>
  <c r="F418"/>
  <c r="F416"/>
  <c r="F414"/>
  <c r="F412"/>
  <c r="F410"/>
  <c r="F405"/>
  <c r="F400"/>
  <c r="F389"/>
  <c r="F386"/>
  <c r="F384"/>
  <c r="F382"/>
  <c r="F380"/>
  <c r="F378"/>
  <c r="F376"/>
  <c r="F373"/>
  <c r="F368"/>
  <c r="F366"/>
  <c r="F364"/>
  <c r="F361"/>
  <c r="F359"/>
  <c r="F356"/>
  <c r="F354"/>
  <c r="F352"/>
  <c r="F350"/>
  <c r="F348"/>
  <c r="F346"/>
  <c r="F343"/>
  <c r="F341"/>
  <c r="F339"/>
  <c r="F328"/>
  <c r="F326"/>
  <c r="F324"/>
  <c r="F322"/>
  <c r="F319"/>
  <c r="F317"/>
  <c r="F315"/>
  <c r="F313"/>
  <c r="F311"/>
  <c r="I77" i="25" l="1"/>
  <c r="I8"/>
  <c r="K77"/>
  <c r="K8"/>
  <c r="F409" i="42"/>
  <c r="F310"/>
  <c r="F321"/>
  <c r="F345"/>
  <c r="F358"/>
  <c r="F363"/>
  <c r="F388"/>
  <c r="F309" l="1"/>
  <c r="F16"/>
  <c r="L1340" i="23" l="1"/>
  <c r="G1130"/>
  <c r="L1516"/>
  <c r="K1516"/>
  <c r="J1516"/>
  <c r="I1516"/>
  <c r="H1516"/>
  <c r="F1516"/>
  <c r="E1516"/>
  <c r="E1508"/>
  <c r="E1469" s="1"/>
  <c r="L1469"/>
  <c r="K1469"/>
  <c r="J1469"/>
  <c r="I1469"/>
  <c r="H1469"/>
  <c r="F1469"/>
  <c r="F1461"/>
  <c r="E1453"/>
  <c r="E1445"/>
  <c r="L1438"/>
  <c r="K1438"/>
  <c r="J1438"/>
  <c r="I1438"/>
  <c r="H1438"/>
  <c r="F1438"/>
  <c r="E1371"/>
  <c r="E1363"/>
  <c r="K1340"/>
  <c r="J1340"/>
  <c r="I1340"/>
  <c r="H1340"/>
  <c r="F1340"/>
  <c r="I1261"/>
  <c r="H1261"/>
  <c r="I1211"/>
  <c r="H1211"/>
  <c r="H1185" s="1"/>
  <c r="E1211"/>
  <c r="I1197"/>
  <c r="H1197"/>
  <c r="L1185"/>
  <c r="K1185"/>
  <c r="J1185"/>
  <c r="F1185"/>
  <c r="E1185"/>
  <c r="L1139"/>
  <c r="K1139"/>
  <c r="J1139"/>
  <c r="I1139"/>
  <c r="H1139"/>
  <c r="F1139"/>
  <c r="E1139"/>
  <c r="E1955"/>
  <c r="F1955"/>
  <c r="G1955"/>
  <c r="K1955"/>
  <c r="L1955"/>
  <c r="M1955"/>
  <c r="H1964"/>
  <c r="H1955" s="1"/>
  <c r="I1964"/>
  <c r="I1955" s="1"/>
  <c r="J1964"/>
  <c r="J1955" s="1"/>
  <c r="E2012"/>
  <c r="G2012"/>
  <c r="H2012"/>
  <c r="I2012"/>
  <c r="J2012"/>
  <c r="K2012"/>
  <c r="L2029"/>
  <c r="M2029"/>
  <c r="F2045"/>
  <c r="F2012" s="1"/>
  <c r="L2045"/>
  <c r="M2045"/>
  <c r="E2095"/>
  <c r="F2095"/>
  <c r="G2095"/>
  <c r="H2095"/>
  <c r="I2095"/>
  <c r="J2095"/>
  <c r="K2095"/>
  <c r="L2095"/>
  <c r="M2095"/>
  <c r="E2167"/>
  <c r="F2167"/>
  <c r="G2167"/>
  <c r="H2167"/>
  <c r="I2167"/>
  <c r="J2167"/>
  <c r="K2167"/>
  <c r="L2167"/>
  <c r="M2167"/>
  <c r="E2189"/>
  <c r="G2189"/>
  <c r="H2189"/>
  <c r="I2189"/>
  <c r="J2189"/>
  <c r="K2189"/>
  <c r="L2189"/>
  <c r="M2189"/>
  <c r="F2212"/>
  <c r="F2220"/>
  <c r="E2287"/>
  <c r="G2287"/>
  <c r="H2287"/>
  <c r="I2287"/>
  <c r="J2287"/>
  <c r="L2287"/>
  <c r="M2287"/>
  <c r="F2294"/>
  <c r="F2302"/>
  <c r="K2310"/>
  <c r="K2287" s="1"/>
  <c r="E2318"/>
  <c r="G2318"/>
  <c r="H2318"/>
  <c r="I2318"/>
  <c r="J2318"/>
  <c r="K2318"/>
  <c r="L2318"/>
  <c r="M2318"/>
  <c r="F2357"/>
  <c r="F2318" s="1"/>
  <c r="E2365"/>
  <c r="F2365"/>
  <c r="G2365"/>
  <c r="H2365"/>
  <c r="I2365"/>
  <c r="J2365"/>
  <c r="K2365"/>
  <c r="L2365"/>
  <c r="M2365"/>
  <c r="G1001"/>
  <c r="H1001" s="1"/>
  <c r="H975" s="1"/>
  <c r="L975"/>
  <c r="K975"/>
  <c r="J975"/>
  <c r="G975"/>
  <c r="F975"/>
  <c r="E975"/>
  <c r="G931"/>
  <c r="I931" s="1"/>
  <c r="G925"/>
  <c r="H925" s="1"/>
  <c r="H841"/>
  <c r="I841" s="1"/>
  <c r="J841" s="1"/>
  <c r="J797" s="1"/>
  <c r="L797"/>
  <c r="K797"/>
  <c r="F797"/>
  <c r="E797"/>
  <c r="E1340" l="1"/>
  <c r="E1130" s="1"/>
  <c r="E1438"/>
  <c r="F1130"/>
  <c r="F792" s="1"/>
  <c r="K1130"/>
  <c r="L1130"/>
  <c r="H1130"/>
  <c r="J1130"/>
  <c r="J1132" s="1"/>
  <c r="J1134" s="1"/>
  <c r="F2189"/>
  <c r="L2012"/>
  <c r="M2012"/>
  <c r="I1185"/>
  <c r="I1130" s="1"/>
  <c r="F2287"/>
  <c r="H931"/>
  <c r="H797" s="1"/>
  <c r="I925"/>
  <c r="I797" s="1"/>
  <c r="I1001"/>
  <c r="I975" s="1"/>
  <c r="G797"/>
  <c r="G792" s="1"/>
  <c r="L792" l="1"/>
  <c r="L1132"/>
  <c r="L1134" s="1"/>
  <c r="K792"/>
  <c r="K1132"/>
  <c r="K1134" s="1"/>
  <c r="J792"/>
  <c r="E792"/>
  <c r="H792"/>
  <c r="I792"/>
  <c r="F275" i="42" l="1"/>
  <c r="F273"/>
  <c r="F238"/>
  <c r="F211" l="1"/>
  <c r="F36"/>
  <c r="F23"/>
  <c r="F40"/>
  <c r="F33"/>
  <c r="F32"/>
  <c r="B17" i="37"/>
  <c r="F35" i="42" l="1"/>
  <c r="F186" l="1"/>
  <c r="F184"/>
  <c r="F185"/>
  <c r="F183"/>
  <c r="F182"/>
  <c r="F181"/>
  <c r="F180"/>
  <c r="F179"/>
  <c r="F178"/>
  <c r="F177"/>
  <c r="F176"/>
  <c r="F136"/>
  <c r="F134"/>
  <c r="F138" l="1"/>
  <c r="F25" l="1"/>
  <c r="F30"/>
  <c r="F279" l="1"/>
  <c r="F223"/>
  <c r="F355" i="23"/>
  <c r="G355"/>
  <c r="H355"/>
  <c r="I355"/>
  <c r="J355"/>
  <c r="K355"/>
  <c r="L355"/>
  <c r="E355"/>
  <c r="F162" i="42"/>
  <c r="E734" i="23" l="1"/>
  <c r="F734"/>
  <c r="G734"/>
  <c r="H734"/>
  <c r="I734"/>
  <c r="K734" l="1"/>
  <c r="J734"/>
  <c r="L734"/>
  <c r="F307" i="42" l="1"/>
  <c r="F306" s="1"/>
  <c r="F305"/>
  <c r="F304" s="1"/>
  <c r="F303"/>
  <c r="F302" s="1"/>
  <c r="F301"/>
  <c r="F300" s="1"/>
  <c r="F299"/>
  <c r="F298" s="1"/>
  <c r="F297"/>
  <c r="F296" s="1"/>
  <c r="F295"/>
  <c r="F294" s="1"/>
  <c r="F292"/>
  <c r="F291" s="1"/>
  <c r="F290"/>
  <c r="F289" s="1"/>
  <c r="F288"/>
  <c r="F287" s="1"/>
  <c r="F286"/>
  <c r="F285" s="1"/>
  <c r="F281"/>
  <c r="F280" s="1"/>
  <c r="F278"/>
  <c r="F277"/>
  <c r="F276" s="1"/>
  <c r="F274"/>
  <c r="F272"/>
  <c r="F271"/>
  <c r="F270" s="1"/>
  <c r="F269"/>
  <c r="F268" s="1"/>
  <c r="F266"/>
  <c r="F265"/>
  <c r="F264" s="1"/>
  <c r="F263"/>
  <c r="F262" s="1"/>
  <c r="F261"/>
  <c r="F260" s="1"/>
  <c r="F258"/>
  <c r="F257" s="1"/>
  <c r="F256"/>
  <c r="F255" s="1"/>
  <c r="F254"/>
  <c r="F253"/>
  <c r="F251"/>
  <c r="F250" s="1"/>
  <c r="F249"/>
  <c r="F248" s="1"/>
  <c r="F246"/>
  <c r="F245" s="1"/>
  <c r="F244"/>
  <c r="F243" s="1"/>
  <c r="F242"/>
  <c r="F241" s="1"/>
  <c r="F240"/>
  <c r="F239" s="1"/>
  <c r="F237"/>
  <c r="F236"/>
  <c r="F235" s="1"/>
  <c r="F234"/>
  <c r="F233" s="1"/>
  <c r="F232"/>
  <c r="F231" s="1"/>
  <c r="F230"/>
  <c r="F229" s="1"/>
  <c r="F228"/>
  <c r="F227" s="1"/>
  <c r="F226"/>
  <c r="F225" s="1"/>
  <c r="F224"/>
  <c r="F222" s="1"/>
  <c r="F221"/>
  <c r="F220" s="1"/>
  <c r="F219"/>
  <c r="F218" s="1"/>
  <c r="F217"/>
  <c r="F216"/>
  <c r="F215"/>
  <c r="F214"/>
  <c r="F213"/>
  <c r="F212"/>
  <c r="F208"/>
  <c r="F207" s="1"/>
  <c r="F206"/>
  <c r="F205" s="1"/>
  <c r="F204"/>
  <c r="F203"/>
  <c r="F202"/>
  <c r="F201"/>
  <c r="F200"/>
  <c r="F199"/>
  <c r="F198"/>
  <c r="F197"/>
  <c r="F196"/>
  <c r="F195"/>
  <c r="F194"/>
  <c r="F193"/>
  <c r="F191"/>
  <c r="F190"/>
  <c r="F189"/>
  <c r="F188"/>
  <c r="F174"/>
  <c r="F173" s="1"/>
  <c r="F172"/>
  <c r="F171" s="1"/>
  <c r="F170"/>
  <c r="F169" s="1"/>
  <c r="F168"/>
  <c r="F167" s="1"/>
  <c r="F166"/>
  <c r="F165" s="1"/>
  <c r="F164"/>
  <c r="F163" s="1"/>
  <c r="F161"/>
  <c r="F160"/>
  <c r="F159" s="1"/>
  <c r="F158"/>
  <c r="F157" s="1"/>
  <c r="F156"/>
  <c r="F155" s="1"/>
  <c r="F154"/>
  <c r="F153" s="1"/>
  <c r="F139"/>
  <c r="F132"/>
  <c r="F131"/>
  <c r="F130"/>
  <c r="F129"/>
  <c r="F128"/>
  <c r="F126"/>
  <c r="F125"/>
  <c r="F124"/>
  <c r="F123"/>
  <c r="F122"/>
  <c r="F120"/>
  <c r="F119"/>
  <c r="F118"/>
  <c r="F117"/>
  <c r="F116"/>
  <c r="F114"/>
  <c r="F113" s="1"/>
  <c r="F112"/>
  <c r="F111"/>
  <c r="F110"/>
  <c r="F108"/>
  <c r="F107"/>
  <c r="F106"/>
  <c r="F64"/>
  <c r="F63" s="1"/>
  <c r="F62"/>
  <c r="F61" s="1"/>
  <c r="F60"/>
  <c r="F59" s="1"/>
  <c r="F58"/>
  <c r="F57"/>
  <c r="F55"/>
  <c r="F54"/>
  <c r="F52"/>
  <c r="F51"/>
  <c r="F42"/>
  <c r="F41" s="1"/>
  <c r="F39"/>
  <c r="F37"/>
  <c r="F28"/>
  <c r="F26"/>
  <c r="F22"/>
  <c r="J606" i="23"/>
  <c r="F301"/>
  <c r="G301"/>
  <c r="H301"/>
  <c r="I301"/>
  <c r="J301"/>
  <c r="K301"/>
  <c r="L301"/>
  <c r="E301"/>
  <c r="D696"/>
  <c r="D694"/>
  <c r="F284" i="42" l="1"/>
  <c r="F210"/>
  <c r="F209" s="1"/>
  <c r="F24"/>
  <c r="F187"/>
  <c r="F192"/>
  <c r="F56"/>
  <c r="F388" i="23"/>
  <c r="J388"/>
  <c r="L388"/>
  <c r="E388"/>
  <c r="K388"/>
  <c r="F105" i="42"/>
  <c r="F50"/>
  <c r="F53"/>
  <c r="F135"/>
  <c r="F34"/>
  <c r="F109"/>
  <c r="F127"/>
  <c r="F46"/>
  <c r="F121"/>
  <c r="F133"/>
  <c r="F175"/>
  <c r="F115"/>
  <c r="F137"/>
  <c r="F252"/>
  <c r="F247" s="1"/>
  <c r="F259"/>
  <c r="F293"/>
  <c r="E606" i="23"/>
  <c r="I606"/>
  <c r="F606"/>
  <c r="K606"/>
  <c r="G606"/>
  <c r="L606"/>
  <c r="H606"/>
  <c r="F21" i="42" l="1"/>
  <c r="F80"/>
  <c r="F90"/>
  <c r="F89"/>
  <c r="F86"/>
  <c r="F85"/>
  <c r="F83"/>
  <c r="F93"/>
  <c r="F103"/>
  <c r="F102"/>
  <c r="F99"/>
  <c r="F98"/>
  <c r="F96"/>
  <c r="F68"/>
  <c r="F78"/>
  <c r="F75"/>
  <c r="F74"/>
  <c r="F71"/>
  <c r="F142"/>
  <c r="F152"/>
  <c r="F149"/>
  <c r="F148"/>
  <c r="F145"/>
  <c r="F82"/>
  <c r="F81"/>
  <c r="F91"/>
  <c r="F88"/>
  <c r="F87"/>
  <c r="F84"/>
  <c r="F95"/>
  <c r="F94"/>
  <c r="F104"/>
  <c r="F101"/>
  <c r="F100"/>
  <c r="F97"/>
  <c r="F67"/>
  <c r="F77"/>
  <c r="F76"/>
  <c r="F73"/>
  <c r="F72"/>
  <c r="F70"/>
  <c r="F141"/>
  <c r="F151"/>
  <c r="F150"/>
  <c r="F147"/>
  <c r="F146"/>
  <c r="F144"/>
  <c r="F143" l="1"/>
  <c r="F140" s="1"/>
  <c r="F69"/>
  <c r="F66" s="1"/>
  <c r="F92"/>
  <c r="F79"/>
  <c r="F65" l="1"/>
  <c r="F424" i="23" l="1"/>
  <c r="G424"/>
  <c r="H424"/>
  <c r="I424"/>
  <c r="J424"/>
  <c r="K424"/>
  <c r="L424"/>
  <c r="E424"/>
  <c r="B21" i="37"/>
  <c r="B20"/>
  <c r="B19"/>
  <c r="B18"/>
  <c r="B15"/>
  <c r="F785" i="23" l="1"/>
  <c r="G785"/>
  <c r="H785"/>
  <c r="I785"/>
  <c r="J785"/>
  <c r="K785"/>
  <c r="L785"/>
  <c r="E785"/>
  <c r="F779"/>
  <c r="G779"/>
  <c r="H779"/>
  <c r="I779"/>
  <c r="J779"/>
  <c r="K779"/>
  <c r="L779"/>
  <c r="E779"/>
  <c r="F773"/>
  <c r="G773"/>
  <c r="H773"/>
  <c r="I773"/>
  <c r="J773"/>
  <c r="K773"/>
  <c r="L773"/>
  <c r="E773"/>
  <c r="F767"/>
  <c r="G767"/>
  <c r="H767"/>
  <c r="I767"/>
  <c r="J767"/>
  <c r="K767"/>
  <c r="L767"/>
  <c r="E767"/>
  <c r="F761"/>
  <c r="G761"/>
  <c r="H761"/>
  <c r="I761"/>
  <c r="J761"/>
  <c r="K761"/>
  <c r="L761"/>
  <c r="F755"/>
  <c r="G755"/>
  <c r="H755"/>
  <c r="I755"/>
  <c r="J755"/>
  <c r="K755"/>
  <c r="L755"/>
  <c r="E755"/>
  <c r="F749"/>
  <c r="G749"/>
  <c r="H749"/>
  <c r="I749"/>
  <c r="J749"/>
  <c r="K749"/>
  <c r="L749"/>
  <c r="E749"/>
  <c r="F741" l="1"/>
  <c r="J741"/>
  <c r="L741"/>
  <c r="H741"/>
  <c r="K741"/>
  <c r="I741"/>
  <c r="G741"/>
  <c r="E741"/>
  <c r="F23" i="37"/>
  <c r="G23"/>
  <c r="E23"/>
  <c r="H293" i="42" l="1"/>
  <c r="F97" i="23" l="1"/>
  <c r="G97"/>
  <c r="H97"/>
  <c r="I97"/>
  <c r="J97"/>
  <c r="K97"/>
  <c r="L97"/>
  <c r="E97"/>
  <c r="F418"/>
  <c r="G418"/>
  <c r="H418"/>
  <c r="I418"/>
  <c r="J418"/>
  <c r="K418"/>
  <c r="L418"/>
  <c r="E418"/>
  <c r="F454"/>
  <c r="G454"/>
  <c r="H454"/>
  <c r="I454"/>
  <c r="J454"/>
  <c r="K454"/>
  <c r="L454"/>
  <c r="E454"/>
  <c r="F448"/>
  <c r="G448"/>
  <c r="H448"/>
  <c r="I448"/>
  <c r="J448"/>
  <c r="K448"/>
  <c r="L448"/>
  <c r="E448"/>
  <c r="F442"/>
  <c r="G442"/>
  <c r="H442"/>
  <c r="I442"/>
  <c r="J442"/>
  <c r="E19" i="37" s="1"/>
  <c r="K442" i="23"/>
  <c r="F19" i="37" s="1"/>
  <c r="L442" i="23"/>
  <c r="G19" i="37" s="1"/>
  <c r="E442" i="23"/>
  <c r="F436"/>
  <c r="G436"/>
  <c r="H436"/>
  <c r="I436"/>
  <c r="J436"/>
  <c r="K436"/>
  <c r="L436"/>
  <c r="E436"/>
  <c r="F430"/>
  <c r="G430"/>
  <c r="H430"/>
  <c r="I430"/>
  <c r="J430"/>
  <c r="K430"/>
  <c r="L430"/>
  <c r="E430"/>
  <c r="F39"/>
  <c r="G39"/>
  <c r="H39"/>
  <c r="I39"/>
  <c r="J39"/>
  <c r="F20" i="42" s="1"/>
  <c r="K39" i="23"/>
  <c r="L39"/>
  <c r="E39"/>
  <c r="E91" l="1"/>
  <c r="L91"/>
  <c r="J91"/>
  <c r="H91"/>
  <c r="F91"/>
  <c r="K91"/>
  <c r="I91"/>
  <c r="G91"/>
  <c r="F693"/>
  <c r="G693"/>
  <c r="H693"/>
  <c r="I693"/>
  <c r="J693"/>
  <c r="K693"/>
  <c r="L693"/>
  <c r="E693"/>
  <c r="F21" i="37" l="1"/>
  <c r="G21"/>
  <c r="E21"/>
  <c r="F349" i="23" l="1"/>
  <c r="G349"/>
  <c r="H349"/>
  <c r="I349"/>
  <c r="J349"/>
  <c r="K349"/>
  <c r="L349"/>
  <c r="E349"/>
  <c r="M14"/>
  <c r="M13" s="1"/>
  <c r="F307" l="1"/>
  <c r="G307"/>
  <c r="H307"/>
  <c r="I307"/>
  <c r="J307"/>
  <c r="K307"/>
  <c r="L307"/>
  <c r="E307"/>
  <c r="F295"/>
  <c r="G295"/>
  <c r="H295"/>
  <c r="I295"/>
  <c r="J295"/>
  <c r="K295"/>
  <c r="L295"/>
  <c r="E295"/>
  <c r="H21" i="42" l="1"/>
  <c r="H66" l="1"/>
  <c r="F618" i="23"/>
  <c r="G618"/>
  <c r="H618"/>
  <c r="I618"/>
  <c r="J618"/>
  <c r="K618"/>
  <c r="E618"/>
  <c r="F727"/>
  <c r="G727"/>
  <c r="H727"/>
  <c r="I727"/>
  <c r="J727"/>
  <c r="K727"/>
  <c r="L727"/>
  <c r="E727"/>
  <c r="F22" i="37" l="1"/>
  <c r="E20"/>
  <c r="G22"/>
  <c r="E22"/>
  <c r="F20"/>
  <c r="F612" i="23"/>
  <c r="G612"/>
  <c r="H612"/>
  <c r="I612"/>
  <c r="J612"/>
  <c r="L612"/>
  <c r="L618"/>
  <c r="K612"/>
  <c r="G20" i="37" l="1"/>
  <c r="F259" i="23" l="1"/>
  <c r="G259"/>
  <c r="H259"/>
  <c r="I259"/>
  <c r="J259"/>
  <c r="K259"/>
  <c r="L259"/>
  <c r="E259"/>
  <c r="F136" l="1"/>
  <c r="G136"/>
  <c r="H136"/>
  <c r="I136"/>
  <c r="J136"/>
  <c r="K136"/>
  <c r="L136"/>
  <c r="E136" l="1"/>
  <c r="M743" l="1"/>
  <c r="F103" l="1"/>
  <c r="G103"/>
  <c r="H103"/>
  <c r="I103"/>
  <c r="J103"/>
  <c r="K103"/>
  <c r="L103"/>
  <c r="E103"/>
  <c r="F84"/>
  <c r="G84"/>
  <c r="H84"/>
  <c r="I84"/>
  <c r="J84"/>
  <c r="K84"/>
  <c r="L84"/>
  <c r="E84"/>
  <c r="E241" l="1"/>
  <c r="F721" l="1"/>
  <c r="G721"/>
  <c r="H721"/>
  <c r="I721"/>
  <c r="J721"/>
  <c r="K721"/>
  <c r="L721"/>
  <c r="E721"/>
  <c r="F715"/>
  <c r="F707" s="1"/>
  <c r="G715"/>
  <c r="G707" s="1"/>
  <c r="H715"/>
  <c r="I715"/>
  <c r="I707" s="1"/>
  <c r="J715"/>
  <c r="K715"/>
  <c r="L715"/>
  <c r="E715"/>
  <c r="E707" s="1"/>
  <c r="F700"/>
  <c r="G700"/>
  <c r="H700"/>
  <c r="I700"/>
  <c r="J700"/>
  <c r="K700"/>
  <c r="L700"/>
  <c r="E700"/>
  <c r="F687"/>
  <c r="G687"/>
  <c r="H687"/>
  <c r="I687"/>
  <c r="L687"/>
  <c r="E687"/>
  <c r="F681"/>
  <c r="G681"/>
  <c r="H681"/>
  <c r="I681"/>
  <c r="J681"/>
  <c r="K681"/>
  <c r="L681"/>
  <c r="E681"/>
  <c r="F675"/>
  <c r="G675"/>
  <c r="H675"/>
  <c r="I675"/>
  <c r="J675"/>
  <c r="K675"/>
  <c r="L675"/>
  <c r="E675"/>
  <c r="F669"/>
  <c r="G669"/>
  <c r="H669"/>
  <c r="I669"/>
  <c r="J669"/>
  <c r="K669"/>
  <c r="L669"/>
  <c r="E669"/>
  <c r="F663"/>
  <c r="G663"/>
  <c r="H663"/>
  <c r="I663"/>
  <c r="J663"/>
  <c r="K663"/>
  <c r="L663"/>
  <c r="E663"/>
  <c r="F657"/>
  <c r="G657"/>
  <c r="H657"/>
  <c r="I657"/>
  <c r="J657"/>
  <c r="K657"/>
  <c r="L657"/>
  <c r="E657"/>
  <c r="F651"/>
  <c r="G651"/>
  <c r="H651"/>
  <c r="I651"/>
  <c r="J651"/>
  <c r="K651"/>
  <c r="L651"/>
  <c r="E651"/>
  <c r="F645"/>
  <c r="G645"/>
  <c r="H645"/>
  <c r="I645"/>
  <c r="J645"/>
  <c r="K645"/>
  <c r="L645"/>
  <c r="E645"/>
  <c r="F639"/>
  <c r="G639"/>
  <c r="H639"/>
  <c r="I639"/>
  <c r="J639"/>
  <c r="K639"/>
  <c r="L639"/>
  <c r="E639"/>
  <c r="F633"/>
  <c r="G633"/>
  <c r="H633"/>
  <c r="I633"/>
  <c r="J633"/>
  <c r="K633"/>
  <c r="L633"/>
  <c r="E633"/>
  <c r="E612"/>
  <c r="F599"/>
  <c r="G599"/>
  <c r="H599"/>
  <c r="I599"/>
  <c r="J599"/>
  <c r="K599"/>
  <c r="L599"/>
  <c r="E599"/>
  <c r="F593"/>
  <c r="G593"/>
  <c r="H593"/>
  <c r="I593"/>
  <c r="J593"/>
  <c r="K593"/>
  <c r="L593"/>
  <c r="E593"/>
  <c r="H707" l="1"/>
  <c r="L707"/>
  <c r="J707"/>
  <c r="K707"/>
  <c r="L585"/>
  <c r="J585"/>
  <c r="H247" i="42" s="1"/>
  <c r="H585" i="23"/>
  <c r="F585"/>
  <c r="E625"/>
  <c r="I625"/>
  <c r="G625"/>
  <c r="E585"/>
  <c r="K585"/>
  <c r="I585"/>
  <c r="G585"/>
  <c r="H625"/>
  <c r="F625"/>
  <c r="L625"/>
  <c r="F412"/>
  <c r="G412"/>
  <c r="H412"/>
  <c r="I412"/>
  <c r="J412"/>
  <c r="K412"/>
  <c r="L412"/>
  <c r="E412"/>
  <c r="F406"/>
  <c r="G406"/>
  <c r="H406"/>
  <c r="I406"/>
  <c r="J406"/>
  <c r="K406"/>
  <c r="L406"/>
  <c r="E406"/>
  <c r="F400"/>
  <c r="G400"/>
  <c r="H400"/>
  <c r="I400"/>
  <c r="J400"/>
  <c r="K400"/>
  <c r="L400"/>
  <c r="E400"/>
  <c r="F394"/>
  <c r="G394"/>
  <c r="H394"/>
  <c r="I394"/>
  <c r="J394"/>
  <c r="K394"/>
  <c r="L394"/>
  <c r="E394"/>
  <c r="G388"/>
  <c r="H388"/>
  <c r="I388"/>
  <c r="F382"/>
  <c r="G382"/>
  <c r="H382"/>
  <c r="I382"/>
  <c r="J382"/>
  <c r="K382"/>
  <c r="L382"/>
  <c r="E382"/>
  <c r="F376"/>
  <c r="G376"/>
  <c r="H376"/>
  <c r="I376"/>
  <c r="J376"/>
  <c r="K376"/>
  <c r="L376"/>
  <c r="E376"/>
  <c r="G370"/>
  <c r="H370"/>
  <c r="I370"/>
  <c r="F337"/>
  <c r="G337"/>
  <c r="H337"/>
  <c r="I337"/>
  <c r="J337"/>
  <c r="K337"/>
  <c r="L337"/>
  <c r="E337"/>
  <c r="F325"/>
  <c r="G325"/>
  <c r="H325"/>
  <c r="I325"/>
  <c r="J325"/>
  <c r="K325"/>
  <c r="L325"/>
  <c r="E325"/>
  <c r="F319"/>
  <c r="G319"/>
  <c r="H319"/>
  <c r="I319"/>
  <c r="J319"/>
  <c r="K319"/>
  <c r="L319"/>
  <c r="E319"/>
  <c r="F313"/>
  <c r="G313"/>
  <c r="H313"/>
  <c r="I313"/>
  <c r="J313"/>
  <c r="K313"/>
  <c r="L313"/>
  <c r="E313"/>
  <c r="F289"/>
  <c r="G289"/>
  <c r="H289"/>
  <c r="I289"/>
  <c r="J289"/>
  <c r="K289"/>
  <c r="L289"/>
  <c r="E289"/>
  <c r="F283"/>
  <c r="G283"/>
  <c r="H283"/>
  <c r="I283"/>
  <c r="J283"/>
  <c r="K283"/>
  <c r="L283"/>
  <c r="E283"/>
  <c r="F277"/>
  <c r="G277"/>
  <c r="H277"/>
  <c r="I277"/>
  <c r="J277"/>
  <c r="K277"/>
  <c r="L277"/>
  <c r="E277"/>
  <c r="F271"/>
  <c r="G271"/>
  <c r="H271"/>
  <c r="I271"/>
  <c r="J271"/>
  <c r="K271"/>
  <c r="L271"/>
  <c r="E271"/>
  <c r="F265"/>
  <c r="G265"/>
  <c r="H265"/>
  <c r="I265"/>
  <c r="J265"/>
  <c r="K265"/>
  <c r="L265"/>
  <c r="E265"/>
  <c r="F253"/>
  <c r="G253"/>
  <c r="H253"/>
  <c r="I253"/>
  <c r="J253"/>
  <c r="K253"/>
  <c r="L253"/>
  <c r="E253"/>
  <c r="G247"/>
  <c r="H247"/>
  <c r="I247"/>
  <c r="G241"/>
  <c r="H241"/>
  <c r="I241"/>
  <c r="G235"/>
  <c r="H235"/>
  <c r="I235"/>
  <c r="G229"/>
  <c r="H229"/>
  <c r="I229"/>
  <c r="E223"/>
  <c r="G205"/>
  <c r="H205"/>
  <c r="I205"/>
  <c r="G187"/>
  <c r="H187"/>
  <c r="I187"/>
  <c r="G181"/>
  <c r="H181"/>
  <c r="I181"/>
  <c r="G175"/>
  <c r="H175"/>
  <c r="I175"/>
  <c r="F160"/>
  <c r="G160"/>
  <c r="H160"/>
  <c r="I160"/>
  <c r="J160"/>
  <c r="K160"/>
  <c r="L160"/>
  <c r="E160"/>
  <c r="F154"/>
  <c r="G154"/>
  <c r="H154"/>
  <c r="I154"/>
  <c r="J154"/>
  <c r="K154"/>
  <c r="L154"/>
  <c r="E154"/>
  <c r="F148"/>
  <c r="G148"/>
  <c r="H148"/>
  <c r="I148"/>
  <c r="J148"/>
  <c r="K148"/>
  <c r="L148"/>
  <c r="E148"/>
  <c r="E142"/>
  <c r="E130"/>
  <c r="F118"/>
  <c r="G118"/>
  <c r="H118"/>
  <c r="I118"/>
  <c r="J118"/>
  <c r="F45" i="42" s="1"/>
  <c r="F44" s="1"/>
  <c r="F43" s="1"/>
  <c r="K118" i="23"/>
  <c r="L118"/>
  <c r="E118"/>
  <c r="F72"/>
  <c r="G72"/>
  <c r="H72"/>
  <c r="I72"/>
  <c r="J72"/>
  <c r="K72"/>
  <c r="L72"/>
  <c r="E72"/>
  <c r="F60"/>
  <c r="G60"/>
  <c r="H60"/>
  <c r="I60"/>
  <c r="J60"/>
  <c r="K60"/>
  <c r="L60"/>
  <c r="E60"/>
  <c r="F33"/>
  <c r="G33"/>
  <c r="H33"/>
  <c r="I33"/>
  <c r="J33"/>
  <c r="F18" i="42" s="1"/>
  <c r="F14" s="1"/>
  <c r="K33" i="23"/>
  <c r="L33"/>
  <c r="E33"/>
  <c r="F27"/>
  <c r="F19" s="1"/>
  <c r="G27"/>
  <c r="H27"/>
  <c r="I27"/>
  <c r="J27"/>
  <c r="J19" s="1"/>
  <c r="K27"/>
  <c r="K19" s="1"/>
  <c r="L27"/>
  <c r="L19" s="1"/>
  <c r="E27"/>
  <c r="E19" s="1"/>
  <c r="H14" i="42" l="1"/>
  <c r="F13"/>
  <c r="H19" i="23"/>
  <c r="I19"/>
  <c r="G19"/>
  <c r="H362"/>
  <c r="I362"/>
  <c r="G362"/>
  <c r="M709"/>
  <c r="L130"/>
  <c r="J130"/>
  <c r="H130"/>
  <c r="F130"/>
  <c r="K142"/>
  <c r="I142"/>
  <c r="G142"/>
  <c r="K130"/>
  <c r="I130"/>
  <c r="G130"/>
  <c r="L142"/>
  <c r="J142"/>
  <c r="H142"/>
  <c r="F142"/>
  <c r="M587"/>
  <c r="L66"/>
  <c r="F66"/>
  <c r="G66"/>
  <c r="H66"/>
  <c r="I66"/>
  <c r="J66"/>
  <c r="K66"/>
  <c r="E66"/>
  <c r="F78" l="1"/>
  <c r="G78"/>
  <c r="H78"/>
  <c r="I78"/>
  <c r="J78"/>
  <c r="K78"/>
  <c r="L78"/>
  <c r="E78"/>
  <c r="J331"/>
  <c r="E331"/>
  <c r="J217"/>
  <c r="J211"/>
  <c r="E205"/>
  <c r="E199"/>
  <c r="E193"/>
  <c r="F199"/>
  <c r="G199"/>
  <c r="H199"/>
  <c r="I199"/>
  <c r="J199"/>
  <c r="K199"/>
  <c r="L199"/>
  <c r="F193"/>
  <c r="G193"/>
  <c r="H193"/>
  <c r="I193"/>
  <c r="J193"/>
  <c r="H105" i="42" s="1"/>
  <c r="K193" i="23"/>
  <c r="L193"/>
  <c r="E124" l="1"/>
  <c r="K124"/>
  <c r="I124"/>
  <c r="G124"/>
  <c r="K331"/>
  <c r="I331"/>
  <c r="G331"/>
  <c r="L124"/>
  <c r="J124"/>
  <c r="H124"/>
  <c r="F124"/>
  <c r="L331"/>
  <c r="H331"/>
  <c r="F331"/>
  <c r="E235"/>
  <c r="L217"/>
  <c r="H217"/>
  <c r="F217"/>
  <c r="E217"/>
  <c r="K217"/>
  <c r="I217"/>
  <c r="G217"/>
  <c r="K211"/>
  <c r="I211"/>
  <c r="G211"/>
  <c r="E211"/>
  <c r="L211"/>
  <c r="H211"/>
  <c r="F211"/>
  <c r="L52"/>
  <c r="J52"/>
  <c r="H52"/>
  <c r="F52"/>
  <c r="E52"/>
  <c r="K52"/>
  <c r="I52"/>
  <c r="G52"/>
  <c r="L110" l="1"/>
  <c r="E110"/>
  <c r="H110"/>
  <c r="F110"/>
  <c r="J110"/>
  <c r="L343"/>
  <c r="F343"/>
  <c r="K343"/>
  <c r="I343"/>
  <c r="G343"/>
  <c r="H343"/>
  <c r="I110"/>
  <c r="G110"/>
  <c r="K110"/>
  <c r="J343"/>
  <c r="E343"/>
  <c r="M54"/>
  <c r="H43" i="42" l="1"/>
  <c r="E175" i="23"/>
  <c r="E370"/>
  <c r="E362" s="1"/>
  <c r="H65" i="42" l="1"/>
  <c r="G223" i="23"/>
  <c r="G167" s="1"/>
  <c r="H223"/>
  <c r="H167" s="1"/>
  <c r="I223"/>
  <c r="I167" s="1"/>
  <c r="J247"/>
  <c r="F241"/>
  <c r="J241"/>
  <c r="K241"/>
  <c r="L241"/>
  <c r="J235"/>
  <c r="J229"/>
  <c r="F223"/>
  <c r="J223"/>
  <c r="K223"/>
  <c r="L223"/>
  <c r="F205"/>
  <c r="J205"/>
  <c r="K205"/>
  <c r="L205"/>
  <c r="H140" i="42" l="1"/>
  <c r="E247" i="23"/>
  <c r="L247"/>
  <c r="K247"/>
  <c r="F247"/>
  <c r="K235"/>
  <c r="F235"/>
  <c r="L235"/>
  <c r="E229"/>
  <c r="K229"/>
  <c r="F229"/>
  <c r="L229"/>
  <c r="J187"/>
  <c r="J181"/>
  <c r="J175"/>
  <c r="J167" l="1"/>
  <c r="H92" i="42"/>
  <c r="H79"/>
  <c r="E187" i="23"/>
  <c r="L187"/>
  <c r="K187"/>
  <c r="F187"/>
  <c r="E181"/>
  <c r="F181"/>
  <c r="K181"/>
  <c r="L181"/>
  <c r="L175"/>
  <c r="K175"/>
  <c r="F175"/>
  <c r="L565"/>
  <c r="K565"/>
  <c r="F565"/>
  <c r="G565"/>
  <c r="H565"/>
  <c r="I565"/>
  <c r="J565"/>
  <c r="E565"/>
  <c r="L167" l="1"/>
  <c r="K167"/>
  <c r="E167"/>
  <c r="F167"/>
  <c r="I65" i="42"/>
  <c r="L529" i="23"/>
  <c r="K529"/>
  <c r="F529"/>
  <c r="G529"/>
  <c r="H529"/>
  <c r="I529"/>
  <c r="J529"/>
  <c r="E529"/>
  <c r="L559"/>
  <c r="K559"/>
  <c r="F559"/>
  <c r="G559"/>
  <c r="H559"/>
  <c r="I559"/>
  <c r="J559"/>
  <c r="E559"/>
  <c r="J370"/>
  <c r="J362" s="1"/>
  <c r="M169" l="1"/>
  <c r="L370"/>
  <c r="K370"/>
  <c r="F370"/>
  <c r="F362" s="1"/>
  <c r="H209" i="42"/>
  <c r="F461" i="23"/>
  <c r="G461"/>
  <c r="H461"/>
  <c r="I461"/>
  <c r="J461"/>
  <c r="K461"/>
  <c r="L461"/>
  <c r="E461"/>
  <c r="K362" l="1"/>
  <c r="L362"/>
  <c r="M21"/>
  <c r="K687"/>
  <c r="M364" l="1"/>
  <c r="K625"/>
  <c r="J687" l="1"/>
  <c r="J625" l="1"/>
  <c r="H259" i="42" l="1"/>
  <c r="M627" i="23"/>
  <c r="H13" i="42" l="1"/>
</calcChain>
</file>

<file path=xl/sharedStrings.xml><?xml version="1.0" encoding="utf-8"?>
<sst xmlns="http://schemas.openxmlformats.org/spreadsheetml/2006/main" count="14052" uniqueCount="1422">
  <si>
    <t>Ð³í»Éí³Í N 3. ´Ûáõç»ï³ÛÇÝ Íñ³·ñ»ñÇ ¨ ³ÏÝÏ³ÉíáÕ ³ñ¹ÛáõÝùÝ»ñÇ Ý»ñÏ³Û³óÙ³Ý Ó¨³ã³÷</t>
  </si>
  <si>
    <t xml:space="preserve">2021Ã 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</si>
  <si>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</si>
  <si>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</si>
  <si>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</si>
  <si>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</si>
  <si>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</si>
  <si>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</si>
  <si>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Ìñ³·ñÇ Ýå³ï³ÏÁ՝</t>
  </si>
  <si>
    <t>ì»ñçÝ³Ï³Ý ³ñ¹ÛáõÝùÇ ÝÏ³ñ³·ñáõÃÛáõÝÁ՝</t>
  </si>
  <si>
    <t>ØÇçáó³éÙ³Ý ³Ýí³ÝáõÙÁ՝</t>
  </si>
  <si>
    <t>ØÇçáó³éÙ³Ý ÝÏ³ñ³·ñáõÃÛáõÝÁ՝</t>
  </si>
  <si>
    <t>ØÇçáó³éÙ³Ý ï»ë³ÏÁ՝</t>
  </si>
  <si>
    <t>Ìñ³·Çñ</t>
  </si>
  <si>
    <t>ÀÝÃ³óÇÏ ÙÇçáó³éáõÙÝ»ñ</t>
  </si>
  <si>
    <t>Ð³Ýñ³ÛÇÝ ë»÷³Ï³ÝáõÃÛ³Ý Ï³é³í³ñÙ³Ý ÙÇçáó³éáõÙÝ»ñ</t>
  </si>
  <si>
    <t>Ìñ³·ñÇ ÙÇçáó³éáõÙÝ»ñ</t>
  </si>
  <si>
    <t>ÐÐ ÏñÃáõÃÛ³Ý ¨ ·ÇïáõÃÛ³Ý Ý³Ë³ñ³ñáõÃÛáõÝ</t>
  </si>
  <si>
    <t>Ü³ËÝ³Ï³Ý (³ñÑ»ëï³·áñÍ³Ï³Ý) ¨ ÙÇçÇÝ Ù³ëÝ³·Çï³Ï³Ý ÏñÃáõÃÛáõÝ</t>
  </si>
  <si>
    <t>Ü³ËÝ³Ï³Ý (³ñÑ»ëï³·áñÍ³Ï³Ý) ¨ ÙÇçÇÝ Ù³ëÝ³·Çï³Ï³Ý ÏñÃáõÃÛ³Ý ·ñ³íãáõÃÛáõÝ µ³ñÓñ³óáõÙ, Ù³ïã»ÉÇ ¨ ÙñóáõÝ³Ï Ý³ËÝ³Ï³Ý (³ñÑ»ëï³·áñÍ³Ï³Ý)  ¨ ÙÇçÇÝ Ù³ëÝ³·Çï³Ï³Ý ÏñÃáõÃÛ³Ý ³å³ÑáíáõÙ:</t>
  </si>
  <si>
    <t>Ì³é³ÛáõÃÛáõÝÝ»ñÇ Ù³ïáõóáõÙ</t>
  </si>
  <si>
    <t>Ü³ËÝ³Ï³Ý Ù³ëÝ³·Çï³Ï³Ý (³ñÑ»ëï³·áñÍ³Ï³Ý) ÏñÃáõÃÛáõÝ ëï³óáÕ áõë³ÝáÕÝ»ñÇÝ ÏñÃ³Ãáß³ÏÇ ïñ³Ù³¹ñáõÙ</t>
  </si>
  <si>
    <t>îñ³Ýý»ñïÝ»ñÇ ïñ³Ù³¹ñáõÙ</t>
  </si>
  <si>
    <t>ØÇçÇÝ Ù³ëÝ³·Çï³Ï³Ý ÏñÃáõÃÛ³Ý ·Íáí áõë³ÝáÕ³Ï³Ý Ýå³ëïÝ»ñÇ ïñ³Ù³¹ñáõÙ</t>
  </si>
  <si>
    <t>ØÇçÇÝ Ù³ëÝ³·Çï³Ï³Ý ÏñÃáõÃÛáõÝ ëï³óáÕ áõë³ÝáÕÝ»ñÇ ÏñÃ³Ãáß³Ï</t>
  </si>
  <si>
    <t>ØÇçÇÝ Ù³ëÝ³·Çï³Ï³Ý ÏñÃáõÃÛáõÝ ëï³óáÕ áõë³ÝáÕÝ»ñÇÝ ÏñÃ³Ãáß³ÏÇ ïñ³Ù³¹ñáõÙ</t>
  </si>
  <si>
    <t>Ü³ËÝ³Ï³Ý Ù³ëÝ³·Çï³Ï³Ý (³ñÑ»ëï³·áñÍ³Ï³Ý) ÏñÃáõÃÛ³Ý ·Íáí áõë³ÝáÕ³Ï³Ý Ýå³ëïÝ»ñÇ ïñ³Ù³¹ñáõÙ</t>
  </si>
  <si>
    <t>´³ñÓñ³·áõÛÝ ¨ Ñ»ïµáõÑ³Ï³Ý Ù³ëÝ³·Çï³Ï³Ý ÏñÃáõÃÛ³Ý Íñ³·Çñ</t>
  </si>
  <si>
    <t>²å³Ñáí»É Ù³ïã»ÉÇ, áñ³ÏÛ³É ¨ ÙñóáõÝ³Ï µ³ñÓñ³·áõÛÝ ¨ Ñ»ïµáõÑ³Ï³Ý Ù³ëÝ³·Çï³Ï³Ý ÏñÃáõÃÛáõÝ:</t>
  </si>
  <si>
    <t>¶Çï»ÉÇùÝ»ñÇ ïÝï»ëáõÃÛ³Ý ¨ ·ÇïáõÃÛ³Ý ½³ñ·³óÙ³Ý ³ñ¹Ç å³Ñ³ÝçÝ»ñÇÝ Ñ³Ù³å³ï³ëË³Ý µ³ñÓñ³·áõÛÝ ¨ Ñ»ïµáõÑ³Ï³Ý Ù³ëÝ³·Çï³Ï³Ý áñ³Ï³íáñáõÙ áõÝ»óáÕ Ù³ëÝ³·»ïÝ»ñÇ å³ïñ³ëïáõÙ</t>
  </si>
  <si>
    <t>²Ï³¹»ÙÇ³Ï³Ý ÷áË×³Ý³ãÙ³Ý ¨ ß³ñÅáõÝ»õÃÛ³Ý Í³é³ÛáõÃÛáõÝÝ»ñ</t>
  </si>
  <si>
    <t>²í³ñï³Ï³Ý ÷³ëï³ÃÕÃ»ñÇ áõ ¹ÇåÉáÙÝ»ñÇ ÷áË×³Ý³ãÙ³Ý íÏ³Û³Ï³ÝÝ»ñÇ ËáñÑñ¹³ïíáõÃÛ³Ý ïñ³Ù³¹ñáõÙ̀ ÑÇÙÝí»Éáí ºíñáå³Ï³Ý ÏñÃ³Ï³Ý ã³÷áñáßÇãÝ»ñÇ íñ³</t>
  </si>
  <si>
    <t>´³ñÓñ³·áõÛÝ Ù³ëÝ³·Çï³Ï³Ý ÏñÃáõÃÛ³Ý ·Íáí áõë³ÝáÕ³Ï³Ý Ýå³ëïÝ»ñÇ ïñ³Ù³¹ñáõÙ</t>
  </si>
  <si>
    <t>´³ñÓñ³·áõÛÝ Ù³ëÝ³·Çï³Ï³Ý ÏñÃáõÃÛáõÝ ëï³óáÕ áõë³ÝáÕÝ»ñÇ Ýå³ëïÝ»ñ</t>
  </si>
  <si>
    <t>´³ñÓñ³·áõÛÝ Ù³ëÝ³·Çï³Ï³Ý ÏñÃáõÃÛáõÝ ëï³óáÕ áõë³ÝáÕÝ»ñÇ ÏñÃ³Ãáß³Ï</t>
  </si>
  <si>
    <t xml:space="preserve">Ð»ïµáõÑ³Ï³Ý Ù³ëÝ³·Çï³Ï³Ý ÏñÃáõÃÛ³Ý ·Íáí  Ýå³ëïÝ»ñÇ ïñ³Ù³¹ñáõÙ </t>
  </si>
  <si>
    <t xml:space="preserve">Ð»ïµáõÑ³Ï³Ý Ù³ëÝ³·Çï³Ï³Ý ÏñÃáõÃÛáõÝ ëï³óáÕ áõë³ÝáÕÝ»ñÇ ÏñÃ³Ãáß³Ï µáõÑ³Ï³Ý Ñ³ëï³ïáõÃÛáõÝÝ»ñáõÙ </t>
  </si>
  <si>
    <t>Ð»ïµáõÑ³Ï³Ý Ù³ëÝ³·Çï³Ï³Ý ÏñÃáõÃÛ³Ý ·Íáí  Ýå³ëïÝ»ñÇ ïñ³Ù³¹ñáõÙ  µáõÑ³Ï³Ý Ñ³ëï³ïáõÃÛáõÝÝ»ñáõÙ</t>
  </si>
  <si>
    <t xml:space="preserve">Ð»ïµáõÑ³Ï³Ý Ù³ëÝ³·Çï³Ï³Ý ÏñÃáõÃÛ³Ý ·Íáí ÏñÃ³Ãáß³ÏÇ ïñ³Ù³¹ñáõÙ </t>
  </si>
  <si>
    <t>àõëáõÙÝ³Ï³Ý í³ñÏ»ñÇ ïáÏáë³í×³ñÝ»ñÇ Ù³ëÝ³ÏÇ ÷áËÑ³ïáõóáõÙ</t>
  </si>
  <si>
    <t>àõëáõÙÝ³Ï³Ý í³ñÏ»ñÇ ïáÏáë³í×³ñÝ»ñÇ Ù³ëÝ³ÏÇ ÷áËÑ³ïáõóáõÙ ̀ 2 ïáÏáë³ÛÇÝ Ï»ïÇ ã³÷áí, µ³ñÓñ ³é³ç³¹ÇÙáõÃÛ³Ý ¹»åùáõÙ 3 ïáÏáë³ÛÇÝ Ï»ïÇ ã³÷áí:</t>
  </si>
  <si>
    <t>²ç³ÏóáõÃÛáõÝ ³ñï³ë³ÑÙ³ÝáõÙ ëáíáñáÕ áõë³ÝáÕÝ»ñÇÝ</t>
  </si>
  <si>
    <t>Ð³Ýñ³ÏñÃáõÃÛ³Ý Íñ³·Çñ</t>
  </si>
  <si>
    <t>î³ññ³Ï³Ý ÁÝ¹Ñ³Ýáõñ Ñ³Ýñ³ÏñÃáõÃÛáõÝ</t>
  </si>
  <si>
    <t>ä³ñï³¹Çñ ÏñÃáõÃÛ³Ý ³é³çÇÝ Ù³Ï³ñ¹³ÏáõÙ ëáíáñáÕÝ»ñÇ ÁÝ¹·ñÏí³ÍáõÃÛ³Ý, ·ñ³·ÇïáõÃÛ³Ý ¨ Ñ³Ù³ÏáÕÙ³ÝÇ ½³ñ·³óÙ³Ý µ³ñÓñ Ù³Ï³ñ¹³ÏÇ ³å³ÑáíáõÙ</t>
  </si>
  <si>
    <t>ÐÇÙÝ³Ï³Ý ÁÝ¹Ñ³Ýáõñ Ñ³Ýñ³ÏñÃáõÃÛáõÝ</t>
  </si>
  <si>
    <t>ä³ñï³¹Çñ ÏñÃáõÃÛ³Ý »ñÏñáñ¹ Ù³Ï³ñ¹³ÏáõÙ ëáíáñáÕÝ»ñÇ ÁÝ¹·ñÏí³ÍáõÃÛ³Ý, ·ñ³·ÇïáõÃÛ³Ý ¨ Ñ³Ù³ÏáÕÙ³ÝÇ ½³ñ·³óÙ³Ý µ³ñÓñ Ù³Ï³ñ¹³ÏÇ ³å³ÑáíáõÙ</t>
  </si>
  <si>
    <t>ØÇçÝ³Ï³ñ· ÁÝ¹Ñ³Ýáõñ Ñ³Ýñ³ÏñÃáõÃÛáõÝ</t>
  </si>
  <si>
    <t>ä³ñï³¹Çñ ÏñÃáõÃÛ³Ý »ññáñ¹ Ù³Ï³ñ¹³ÏáõÙ ëáíáñáÕÝ»ñÇ ÁÝ¹·ñÏí³ÍáõÃÛ³Ý, ·ñ³·ÇïáõÃÛ³Ý ¨ Ñ³Ù³ÏáÕÙ³ÝÇ ½³ñ·³óÙ³Ý µ³ñÓñ Ù³Ï³ñ¹³ÏÇ ³å³ÑáíáõÙ</t>
  </si>
  <si>
    <t>î³ññ³Ï³Ý Ñ³ïáõÏ Ñ³Ýñ³ÏñÃáõÃÛáõÝ</t>
  </si>
  <si>
    <t>ä³ñï³¹Çñ ÏñÃáõÃÛ³Ý ³é³çÇÝ Ù³Ï³ñ¹³ÏáõÙ ëáíáñáÕÝ»ñÇ ÁÝ¹·ñÏí³ÍáõÃÛ³Ý ¨ ·ñ³·ÇïáõÃÛ³Ý ³å³ÑáíáõÙ</t>
  </si>
  <si>
    <t>ÐÇÙÝ³Ï³Ý Ñ³ïáõÏ Ñ³Ýñ³ÏñÃáõÃÛáõÝ</t>
  </si>
  <si>
    <t>ä³ñï³¹Çñ ÏñÃáõÃÛ³Ý »ñÏñáñ¹ Ù³Ï³ñ¹³ÏáõÙ ëáíáñáÕÝ»ñÇ ÁÝ¹·ñÏí³ÍáõÃÛ³Ý ¨ ·ñ³·ÇïáõÃÛ³Ý ³å³ÑáíáõÙ</t>
  </si>
  <si>
    <t>ØÇçÝ³Ï³ñ· Ñ³ïáõÏ Ñ³Ýñ³ÏñÃáõÃÛáõÝ</t>
  </si>
  <si>
    <t>Ü»ñ³é³Ï³Ý ÏñÃáõÃÛáõÝ ï³ññ³Ï³Ý ¹åñáóáõÙ</t>
  </si>
  <si>
    <t>î³ññ³Ï³Ý ¹åñáóáõÙ ÏñÃáõÃÛ³Ý ³é³ÝÓÝ³Ñ³ïáõÏ å³ÛÙ³ÝÝ»ñÇ Ï³ñÇù áõÝ»óáÕ »ñ»Ë³Ý»ñÇ ï³ññ³Ï³Ý ÏñÃáõÃÛ³Ý Ï³½Ù³Ï»ñåÙ³Ý ÏñÃ³ûÅ³Ý¹³Ï Í³é³ÛáõÃÛáõÝÝ»ñÇ Ù³ïáõóÙ³Ý ÙÇçáóáí ëáíáñáÕÝ»ñÇ ÁÝ¹·ñÏí³ÍáõÃÛ³Ý ¨ ·ñ³·ÇïáõÃÛ³Ý ³å³ÑáíáõÙ</t>
  </si>
  <si>
    <t>Ü»ñ³é³Ï³Ý ÏñÃáõÃÛáõÝ ÙÇçÇÝ ¹åñáóáõÙ</t>
  </si>
  <si>
    <t>ØÇçÇÝ ¹åñáóáõÙ ÏñÃáõÃÛ³Ý ³é³ÝÓÝ³Ñ³ïáõÏ å³ÛÙ³ÝÝ»ñÇ Ï³ñÇù áõÝ»óáÕ »ñ»Ë³Ý»ñÇ ÏñÃáõÃÛ³Ý Ï³½Ù³Ï»ñåÙ³Ý ÏñÃ³ûÅ³Ý¹³Ï Í³é³ÛáõÃÛáõÝÝ»ñÇ Ù³ïáõóÙ³Ý ÙÇçáóáí ëáíáñáÕÝ»ñÇ ÁÝ¹·ñÏí³ÍáõÃÛ³Ý ¨ ·ñ³·ÇïáõÃÛ³Ý ³å³ÑáíáõÙ</t>
  </si>
  <si>
    <t>Ü»ñ³é³Ï³Ý ÏñÃáõÃÛáõÝ ³í³· ¹åñáóáõÙ</t>
  </si>
  <si>
    <t>ØÇçÇÝ ¹åñáóáõÙ ÏñÃáõÃÛ³Ý ³é³ÝÓÝ³Ñ³ïáõÏ å³ÛÙ³ÝÝ»ñÇ Ï³ñÇù áõÝ»óáÕ »ñ»Ë³Ý»ñÇ ÏñÃáõÃÛ³Ý Ï³½Ù³Ï»ñåÙ³Ý ÏñÃ³ûÅ³Ý¹³Ï Í³é³ÛáõÃÛáõÝÝ»ñÇ Ù³ïáõóÙ³Ý ÙÇçáóáí ëáíáñáÕÝ»ñÇ ÁÝ¹·ñÏí³ÍáõÃÛ³Ý, Ñ³Ù³ÏáÕÙ³ÝÇ ½³ñ·³óÙ³Ý ¨ ·ñ³·ÇïáõÃÛ³Ý ³å³ÑáíáõÙ</t>
  </si>
  <si>
    <t>î³ññ³Ï³Ý Ù³ëÝ³·Çï³óí³Í Ñ³Ýñ³ÏñÃáõÃÛáõÝ</t>
  </si>
  <si>
    <t>î³ññ³Ï³Ý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</si>
  <si>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ÐÇÙÝ³Ï³Ý Ù³ëÝ³·Çï³óí³Í Ñ³Ýñ³ÏñÃáõÃÛáõÝ</t>
  </si>
  <si>
    <t>ÐÇÙÝ³Ï³Ý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</si>
  <si>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ØÇçÝ³Ï³ñ· Ù³ëÝ³·Çï³óí³Í Ñ³Ýñ³ÏñÃáõÃÛáõÝ</t>
  </si>
  <si>
    <t>ØÇçÝ³Ï³ñ· ÏñÃáõÃÛ³Ý Ù³Ï³ñ¹³ÏáõÙ Ù³ëÝ³·Çï³óí³Í Ñ³Ýñ³ÏñÃ³Ï³Ý Í³é³ÛáõÃÛáõÝÝ»ñÇ Ù³ïáõóÙ³Ý ÙÇçáóáí ëáíáñáÕÝ»ñÇ ÁÝ¹·ñÏí³ÍáõÃÛ³Ý , Ñ³Ù³ÏáÕÙ³ÝÇ ½³ñ·³óÙ³Ý ¨ ·ñ³·ÇïáõÃÛ³Ý ³å³ÑáíáõÙ</t>
  </si>
  <si>
    <t>Ü³Ë³¹åñáó³Ï³Ý ÏñÃáõÃÛáõÝ</t>
  </si>
  <si>
    <t>¸åñáó³Ï³ÝÝ»ñÇ ûÉÇÙåÇ³¹³Ý»ñÇ ³ÝóÏ³óáõÙ</t>
  </si>
  <si>
    <t>úÅïí³Í »ñ»Ë³Ý»ñÇ Ñ³ÛïÝ³µ»ñáõÙ, Ëñ³ËáõëáõÙ, ³½·³ÛÇÝ ÃÇÙ»ñÇ Ó¨³íáñáõÙ, ÙÇç³½·³ÛÇÝ ûÉÇÙåÇ³¹³Ý»ñÇ Ù³ëÝ³ÏÇóÝ»ñÇ å³ïñ³ëïáõÙ</t>
  </si>
  <si>
    <t>Ð³Ýñ³ÏñÃ³Ï³Ý ¹åñáóáõÙ áõëáõÙÝ³Ï³Ý ·áñÍÁÝÃ³óÇ ³ñ¹ÛáõÝ³í»ïáõÃÛ³Ý  ³å³ÑáíÙ³Ý ¨ µ³ñÓñ³óÙ³Ý Ýå³ï³Ïáí áëõáõÙÝ³¹Ç¹³ÏïÇÏ å³ñ³·³Ý»ñÇ ³å³ÑáíáõÙ</t>
  </si>
  <si>
    <t>¸åñáóÝ»ñáõÙ STEM ÏñÃáõÃÛ³Ý ¨ éáµáï³ï»ËÝÇÏ³ÛÇ ½³ñ·³óÙ³Ý Çñ³Ï³Ý³óáõÙ</t>
  </si>
  <si>
    <t>Ð³Ýñ³ÏñÃ³Ï³Ý ¹åñáóÇ µÝ³·Çï³Ù³Ã»Ù³ïÇÏ³Ï³Ý áõÕÕí³ÍáõÃÛ³Ý Ù³Ï³ñ¹³ÏÇ ½³ñ·³óáõÙ: Ð³Ýñ³ÏñÃ³Ï³Ý ¹åñáóÇ ëáíááñÕÝ»ñÇ ÏáÕÙÇó Ù»Ë³ÝÇÏ³ÛÇ, ¿É»ÏïñáÝÇÏ³ÛÇ, Íñ³·ñ³íáñÙ³Ý ¨ éáµáï³ï»ËÝÇÏ³ÛÇÝ ÑÇÙáõÝùÝ»ñÇ áõëáõÙÝ³ëÇñáõÃÛáõÝ ¨ Ûáõñ³óÙ³Ý ³å³ÑáíáõÙ</t>
  </si>
  <si>
    <t>Øß³ÏáõÛÃÇ å³Ñå³ÝÙ³Ý, Ñ³Ýñ³ÛÝ³óÙ³Ý, å³ñáõëáõóÙ³Ý áÉáñïÇ Ñ³Ù³Ï³ñ·í³Í ·áñÍáõÝ»áõÃÛ³Ý ³å³ÑáíáõÙ, ëáíáñáÕÝ»ñÇ ³½·³ÛÇÝ á·áõ ³Ùñ³åÝ¹áõÙ</t>
  </si>
  <si>
    <t>ØÇçÝ³Ï³ñ· Ñ³Ýñ³ÏñÃáõÃÛáõÝ »ñ»ÏáÛ³Ý ¹åñáóáõÙ (ÞÇñ³ÏÇ Ù³ñ½)</t>
  </si>
  <si>
    <t xml:space="preserve">ÐÐ ²Ü ²ñÃÇÏÇ ùñ»³Ï³ï³ñáÕ³Ï³Ý ÑÇÙÝ³ñÏáõÙ ·ïÝíáÕ ³½³ï³½ñÏí³Í ¨ ÙÇçÝ³Ï³ñ· ÏñÃáõÃÛáõÝ ãáõÝ»óáÕ ³ÝÓ³Ýó ßñç³Ý³ÏáõÙ Ñ³Ýñ³ÏñÃ³Ï³Ý Í³é³ÛáõÃÛáõÝÝ»ñÇ Ù³ïáõóáõÙ </t>
  </si>
  <si>
    <t>Üáñ³ñ³Ï³Ý Ù³ÝÏ³í³ñÅ³Ï³Ý Íñ³·ñ»ñÇ Çñ³Ï³Ý³óáõÙ Ñ³Ýñ³ÏñÃáõÃÛáõÝáõÙ</t>
  </si>
  <si>
    <t>Ð»ÕÇÝ³Ï³ÛÇÝ ÏñÃ³Ï³Ý Íñ³·ñ»ñÇ í»ñ³Ùß³ÏáõÙ ¨ Çñ³Ï³Ý³óáõÙ, ³ÝÑ³ïÇ ûÅïí³ÍáõÃÛ³Ý ½³ñ·³óÙ³Ý µ³ó Ñ³Ù³Ï³ñ·, ëï»ÕÍ³·áñÍ ³ÝÑ³ïÇ ÏñÃ³Ï³Ý å³ïí»ñÇ Çñ³Ï³Ý³óáõÙ</t>
  </si>
  <si>
    <t>ÎñÃ³Ï³Ý Ñ³ëï³ïáõÃÛáõÝÝ»ñÇÝ áõëáõÙÝ³Ù»Ãá¹³Ï³Ý ÝÛáõÃ»ñáí ³å³ÑáíáõÙ</t>
  </si>
  <si>
    <t>²í³ñï³Ï³Ý ÷³ëï³ÃÕÃ»ñÇ, ·áí³ë³Ý³·ñ»ñÇ, ¹³ë³Ù³ïÛ³ÝÝ»ñÇ, Ù»¹³ÉÝ»ñÇ, áõëáõÙÝ³Ï³Ý Íñ³·ñ»ñÇ, Ù³ÝÏ³í³ñÅ³Ï³Ý å³ñµ»ñ³Ï³ÝÝ»ñÇ ¨ áõëáõÙÝ³¹ÇïáÕ³Ï³Ý å³ñ³·³Ý»ñÇ, Ñ³í³ëï³·ñ»ñÇ ¨ ³ÛÉ Í³é³ÛáõÃÛáõÝÝ»ñÇ Ó»éùµ»ñáõÙ</t>
  </si>
  <si>
    <t>öáËÑ³ïáõóáõÙ ÐÐ Ñ»é³íáñ, ë³ÑÙ³Ý³Ù»ñÓ, É»éÝ³ÛÇÝ ¨ µ³ñÓñ É»éÝ³ÛÇÝ µÝ³Ï³í³Ûñ»ñÇ å»ï³Ï³Ý Ñ³Ýñ³ÏñÃ³Ï³Ý ¹åñáóÝ»ñÇ Ù³ÝÏ³í³ñÅÝ»ñÇÝ</t>
  </si>
  <si>
    <t>ÐÐ Ñ»é³íáñ, ë³ÑÙ³Ý³Ù»ñÓ, É»éÝ³ÛÇÝ ¨ µ³ñÓñ É»éÝ³ÛÇÝ µÝ³Ï³í³Ûñ»ñÇ å»ï³Ï³Ý Ñ³Ýñ³ÏñÃ³Ï³Ý ¹åñáóÝ»ñÇ Ù³ÝÏ³í³ñÅÝ»ñÇ ×³Ý³å³ñÑ³Í³ËëÇ ÷áËÑ³ïáõóáõÙ</t>
  </si>
  <si>
    <t>Ð³Ýñ³ÏñÃ³Ï³Ý ¹åñáóÝ»ñÇ Ù³ÝÏ³í³ñÅÝ»ñÇÝ ¨ ¹åñáó³Ñ³ë³Ï »ñ»Ë³Ý»ñÇÝ ïñÝ³ëåáñï³ÛÇÝ Í³Ëë»ñÇ ÷áËÑ³ïáõóáõÙ</t>
  </si>
  <si>
    <t>êáóÇ³É³å»ë ³Ý³å³Ñáí ¨ ë³ÑÙ³Ý³Ù»ñÓ ÁÝï³ÝÇùÝ»ñÇ »ñ»Ë³Ý»ñÇ ¹³ë³·ñù»ñÇ í³ñÓ³í×³ñÝ»ñÇ ÷áËÑ³ïáõóáõÙ</t>
  </si>
  <si>
    <t>Ð³Ýñ³ÏñÃ³Ï³Ý ¹åñáóÇ ëáóÇ³É³å»ë ³Ý³å³Ñáí ÁÝï³ÝÇùÝ»ñÇ ¨ ë³ÑÙ³Ý³Ù»ñÓ Ñ³Ù³ÛÝùÝ»ñÇ ¹åñáóÝ»ñÇ  »ñ»Ë³Ý»ñÇ ¹³ë³·ñù»ñÇ í³ñÓ³í×³ñÝ»ñÇ ÷áËÑ³ïáõóáõÙ</t>
  </si>
  <si>
    <t>²ï»ëï³íáñÙ³Ý ÙÇçáóáí áñ³Ï³íáñáõÙ ëï³ó³Í áõëáõóÇãÝ»ñÇÝ Ñ³í»É³í×³ñÝ»ñÇ ïñ³Ù³¹ñáõÙ</t>
  </si>
  <si>
    <t>²ï»ëï³íáñÙ³Ý ÙÇçáóáí ï³ñ³Ï³ñ·Ç áñ³Ï³íáñáõÙ ëï³ó³Í áõëáõóÇãÝ»ñÇÝ Ñ³Ù³³å³ï³ëË³Ý Ñ³í»É³í×³ñÇ ïñ³Ù³¹ñÙ³Ý ³å³ÑáíáõÙ</t>
  </si>
  <si>
    <t>ÐÐ Ù³ëÝ³·Çï³óí³Í Ñ³Ýñ³ÏñÃ³Ï³Ý áõëáõÙÝ³Ï³Ý Ñ³ëï³ïáõÃÛáõÝÝ»ñÇ ëáíáñáÕÝ»ñÇÝ ÏñÃ³Ãáß³ÏÇ ïñ³Ù³¹ñáõÙ</t>
  </si>
  <si>
    <t xml:space="preserve">Üå³ëï»É Ñ³Ýñ³ÏñÃ³Ï³Ý áõëáõóÙ³Ý Ñ³Ù³Ï³ñ·áõÙ  ÁÝ¹·ñÏí³Í »ñ»Ë³Ý»ñÇ ýÇ½ÇÏ³Ï³Ý, Ñá·¨áñ ¨ ·»Õ³·Çï³Ï³Ý ½³ñ·³óÙ³ÝÁ, µÝ³å³Ñå³Ý³Ï³Ý ¨ ÏÇñ³é³Ï³Ý ·Çï»ÉùÝ»ñÇ Ó»éùµ»ñÙ³ÝÁ: </t>
  </si>
  <si>
    <t>êï»ÕÍ»É å³ÛÙ³ÝÝ»ñ ëáíáñáÕÝ»ñÇ ³½³ï Å³Ù³Ý³óÇ  Ï³½Ù³Ï»ñå³Ý ÙÇçáóáí Ýñ³Ýó Ñ»ï³ùñùñáõÃÛáõÝÝ»ñÇ µ³ó³Ñ³ÛïÙ³Ý, Ó¨³íáñÙ³Ý  ¨ ½³ñ·³óÙ³Ý Ñ³Ù³ñ:</t>
  </si>
  <si>
    <t xml:space="preserve">²ñï³¹åñáó³Ï³Ý ¹³ëïÇ³ñ³ÏáõÃÛáõÝ </t>
  </si>
  <si>
    <t xml:space="preserve">²ñí»ëïÇ, »ñ³ÅßïáõÃÛ³Ý, ëåáñïÇ ¹³ëÁÝÃ³óÝ»ñ Ù³ñ½³¹åñáóÝ»ñáõÙ , ëï»ÕÍ³·áñÍ³Ï³Ý ¨ ³ñï³¹åñáó³Ï³Ý ¹³ëïÇ³ñ³ÏáõÃÛ³Ý ³ÛÉ Ï»ÝïñáÝÝ»ñáõÙ </t>
  </si>
  <si>
    <t xml:space="preserve">Ø³ÝÏ³å³ï³Ý»Ï³Ý Ù³ñ½³Ï³Ý Ë³Õ»ñÇ ³ÝóÏ³óáõÙ </t>
  </si>
  <si>
    <t>Ø³ÝÏ³å³ï³Ý»Ï³Ý Ù³ñ½³Ï³Ý Ë³Õ»ñÇ ³ÝóÏ³óáõÙ ¨ ²äÐ »ñÏñÝ»ñÇ ³é³çÝáõÃÛáõÝÝ»ñÇ ³ÝóÏ³óáõÙ</t>
  </si>
  <si>
    <t>Ð³Ýñ³ÏñÃ³Ï³Ý áõëáõÙÝ³Ï³Ý Ñ³ëï³ïáõÃÛáõÝÝ»ñáõÙ ëáíáñáÕÝ»ñÇ Ñ³Ù³ñ ³Ù»Ý³ÙÛ³ Ñ³Ýñ³å»ï³Ï³Ý ëåáñï³ÛÇÝ Ë³Õ»ñÇ՝ ëå³ñï³ÏÇ³¹³Ý»ñÇ  Ï³½Ù³Ï»ñåáõÙ ¨ ³ÝóÏ³óáõÙ</t>
  </si>
  <si>
    <t xml:space="preserve">¸åñáó³Ï³ÝÝ»ñÇ ³Ù³é³ÛÇÝ Ñ³Ý·ëïÇ Ï³½Ù³Ï»ñåáõÙ </t>
  </si>
  <si>
    <t xml:space="preserve">²ñï³¹åñáó³Ï³Ý ¹³ëïÇ³ñ³ÏáõÃÛáõÝ Ñ³ë³ñ³Ï³Ï³Ý Ï³½Ù³Ï»ñåáõÃÛáõÝ»ñÇ ÏáÕÙÇó </t>
  </si>
  <si>
    <t>Ø³ñ½³Ï³Ý Ñ³ë³ñ³Ï³Ï³Ý  Ï³½Ù³Ï»ñåáõÃÛáõÝÝ»ñÇ ÏáÕÙÇó Ù³ñ½ÇÏÝ»ñÇ å³ïñ³ëïáõÙ ¨ ³é³çÝáõÃÛáõÝÝ»ñÇ ³ÝóÏ³óáõÙ</t>
  </si>
  <si>
    <t>Ø³ÝÏ³å³ï³Ý»Ï³Ý Ù³ñ½³¹åñáóÝ»ñáõÙ ³ßË³ïáÕ Ù³ñ½Çã-Ù³ÝÏ³í³ñÅÝ»ñÇ í»ñ³å³ïñ³ëïÙ³Ý Ï³½Ù³Ï»ñåáõÙ</t>
  </si>
  <si>
    <t>Ð³Ïáµ ÎáçáÛ³Ý ÏñÃ³Ñ³Ù³ÉÇñ äà²Î-áõÙ ³ñï³¹åñáó³Ï³Ý ¹³ëïÇ³ñ³ÏáõÃÛ³Ý Ï³½Ù³ÏñåÙ³Ý Ýå³ï³Ïáí  å»ïáõÃÛ³Ý ÏáÕÙÇó Ñ³Ù³ÛÝùÇ Õ»Ï³í³ñÝ»ñÇÝ å³ïíÇñ³Ïí³Í ÉÇ³½áñáõÃÛáõÝÝ»ñÇ  Çñ³Ï³Ý³óÙ³Ý ýÇÝ³Ýë³íáñáõÙ</t>
  </si>
  <si>
    <t>¶Çï³Ï³Ý ¨ ·Çï³ï»ËÝÇÏ³Ï³Ý Ñ»ï³½áïáõÃÛáõÝÝ»ñÇ Íñ³·Çñ</t>
  </si>
  <si>
    <t>¶Çï³Ï³Ý »ÝÃ³Ï³éáõóí³ÍùÇ ³ñ¹Ç³Ï³Ý³óáõÙ</t>
  </si>
  <si>
    <t>Ð³ë³ñ³Ï³Ï³Ý-ù³Õ³ù³·Çï³Ï³Ý Ñ»ï³½áïáõÃÛáõÝÝ»ñ</t>
  </si>
  <si>
    <t>¶Çï³Ï³Ý ¨ ·Çï³ï»ËÝÇÏ³Ï³Ý å³ÛÙ³Ý³·ñ³ÛÇÝ (Ã»Ù³ïÇÏ) Ñ»ï³½áïáõÃÛáõÝÝ»ñ</t>
  </si>
  <si>
    <t>¶Çï³Ï³Ý ¨ ·Çï³ï»ËÝÇÏ³Ï³Ý Ýå³ï³Ï³ÛÇÝ-Íñ³·ñ³ÛÇÝ Ñ»ï³½áïáõÃÛáõÝÝ»ñ</t>
  </si>
  <si>
    <t>¶Çï³Ï³Ý ¨ ·Çï³ï»ËÝÇÏ³Ï³Ý ·áñÍáõÝ»áõÃÛ³Ý Ýå³ï³Ï³ÛÇÝ-Íñ³·ñ³ÛÇÝ Ñ»ï³½áïáõÃÛáõÝÝ»ñ</t>
  </si>
  <si>
    <t>¶Çï³Ï³Ý ³Ùë³·ñ»ñÇ ¨ Ù»Ý³·ñáõÃÛáõÝÝ»ñÇ Ññ³ï³ñ³ÏáõÙ</t>
  </si>
  <si>
    <t>²ñ³·³óáõóã³ÛÇÝ ï»ËÝáÉá·Ç³Ý»ñÇ ½³ñ·³óáõÙ</t>
  </si>
  <si>
    <t>´³ñÓñ ¿Ý»ñ·Ç³Ý»ñÇ ýÇ½ÇÏ³ÛÇ µÝ³·³í³éÇ »ÝÃ³Ï³éáõóí³ÍùÝ»ñÇ ³ñ¹Ç³Ï³Ý³óáõÙ</t>
  </si>
  <si>
    <t>²Ýï»Ý³ÛÇÝ ¿ï³ÉáÝÝ»ñÇ å³Ñå³ÝáõÙ ¨ ½³ñ·³óáõÙ</t>
  </si>
  <si>
    <t>¶Çï³ßË³ïáÕÝ»ñÇÝ ·Çï³Ï³Ý ³ëïÇ×³ÝÝ»ñÇ Ñ³Ù³ñ ïñíáÕ Ñ³í»É³í×³ñÝ»ñ</t>
  </si>
  <si>
    <t>îñ³Ýëý»ñïÝ»ñÇ ïñ³Ù³¹ñáõÙ</t>
  </si>
  <si>
    <t>ÐÐ ¶²² ÇëÏ³Ï³Ý ¨ ÃÕÃ³ÏÇó ³Ý¹³ÙÝ»ñÇ å³ïíáí×³ñÝ»ñÇ ïñ³Ù³¹ñáõÙ</t>
  </si>
  <si>
    <t>¶ÇïáõÃÛ³Ý µÝ³·³í³éÇ å»ï³Ï³Ý ù³Õ³ù³Ï³ÝáõÃÛ³Ý Ùß³ÏÙ³Ý, Íñ³·ñ»ñÇ Ñ³Ù³Ï³ñ·Ù³Ý ¨ ÙáÝÇïáñÇÝ·Ç Í³é³ÛáõÃÛáõÝÝ»ñ</t>
  </si>
  <si>
    <t>²ÛÉ å»ï³Ï³Ý Ï³½Ù³Ï»ñåáõÃÛáõÝÝ»ñÇ ÏáÕÙÇó û·ï³·áñÍíáÕ áã ýÇÝ³Ýë³Ï³Ý ³ÏïÇíÝ»ñÇ Ñ»ï ·áñÍ³éÝáõÃÛáõÝÝ»ñ</t>
  </si>
  <si>
    <t>Êáó»ÉÇ ËÙµ»ñÇ »ñ»Ë³Ý»ñÇ ÁÝ¹·ñÏí³ÍáõÃÛ³Ý ³å³ÑáíáõÙ Ñ³Ýñ³ÏñÃ³Ï³Ý Ñ³ëï³ïáõÃÛáõÝÝ»ñáõÙ</t>
  </si>
  <si>
    <t>úÅ³Ý¹³ÏáõÃÛáõÝ Ð³Ýñ³ÏñÃ³Ï³Ý áõëáõÙÝ³Ï³Ý Ñ³ëï³ïáõÃÛáõÝÝ»ñÇÝ ²èÎ åÉ³ÝÝ»ñÇ Çñ³Ï³Ý³óÙ³ÝÁ</t>
  </si>
  <si>
    <t>¸åñáó³Ï³Ý »ñ»Ë³Ý»ñÇÝ ëÝÝ¹áí ³å³ÑáíáõÙ</t>
  </si>
  <si>
    <t>ÎñÃáõÃÛ³Ý áñ³ÏÇ ³å³ÑáíáõÙ</t>
  </si>
  <si>
    <t>Ü³ËÝ³Ï³Ý Ù³ëÝ³·Çï³Ï³Ý (³ñÑ»ëï³·áñÍ³Ï³Ý) ¨ ÙÇçÇÝ Ù³ëÝ³·Çï³Ï³Ý ÏñÃáõÃÛ³Ý ¨ áõëáõóÙ³Ý (ØÎàô) µ³ñ»÷áËáõÙÝ»ñ</t>
  </si>
  <si>
    <t>ºíñáå³Ï³Ý µ³ñÓñ³·áõÛÝ ÏñÃ³Ï³Ý ï³ñ³ÍùÇ ³Ý¹³Ù³ÏóáõÃÛ³Ùµ å³ÛÙ³Ý³íáñí³Í µ³ñÓñ³·áõÛÝ Ù³ëÝ³·Çï³Ï³Ý ÏñÃáõÃÛ³Ý Ñ³Ù³Ï³ñ·Ç µ³ñ»÷áËáõÙÝ»ñ</t>
  </si>
  <si>
    <t>´áÉáÝÇ³ÛÇ ·áñÍÁÝÃ³óÇ ßñç³Ý³ÏÝ»ñáõÙ Ý³Ë³ñ³ñ³Ï³Ý Ñ³Ù³ÅáÕáíÝ»ñÇ ÁÝÃ³óùáõÙ ëïáñ³·ñí³Í ÷³ëï³ÃÕÃ»ñÇó µËáÕ µ³ñ»÷áËáõÙÝ»ñÇÝ ÙÇïí³Í ·áñÍáÕáõÃÛáõÝÝ»ñÇ Çñ³Ï³Ý³óáõÙ</t>
  </si>
  <si>
    <t>¶Çï³Ï³Ý ³ëïÇ×³Ý³ßÝáñÑÙ³Ý ¨ ·Çï³Ù³ÝÏ³í³ñÅ³Ï³Ý ÏáãáõÙÝ»ñÇ ßÝáñÑáõÙ</t>
  </si>
  <si>
    <t>ÎñÃáõÃÛ³Ý áÉáñïáõÙ îÐî Ý»ñ¹ñáõÙ ¨ ß³ñáõÝ³Ï³Ï³ÝáõÃÛ³Ý ³å³ÑáíáõÙ</t>
  </si>
  <si>
    <t>¶Ý³Ñ³ïÙ³Ý ¨ Ã»ëï³íáñÙ³Ý Í³é³ÛáõÃÛáõÝÝ»ñ</t>
  </si>
  <si>
    <t>øÝÝ³Ï³Ý Ã»ëï»ñÇ ¨ Ñ³ñó³ß³ñ»ñÇ Ùß³ÏáõÙ ¨ ÷áñÓ³ñÏáõÙ, ¹åñáóÇ ³í³ñï³Ï³Ý ¨ µáõÑ»ñÇ ÁÝ¹áõÝ»ÉáõÃÛ³Ý ÙÇ³ëÝ³Ï³Ý ùÝÝáõÃÛáõÝÝ»ñÇ Ï³½Ù³Ï»ñåáõÙ ¨ ³ÝóÏ³óáõÙ, ëáíáñáÕÝ»ñÇ ·Çï»ÉÇùÝ»ñÇ ³ñï³ùÇÝ ÁÝÃ³óÇÏ ·Ý³Ñ³ïáõÙ, ³½·³ÛÇÝ ëïáõ·³ï»ë»ñÇ ³ÝóÏ³óáõÙ, TIMSS/PIRLS, PISA</t>
  </si>
  <si>
    <t>²ï»ëï³íáñÙ³Ý Ýáñ Ñ³Ù³Ï³ñ·Ç Ý»ñ¹ñáõÙ՝ áõÕÕí³Í áõëáõóÇãÝ»ñÇ áñ³ÏÇ µ³ñÓñ³óÙ³ÝÁ</t>
  </si>
  <si>
    <t>Ð³Ù³ßË³ñÑ³ÛÇÝ µ³ÝÏÇ ÏáÕÙÇó Çñ³Ï³Ý³óíáÕ §ÎñÃáõÃÛ³Ý µ³ñ»É³íáõÙ¦ í³ñÏ³ÛÇÝ Íñ³·Çñ</t>
  </si>
  <si>
    <t>Ð³Ýñ³ÏñÃáõÃÛ³Ý áñ³ÏÇ µ³ñ»É³íáõÙ, ³ç³ÏóáõÃÛáõÝ Üáñ³ñ³ñáõÃÛáõÝÝ»ñÇ Ùñó³Ïó³ÛÇÝ ÑÇÙÝ³¹ñ³ÙÇ ½³ñ·³óÙ³ÝÁ</t>
  </si>
  <si>
    <t>Î³åÇï³É Ý»ñ¹ñáõÙÝ»ñ ³í³·, ÙÇçÝ³Ï³ñ· ¨ ÑÇÙÝ³Ï³Ý ¹åñáóÝ»ñáõÙ, §ÎñÃáõÃÛ³Ý ï»ËÝáÉá·Ç³Ý»ñÇ ³½·³ÛÇÝ Ï»ÝïñáÝ¦ äà²Î-áõÙ (Îî²Î)</t>
  </si>
  <si>
    <t>àõë³ÝáÕÝ»ñÇÝ ½»Õã³ÛÇÝ ·Ý»ñáí Ñ³Ýñ³Ï³ó³ñ³Ý³ÛÇÝ å³ÛÙ³ÝÝ»ñÇ ïñ³Ù³¹ñáõÙ</t>
  </si>
  <si>
    <t>Ø³ëÝ³·Çï³óí³Í Ñ³Ýñ³ÏñÃ³Ï³Ý áõëáõÙÝ³Ï³Ý Ñ³ëï³ïáõÃÛáõÝÝ»ñÇ »ñ»Ë³Ý»ñÇ ÏñÃ³Ãáß³Ï ÙÇçÝ³Ï³ñ· ÁÝ¹Ñ³Ýáõñ ÏñÃáõÃÛ³Ý Ù³Ï³ñ¹³ÏáõÙ</t>
  </si>
  <si>
    <t>¼áÑí³Í, Ñ³ßÙ³Ý¹³Ù ¹³ñÓ³Í ½ÇÝÍ³é³ÛáÕÝ»ñÇ ¨ ³ßË³ñÑ³½áñ³ÛÇÝÝ»ñÇ, ÍÝáÕ³½áõñÏ ¨ ë³Ï³í ³å³Ñáíí³Í µ³½Ù³½³í³Ï ÁÝï³ÝÇùÝ»ñÇ 7-13 ï³ñ»Ï³Ý »ñ»Ë³Ý»ñÇ ³Ù³é³ÛÇÝ Ñ³Ý·ëïÇ Ï³½Ù³Ï»ñåáõÙ</t>
  </si>
  <si>
    <t>Ø³ñ½Çã-Ù³ÝÏ³í³ñÅÝ»ñÇ í»ñ³å³ïñ³ëïÙ³Ý Ï³½Ù³Ï»ñåáõÙ</t>
  </si>
  <si>
    <t>Ø³ëÝ³·Çï³óí³Í Ñ³Ýñ³ÏñÃ³Ï³Ý áõëáõÙÝ³Ï³Ý Ñ³ëï³ïáõÃÛáõÝÝ»ñÇ »ñ»Ë³Ý»ñÇ ÏñÃ³Ãáß³Ï ÑÇÙÝ³Ï³Ý ÁÝ¹Ñ³Ýáõñ ÏñÃáõÃÛ³Ý Ù³Ï³ñ¹³ÏáõÙ</t>
  </si>
  <si>
    <t xml:space="preserve">¶Çï³Ï³Ý Ï³½Ù³Ï»ñåáõÃÛáõÝÝ»ñÇ ¨ µáõÑ»ñÇ ·Çï³Ï³Ý ëïáñ³µ³Å³ÝáõÙÝ»ñÇ  ½³ñ·³óáõÙ, Íñ³·ñ»ñÇ Çñ³Ï³Ý³óáõÙ, ·Çï³Ï³Ý ë³ñù³íáñáõÙÝ»ñÇ ³ñ¹Ç³Ï³Ý³óáõÙ, ÙÇç³½·³ÛÇÝ Ñ³Ù³·áñÍ³ÏóáõÃÛ³Ý ³ç³ÏóáõÃÛáõÝ </t>
  </si>
  <si>
    <t>ø³Õ³ù³·Çï³Ï³Ý Ñ»ï³½áïáõÃÛáõÝÝ»ñÇ Çñ³Ï³Ý³óáõÙ, ÙÇç³½·³ÛÇÝ Ñ³Ù³·áñÍ³ÏóáõÃÛ³Ý ³ç³ÏóáõÃÛáõÝ</t>
  </si>
  <si>
    <t xml:space="preserve">²½·³ÛÇÝ ³ñÅ»ù Ý»ñÏ³Û³óÝáÕ ·Çï³Ï³Ý ûµÛ»ÏïÝ»ñÇ å³Ñå³ÝáõÃÛáõÝ </t>
  </si>
  <si>
    <t xml:space="preserve">ÐÇÝ Ó»é³·ñ»ñÇ ÇÝëïÇïáõïÇ, ó»Õ³ëå³ÝáõÃÛ³Ý Ã³Ý·³ñ³ÝÇ, ´Ûáõñ³ñÏ³ÝÇ ³ëïÕ³¹Çï³ñ³ÝÇ, Ð³ÛÏ»Ýë³ïáËÝáÉá·Ç³ÛÇ Ï»Ýë³µ³Ý³Ï³Ý Ã³Ý·³ñ³ÝÇ, ºäÐ ·ñ³¹³ñ³ÝÇ å³Ñå³ÝáõÙ </t>
  </si>
  <si>
    <t>¶Çï³Ï³Ý ¨ ·Çï³ï»ËÝÇÏ³Ï³Ý ·áñÍáõÝ»áõÃÛ³Ý å³ÛÙ³Ý³·ñ³ÛÇÝ (Ã»Ù³ïÇÏ) Ñ»ï³½áïáõÃÛáõÝÝ»ñ</t>
  </si>
  <si>
    <t xml:space="preserve">üÇ½ÇÏ³ÛÇ µÝ³·³í³éáõÙ ·Çï³Ï³Ý ¨ ·Çï³ï»ËÝÇÏ³Ï³Ý Ñ»ï³½áïáõÃÛáõÝÝ»ñÇ Çñ³Ï³Ý³óáõÙ  </t>
  </si>
  <si>
    <t>²ñ³·³óáõóã³ÛÇÝ ýÇ½ÇÏ³ÛÇ ¨ ï»ËÝÇÏ³ÛÇ µÝ³·³í³éáõÙ ·Çï³Ï³Ý ¨ ·Çï³ï»ËÝÇÏ³Ï³Ý Ñ»ï³½áïáõÃÛáõÝÝ»ñÇ Çñ³Ï³Ý³óáõÙ</t>
  </si>
  <si>
    <t xml:space="preserve">ÐÐ ³½·³ÛÇÝ ³Ýï»Ý³ÛÇÝ ¿ï³ÉáÝÝ»ñÇ å³Ñå³ÝáõÙ ¨ ½³ñ·³óÙ³Ý </t>
  </si>
  <si>
    <t>ä»ï³Ï³Ý Íñ³·ñ»ñáõÙ ÁÝ¹·ñÏí³Í ·Çï³Ï³Ý Ý³ëïÇ×³Ý áõÝ»óáÕ ·Çï³ßË³ïáÕÝ»ñÇÝ Ñ³í»É³í×³ñÝ»ñ ïñ³Ù³¹ñáõÙ</t>
  </si>
  <si>
    <t xml:space="preserve">ÐÐ ¶²² Ñ³Ù³Ï³ñ·Ç Ï³½Ù³Ï»ñåáõÃÛáõÝÝ»ñÁ ë³ñù³íáñáõÙÝ»ñáí í»ñ³½ÇÝáõÙ </t>
  </si>
  <si>
    <t xml:space="preserve">¶ñ³¹³ñ³Ý³ÛÇÝ Ñ³í³ù³ÍáõÝ»ñÇ å³Ñå³ÝáõÙ ¨ Ñ³Ù³ÉñáõÙ, ÁÝÃ»ñóáÕÝ»ñÇ ëå³ë³ñÏáõÙ, ·ñ³¹³ñ³Ý³ÛÇÝ ÙÇçáó³éáõÙÝ»ñÇ Ï³½Ù³Ï»ñåáõÙ </t>
  </si>
  <si>
    <t xml:space="preserve">²ñï³ë³ÑÙ³ÝÛ³Ý Ñ³Ù³Éë³ñ³ÝÝ»ñáõÙ Ñ³Ûáó É»½íÇ ¹³ë³í³Ý¹Ù³Ý Ï³½Ù³Ï»ñåáõÙ </t>
  </si>
  <si>
    <t xml:space="preserve">äñ³Ñ³ÛÇ, ´áõË³ñ»ëïÇ ¨ ì»Ý»ïÇÏÇ Î³ üáëÏ³ñÇ Ñ³Ù³Éë³ñ³ÝÝ»ñáõÙ Ñ³Ûáó É»½íÇ ¹³ë³í³Ý¹Ù³Ý Ï³½Ù³Ï»ñåáõÙ </t>
  </si>
  <si>
    <t xml:space="preserve">Ð³Ù³Ñ³ÛÏ³Ï³Ý ¨ Ñ³Ýñ³å»ï³Ï³Ý ÏñÃ³Ï³Ý ËáñÑñ¹³ÅáÕáí </t>
  </si>
  <si>
    <t xml:space="preserve">Ð³Û³ëï³ÝÇ, ²ñó³ËÇ ¨ ê÷ÛáõéùÇ ßáõñç 100 Ý»ñÏ³Û³óáõóãÇ Ù³ëÝ³ÏóáõÃÛ³Ùµ Ñ³Ù³ËáñÑáõñ¹ ³éÏ³ Íñ³·ñ»ñÇ ·Ý³Ñ³ïáõÙ, Ýáñ Íñ³·ñ»ñÇ ¨ ·áñÍáõÝ»áõÃÛ³Ý áõÕÕáõÃÛáõÝÝ»ñÇ åÉ³Ý³íáñáõÙ </t>
  </si>
  <si>
    <t xml:space="preserve">¶ÇïáõÃÛ³Ý µÝ³·³í³éÇ å»ï³Ï³Ý ù³Õ³ù³Ï³ÝáõÃÛ³Ý Çñ³Ï³Ý³óáõÙ, ÙáÝÇïáñÇÝ·Ç ¨ ·ÇïáõÃÛ³Ý Í³é³ÛáõÃÛáõÝÝ»ñÇ áõ Íñ³·ñ»ñÇ Ñ³Ù³Ï³ñ·Ù³Ý Í³é³ÛáõÃÛáõÝÝ»ñ </t>
  </si>
  <si>
    <t>ԴåñáóÝ»ñÇ Ñ³Ù³ÉÇñ ³Ýíï³Ý·áõÃÛ³Ý ³å³ÑáíáõÙ</t>
  </si>
  <si>
    <t>Ü³ËÝ³Ï³Ý, ÙÇçÇÝ Ù³ëÝ³·Çï³Ï³Ý ¨ µ³ñÓñ³·áõÛÝ ÏñÃáõÃ³Ï³Ý Ñ³ëï³ïáõÃÛáõÝÝ»ñÇ Ñ³í³ï³ñÙ³·ñáõÙ, Ñ³í³ï³ñÙ³·ñÙ³Ý ã³÷³ÝÇßÝ»ñÇ Ùß³ÏáõÙ,  í»ñ³Ý³ÛáõÙ</t>
  </si>
  <si>
    <t>Ð³ÙÁÝ¹Ñ³Ýáõñ Ý»ñ³é³Ï³Ý ÏñÃáõÃÛ³Ý Ñ³Ù³Ï³ñ·Ç Ý»ñ¹ñáõÙ</t>
  </si>
  <si>
    <t>Ø³ÝÏ³í³ñÅ³Ñá·»µ³Ý³Ï³Ý ³ç³ÏóáõÃÛ³Ý Í³é³ÛáõÃÛáõÝÝ»ñ  ÏñÃáõÃÛ³Ý ³é³ÝÓÝ³Ñ³ïáõÏ å³ÛÙ³ÝÝ»ñÇ Ï³ñÇù áõÝ»óáÕ »ñ»Ë³Ý»ñÇ ÏñÃáõÃÛ³Ý Ï³½Ù³Ï»ñåÙ³ÝÝ ûÅ³Ý¹³ÏáÕ ÙÇçáó³éáõÙÝ»ñ</t>
  </si>
  <si>
    <t>ºñ»Ë³Ý»ñÇ ÏñÃáõÃÛ³Ý ³é³ÝÓÝ³Ñ³ïáõÏ å³ÛÙ³ÝÝ»ñÇ Ï³ñÇùÇ µ³ó³Ñ³ÛïáõÙ ¨ ·Ý³Ñ³ïáõÙ, ÏñÃáõÃÛ³Ý ³ç³ÏóáõÃÛ³Ý Í³é³ÛáõÃÛáõÝÝ»ñÇ Çñ³Ï³Ý³óáõÙ ¨ ÏñÃáõÃÛ³Ý Ï³½Ù³Ï»ñåÙ³Ý Ñ³Ù³ñ Ý³Ë³ï»ëí³Í  Íñ³·ñ»ñÇ,  Ó»éÝ³ñÏÝ»ñÇ, áõëáõÙÝ³Ï³Ý ³ÛÉ ÝÛáõÃ»ñÇ Ùß³ÏáõÙ,  Ññ³ï³ñ³ÏáõÙ ¨ Ó»éùµ»ñáõÙ</t>
  </si>
  <si>
    <t>²áõïÇ½Ù ¨ ½³ñ·³óÙ³Ý Ë³Ý·³ñáõÙÝ»ñ áõÝ»óáÕ »ñ»Ë³Ý»ñÇ µáõÅÙ³Ý, í»ñ³Ï³Ý·ÝÙ³Ý, ÏñÃáõÃÛ³Ý ¨ ½µ³Õí³ÍáõÃÛ³Ý ³å³ÑáíÙ³Ý Í³é³ÛáõÃÛáõÝÝ»ñ</t>
  </si>
  <si>
    <t xml:space="preserve">²áõïÇ½Ù ¨ ½³ñ·³óÙ³Ý Ë³Ý·³ñáõÙÝ»ñ áõÝ»óáÕ »ñ»Ë³Ý»ñÇ Ñ³Ù³ñ ³ÝÑñ³Å»ßï å³ÛÙ³ÝÝ»ñÇ ëï»ÕÍáõÙ </t>
  </si>
  <si>
    <t>²å³Ñáí ¹åñáó</t>
  </si>
  <si>
    <t xml:space="preserve">¸åñáóÝ»ñÇÝ ëå³éÝ³óáÕ ³Õ»ïÝ»ñÇ éÇëÏÇ Ï³é³í³ñÙ³Ý Ï³ñáÕáõÃÛáõÝÝ»ñÇ Ñ½áñ³óáõÙ, ¹åñáóÇ ³ÝÓÝ³Ï³½ÙÇ ¨ ³ß³Ï»ñïÝ»ñÇ ³Ýíï³Ý·áõÃÛ³Ý ³å³ÑáíÙ³Ý Ù³Ï³ñ¹³ÏÇ µ³ñÓñ³óáõÙ՝ ÏÇñ³é»Éáí Ý»ñ³é³Ï³Ý ¨ »ñ»Ë³Û³Ï»ÝïñáÝ Ùáï»óáõÙ </t>
  </si>
  <si>
    <t>**</t>
  </si>
  <si>
    <t>Ð³Ýñ³ÏñÃ³Ï³Ý ¹åñáóÇ ï³ññ³Ï³Ý ¹³ë³ñ³ÝÝ»ñÇ  ¨ Ý³Ë³ÏñÃ³ñ³ÝÝ»ñÇ ³ß³Ï»ñïÝ»ñÇÝ ëÝÝ¹áí ³å³ÑáíáõÙ</t>
  </si>
  <si>
    <t>Ü³ËÝ³Ï³Ý Ù³ëÝ³·Çï³Ï³Ý (³ñÑ»ëï³·áñÍ³Ï³Ý) ¨ ÙÇçÇÝ Ù³ëÝ³·Çï³Ï³Ý ÏñÃáõÃÛ³Ý ã³÷áñáßÇãÝ»ñÇ Ùß³ÏÙ³Ý, í»ñ³Ý³ÛÙ³Ý, ÇÝãå»ë Ý³¨ ¹³ë³ËáëÝ»ñÇ í»ñ³å³ïñ³ëïÙ³Ý ÙÇçáóáí ØÎàõ ÏñÃáõÃÛ³Ý áñ³ÏÇ µ³ñ»É³íáõÙ</t>
  </si>
  <si>
    <t>Ü³ËÝ³Ï³Ý, ÙÇçÇÝ Ù³ëÝ³·Çï³Ï³Ý ¨ µ³ñÓñ³·áõÛÝ ÏñÃáõÃÛ³Ý áñ³ÏÇ ³å³ÑáíÙ³Ý Í³é³ÛáõÃÛáõÝÝ»ñ</t>
  </si>
  <si>
    <t>Ü³Ë³¹åñáó³Ï³Ý ÏñÃáõÃÛáõÝ Ù³Ï³ñ¹³ÏáõÙ ë³Ý»ñÇ ÁÝ¹·ñÏí³ÍáõÃÛ³Ý, ½³ñ·³óÙ³Ý µ³ñÓñ Ù³Ï³ñ¹³ÏÇ ³å³ÑáíáõÙ, 5-6 ï³ñ»Ï³Ý »ñ»Ë³Ý»ñÇ Ý³Ë³å³ïñ³ëïáõÙ ï³ññ³Ï³Ý ¹åñáóÇÝ</t>
  </si>
  <si>
    <t>ÐÐ ÏñÃ³Ï³Ý ó³ÝóÇ Ùßï³¹Çï³ñÏáõÙ, §ÐÎØä¦-Ç ¨ »ÝÃ³Ï³Ûù»ñÇ ëå³ë³ñÏáõÙ, Ñ»é³í³ñ ¹³ëÁÝÃ³óÝ»ñÇ Ï³½Ù³Ï»ñåáõÙ, Ñ³Ýñ³ÏñÃ³Ï³Ý áõë. Ñ³ëï³ïáõÃÛáõÝÝ»ñÇ ·áñÍáõÝ»áõÃÛ³Ý Ù³ëÇÝ íÇ×³Ï³·ñ³Ï³Ý ïíÛ³ÉÝ»ñÇ Ñ³í³ùáõÙ, Ùß³ÏáõÙ,  ß³ñÅ³Ï³Ý ÇÝï»ñÝ»ï³ÛÇÝ Ï³Û³ÝÇ ß³Ñ³·áñÍáõÙ ¨ ³ÛÉÝ</t>
  </si>
  <si>
    <t xml:space="preserve">¶ÇïáõÃÛ³Ý ¨ ï»ËÝÇÏ³ÛÇ ½³ñ·³óÙ³Ý ·»ñ³Ï³ áõÕÕáõÃÛáõÝÝ»ñÇ Ñ»ï³½áïáõÃÛáõÝÝ»ñÇ Çñ³Ï³Ý³óáõÙ, ·Çï³Ï³Ý Ý»ñáõÅÇ ½³ñ·³óáõÙ, ³½·³ÛÇÝ ³ñÅ»ù Ý»ñÏ³Û³óÝáÕ ·Çï³Ï³Ý ûµÛ»ÏïÝ»ñÇ å³Ñå³ÝáõÙ </t>
  </si>
  <si>
    <t xml:space="preserve">¶Çï³Ï³Ý ·ñ³¹³ñ³Ý³ÛÇÝ Í³é³ÛáõÃÛáõÝÝ»ñ /·ÇïáõÃÛ³Ý áÉáñï/ </t>
  </si>
  <si>
    <t>¶Çï³ï»ËÝÇÏ³Ï³Ý ·ñ³¹³ñ³Ý³ÛÇÝ Í³é³ÛáõÃÛáõÝÝ»ñ /ïÝï»ë³Ï³Ý ½³ñ·³óÙ³Ý áÉáñï/</t>
  </si>
  <si>
    <t>ÎñÃáõÃÛ³Ý ¨ ·ÇïáõÃÛ³Ý µÝ³·³í³éáõÙ Çñ³Ï³Ý³óíáÕ Íñ³·ñ»ñÇ ³½¹»óáõÃÛ³Ý ¨ ³ñ¹ÛáõÝ³í»ïáõÃÛ³Ý  µ³ñ»É³íáõÙ</t>
  </si>
  <si>
    <t>ÎñÃáõÃÛ³Ý ¨ ·ÇïáõÃÛ³Ý µÝ³·³í³éÇ å»ï³Ï³Ý ù³Õ³ù³Ï³ÝáõÃÛ³Ý Ùß³ÏÙ³Ý, Íñ³·ñ»ñÇ Ñ³Ù³Ï³ñ·Ù³Ý ¨ ÙáÝÇïáñÇÝ·Ç Í³é³ÛáõÃÛáõÝÝ»ñ</t>
  </si>
  <si>
    <t>ÎñÃáõÃÛ³Ý ¨ ·ÇïáõÃÛ³Ý µÝ³·³í³éÇ å»ï³Ï³Ý ù³Õ³ù³Ï³ÝáõÃÛ³Ý Ùß³ÏÙ³Ý, Íñ³·ñ»ñÇ Ñ³Ù³Ï³ñ·Ù³Ý ¨ ÙáÝÇïáñÇÝ·Ç Í³é³ÛáõÃÛáõÝÝ»ñÇ ³å³ÑáíáõÙ</t>
  </si>
  <si>
    <t>²ßË³ï³ßáõÏ³ÛÇ ³ñ¹Ç å³Ñ³ÝçÝ»ñÇÝ Ñ³Ù³å³ï³ëË³Ý Ý³ËÝ³Ï³Ý Ù³ëÝ³·Çï³Ï³Ý (³ñÑ»ëï³·áñÍ³Ï³Ý) ¨ ÙÇçÇÝ Ù³ëÝ³·Çï³Ï³Ý ÏñÃáõÃÛ³Ý áñ³Ï³íáñáõÙ áõÝ»óáÕ Ù³ëÝ³·»ïÝ»ñÇ å³ïñ³ëïáõÙ, ÏñÃáõÃÛ³Ý Ù³ïã»ÉÇáõÃÛ³Ý ³å³ÑáíáõÙ:</t>
  </si>
  <si>
    <t>²å³Ñáí»É ³Ýí×³ñ ¨ áñ³ÏÛ³É Ñ³Ýñ³ÏñÃáõÃÛուն</t>
  </si>
  <si>
    <t>Øï³íáñ, Ñá·¨áñ, ýÇ½ÇÏ³Ï³Ý ¨ ëáóÇ³É³Ï³Ý áõÝ³ÏáõÃÛáõÝÝ»ñÇ Ñ³Ù³ÏáÕÙ³ÝÇ áõ Ý»ñ¹³ßÝ³Ï ½³ñ·³óÙ³Ùµ, Ñ³Ûñ»Ý³ëÇñáõÃÛ³Ý, å»ï³Ï³ÝáõÃÛ³Ý ¨ Ù³ñ¹³ëÇñáõÃÛ³Ý á·áí ¹³ëïÇñ³Ïí³Í, å³ïß³× í³ñùáí ¨ í³ñí»É³Ï»ñåáí ³ÝÓÇ  Ó¨³íáñáõÙ:</t>
  </si>
  <si>
    <t xml:space="preserve">Հայա·ÇïáõÃÛ³Ý áÉáñïáõÙ ·Çï³Ï³Ý Ï³¹ñ»ñÇ å³ïñ³ëïÙ³Ý ·Íáí Ýå³ëïÝ»ñÇ ïñ³Ù³¹ñáõÙ </t>
  </si>
  <si>
    <t>Ð³Û»ñ»ÝÇ ¨ ³ÛÉ Ñ³Û³·Çï³Ï³Ý ³é³ñÏ³Ý»ñÇ ¹³ë³í³Ý¹áõÙ, Ã»½»ñÇ å³ßïå³ÝáõÙ ¨ ½»ÏáõÛóÝ»ñÇ å³ïñ³ëïáõÙ (¼³Éóµáõñ·)</t>
  </si>
  <si>
    <t xml:space="preserve">Úáõñ³ù³ÝãÛáõñ »ñ»Ë³ÛÇ Ñ³Ù³ñ ÏñÃáõÃÛ³Ý Ù³ïã»ÉÇáõÃÛ³Ý, Ñ³í³ë³ñ Ù³ëÝ³ÏóáõÃÛ³Ý ÑÝ³ñ³íáñáõÃÛ³Ý ¨ áñ³ÏÇ ³å³ÑáíáõÙ՝ ½³ñ·³óÙ³Ý ³é³ÝÓÝ³Ñ³ïÏáõÃÛáõÝÝ»ñÇÝ Ñ³Ù³å³ï³ëË³Ý ¨ ³ÝÑñ³Å»ßï å³ÛÙ³ÝÝ»ñÇ ëï»ÕÍÙ³Ý ÙÇçáóáí
</t>
  </si>
  <si>
    <t xml:space="preserve">Ð³Ù³ßË³ñÑ³ÛÇÝ µ³ÝÏÇ ³ç³ÏóáõÃÛ³Ùµ Çñ³Ï³Ý³óíáÕ §ÎñÃáõÃÛ³Ý µ³ñ»É³íÙ³Ý Íñ³·Çñ¦ Íñ³·ñÇ ßñç³Ý³ÏÝ»ñáõÙ Ï³åÇï³É Ý»ñ¹ñáõÙÝ»ñ ³í³·, ÙÇçÝ³Ï³ñ· ¨ ÑÇÙÝ³Ï³Ý ¹åñáóÝ»ñáõÙ ¨ ÏñÃáõÃÛ³Ý áÉáñïÇ Ï³½Ù³Ï»ñåáõÃÛáõÝներáõÙ /Îî²Î/ </t>
  </si>
  <si>
    <t xml:space="preserve">ÀÝÃ³óÇÏ ³ßË³ï³ÝùÝ»ñÇ, µ³ñ»÷áËáõÙÝ»ñÇ ¨ Ýáñ Ý³Ë³Ó»éÝáõÃÛáõÝÝ»ñÇ ÙÇçáóáí ýáñÙ³É ¨ áã-ýáñÙ³É ÏñÃáõÃÛ³Ý áÉáñïáõÙ Çñ³Ï³Ý³óíáÕ ÙÇçáó³éáõÙÝ»ñÇ, Ù³ïáõóíáÕ Í³é³ÛáõÃÛáõÝÝ»ñÇ µոí³Ý¹³ÏáõÃÛ³Ý և կ³½Ù³Ï»ñåÙ³Ý áñ³ÏÇ ß³ñáõÝ³Ï³Ï³Ý µ³ñ»É³íáõÙ
</t>
  </si>
  <si>
    <t>Ü³Ë³¹åñáó³Ï³ÝÇó ÙÇÝã¨ Ñ»ïµáõÑ³Ï³Ý ÏñÃáõÃÛ³Ý áñ³ÏÇ, ³ÛÝ ¿ ëáíáñáÕÝ»ñÇ, ÙÇç³í³ÛñÇ, Íñ³·ñ»ñÇ ¨ áõëáõÙÝ³Ï³Ý ÝÛáõÃ»ñÇ µáí³Ý¹³ÏáõÃÛ³Ý, ·áñÍÁÝÃ³óÝ»ñÇ, ÇÝãå»ë Ý³¨ í»ñçÝ³ñ¹ÛáõÝùÝ»ñÇ áñ³ÏÇ µ³ñ»É³íáõÙ Áëï Ý»ñå»ï³Ï³Ý ¨ ÙÇç³½·³ÛÇÝ óáõóÇãÝ»ñÇ</t>
  </si>
  <si>
    <t>ÐÐ-áõÙ ·Çï³Ï³Ý áñ³Ï³íáñÙ³Ý, ·Çï³Ï³Ý ³ëïÇ×³ÝÇ ¨ ·Çï³Ï³Ý ÏáãÙ³Ý íÏ³Û³·ñ»ñÇ Ñ³ÝÓÝÙ³Ý, ÙÇç³½·³ÛÇÝ Ï³å»ñÇ ½³ñ·³óÙ³Ý, ³ï»Ý³ËáëáõÃÛáõÝÝ»ñÇ Ãí³ÛÝ³óÙ³Ý ¨ ·ÇïÝ³Ï³ÝÝ»ñÇ ßï»Ù³ñ³ÝÝ»ñÇ ëï»ÕÍÙ³Ý áõ ß³Ñ³·áñÍÙ³Ý ·áñÍÁÝÃ³óÝ»ñÇ Çñ³Ï³Ý³óáõÙ</t>
  </si>
  <si>
    <t>ÎñÃáõÃÛ³Ý ¨ ·ÇïáõÃÛ³Ý µÝ³·³í³éÇ å»ï³Ï³Ý ù³Õ³ù³Ï³ÝáõÃÛ³Ý Ùß³Ïում, Íñ³·ñ»ñÇ Ñ³Ù³Ï³ñ·áõÙ ¨ ÙáÝÇïáñÇÝ·</t>
  </si>
  <si>
    <t>ÐÐ ¶²² ÇÝëïÇïáõïÝ»ñÇ ï»ËÝÇÏ³Ï³Ý Ñ³·»óí³ÍáõÃÛ³Ý µ³ñ»É³íáõÙ ¨ ³ñ¹Ç³Ï³Ý³óáõÙ</t>
  </si>
  <si>
    <t>¸åñáó³Ï³Ý ÙÇç³í³ÛñÇ µ³ñ»É³íáõÙ</t>
  </si>
  <si>
    <t>ÎñÃ³Ï³Ý ûµÛ»ÏïÝ»ñÇ ß»Ýù³ÛÇÝ å³ÛÙ³ÝÝ»ñÇ µ³ñ»É³íáõÙ</t>
  </si>
  <si>
    <t>¶Çï³Ï³Ý áñ³Ï³íáñÙ³Ý å³ñµ»ñ³Ï³Ý ·áñÍÁÝÃ³óÇ Ñ³Ù³Ï³ñ·áõÙ ¨ ÙáÝÇïáñÇÝ·</t>
  </si>
  <si>
    <t>´³ñÓñ³·áõÛÝ áñ³Ï³íáñÙ³Ý ÏáÙÇï»Ç ·áñÍáõÝ»áõÃÛ³Ý ³å³ÑáíáõÙ</t>
  </si>
  <si>
    <t xml:space="preserve">Ð³Ýñ³ÏñÃ³Ï³Ý ¹åñáóÝ»ñáõÙ ¹³ëí³Ý¹áÕ áõëáõóÇãÝ»ñÇ Ï³Ù³íáñ ³ï»ëï³íáñÙ³Ý Ñ³Ù³Ï³ñ·Ç Ùß³ÏáõÙ ¨ Ý»ñ¹ñáõÙ </t>
  </si>
  <si>
    <t>²å³Ñáí»É Ñ³ÙÁÝ¹Ñ³Ýáõñ, Ñ³í³ë³ñ³å»ë Ñ³ë³Ý»ÉÇ, Ý»ñ³é³Ï³Ý ¨ áñ³ÏÛ³É ÏñÃáõÃÛáõÝ՝  µ³í³ñ³ñ»Éáí ïÝï»ëáõÃÛ³Ý áõ Ñ³ë³ñ³ÏáõÃÛ³Ý å³Ñ³ÝçÝ»ñÁ, ÉÇ³ñÅ»ù Í³é³Û»Éáí  ³½·³ÛÇÝ ß³Ñ»ñÇÝ</t>
  </si>
  <si>
    <t xml:space="preserve">Ü³ËÝ³Ï³Ý Ù³ëÝ³·Çï³Ï³Ý (³ñÑ»ëï³·áñÍ³Ï³Ý) ¨ ÙÇçÇÝ Ù³ëÝ³·Çï³Ï³Ý áõëáõÙÝ³Ï³Ý Ñ³ëï³ïáõÃÛáõÝÝ»ñÇ ß»Ýù³ÛÇÝ å³ÛÙ³ÝÝ»ñÇ µ³ñ»É³íáõÙ </t>
  </si>
  <si>
    <t>²ç³ÏóáõÃÛáõÝ ÙÇç³½·³ÛÇÝ í³ñÏ³Ýß³íáñÙ³Ý ó³ÝÏ»ñáõÙ ÁÝ¹·ñÏí³Í ´àôÐ»ñáõÙ ëáíáñÕ áõë³ÝáÕÝ»ñÇÝ</t>
  </si>
  <si>
    <t>¶Çï³Ï³Ý ¨ ·Çï³ï»ËÝÇÏ³Ï³Ý ·áñÍáõÝ»áõÃÛ³Ý ÑÇÙÝ³ñ³ñ, ÏÇñ³é³Ï³Ý ¨ Ã»Ù³ïÇÏ Ñ»ï³½áïáõÃÛáõÝÝ»ñÇ Çñ³Ï³Ý³óáõÙ, »ÝÃ³Ï³éáõóí³ÍùÇ ¨ ³½·³ÛÇÝ ³ñÅ»ù Ý»ñÏ³Û³óÝáÕ ·Çï³Ï³Ý  ûµÛ»ÏïÝ»ñÇ å³Ñå³ÝáõÙ ¨ ½³ñ·³óáõÙ, ·Çï³Ï³Ý Ý»ñáõÅÇ í»ñ³ñï³¹ñáõÃÛ³Ý ³å³ÑáíáõÙ։</t>
  </si>
  <si>
    <t>ºñ¨³ÝáõÙ µ³ñÓñ³·áõÛÝ ÏñÃáõÃÛ³Ý Ñ³ë³Ý»ÉÇáõÃÛ³Ý ³å³ÑáíáõÙ Ù³ñ½³µÝ³Ï áõë³ÝáÕÝ»ñÇÝ</t>
  </si>
  <si>
    <t>¶ñ³¹³ñ³Ý³ÛÇÝ ýáÝ¹Ç Ñ³Ù³ÉñáõÙ</t>
  </si>
  <si>
    <t>Ð³Ýñ³å»ïáõÃÛ³Ý ¹åñáóÝ»ñÇó Ûáõñ³ù³ÝãÛáõñáõÙ 5-6 ³ÝáõÝ Ñ³Ýñ³Ù³ïã»ÉÇ ·ñ³Ï³ÝáõÃÛ³Ùµ ³å³ÑáíáõÙ</t>
  </si>
  <si>
    <t>ÎñÃ³Ï³Ý ûµÛ»ÏïÝ»ñÇ ß»Ýù»ñÇ (Ù³ëÝ³ß»Ýù»ñÇ) ÑÇÙÝ³Ýáñá·áõÙ (Ñ³Ù³ßÇÝ³ñ³ñ³Ï³Ý ³ßË³ï³ÝùÝ»ñ, ç»éáõóÙ³Ý Ñ³Ù³Ï³ñ·Ç Çñ³Ï³Ý³óáõÙ, Ý»ñùÇÝ Ñ³ñ¹³ñáõÙ, ï³ñ³ÍùÇ µ³ñ»Ï³ñ·áõÙ) ¨ Ý³Ë³·ÍáõÙ (ß³ñáõÝ³ÏíáÕ ßÇÝ³ñ³ñáõÃÛáõÝ)</t>
  </si>
  <si>
    <t>ÎñÃ³Ï³Ý ûµÛ»ÏïÝ»ñÇ Ùá¹áõÉ³ÛÇÝ ß»Ýù»ñÇ Ï³éáõóÙ³Ý ³ßË³ï³ÝùÝ»ñÇ Ý³Ë³·ÍáõÙ</t>
  </si>
  <si>
    <t>È»½íÇ µÝ³·³í³éáõÙ å»ï³Ï³Ý ù³Õ³ù³Ï³ÝáõÃÛ³Ý Ùß³ÏÙ³Ý ¨ Çñ³Ï³Ý³óÙ³Ý Í³é³ÛáõÃÛáõÝÝ»ñ</t>
  </si>
  <si>
    <t>È»½íÇ µÝ³·³í³éáõÙ å»ï³Ï³Ý ù³Õ³ù³Ï³ÝáõÃÛ³Ý Ùß³ÏÙ³Ý ¨ Çñ³Ï³Ý³óÙ³Ý ³å³ÑáíáõÙ</t>
  </si>
  <si>
    <t xml:space="preserve">ÜØØÎàô Ñ³ëï³ïáõÃÛáõÝÝ»ñÇ ß»Ýù»ñÇ ÑÇÙÝ³Ýáñá·Ù³Ý ¨ Ý³Ë³·ÍÙ³Ý (ßÇÝ³ñ³ñ³Ï³Ý ³ßË³ï³ÝùÝ»ñ, ç»éáõóÙ³Ý Ñ³Ù³Ï³ñ·Ç ëï»ÕÍáõÙ, Ý»ñùÇÝ Ñ³ñ¹³ñáõÙ, ï³ñ³ÍùÇ µ³ñ»Ï³ñ·áõÙ) ³ßË³ï³ÝùÝ»ñÇ Çñ³Ï³Ý³óáõÙ </t>
  </si>
  <si>
    <t>&lt;&lt;Ð³Ïáµ ÎáçáÛ³Ý&gt;&gt; ÏñÃ³Ñ³Ù³ÉÇñ äà²Î-áõÙ ²ñï³¹åñáó³Ï³Ý ¹³ëïÇ³ñ³ÏáõÃÛ³Ý Ï³½Ù³Ï»ñåáõÙ</t>
  </si>
  <si>
    <t>ÐÐ Î¶Ü ·ÇïáõÃÛ³Ý ÏáÙÇï»Ç ï»ËÝÇÏ³Ï³Ý Ñ³·»óí³ÍáõÃÛ³Ý µ³ñ»É³íáõÙ</t>
  </si>
  <si>
    <t>Ð³Ù³Ï³ñ·ã³ÛÇÝ ï»ËÝÇÏ³ÛÇ, ·ñ³ë»ÝÛ³Ï³ÛÇÝ ·áõÛùÇ ¨ ïñ³Ýëåáñï³ÛÇÝ ÙÇçáóÝ»ñÇ Ó»éùµ»ñáõÙ</t>
  </si>
  <si>
    <t>ä»ï³Ï³Ý Ù³ñÙÇÝÝ»ñÇ ÏáÕÙÇó û·ï³·áñÍíáÕ áã ýÇÝ³Ý³ë³Ï³Ý ³ÏïÇíÝ»ñÇ Ñ»ï ·áñÍ³éÝáõÃÛáõÝÝ»ñ</t>
  </si>
  <si>
    <t>2018Ã ö³ëï³óÇ</t>
  </si>
  <si>
    <t>2019Ã ëå³ëíáÕ</t>
  </si>
  <si>
    <t>2020Ã »é³ÙëÛ³Ï</t>
  </si>
  <si>
    <t>2020Ã ÏÇë³ÙÛ³Ï</t>
  </si>
  <si>
    <t>2020Ã ÇÝÝ ³ÙÇë</t>
  </si>
  <si>
    <t xml:space="preserve">2022Ã </t>
  </si>
  <si>
    <t>2020Ã ï³ñÇ</t>
  </si>
  <si>
    <t>ÎñÃáõÃÛ³Ý ¨ ·ÇïáõÃÛ³Ý µÝ³·³í³éÇ å»ï³Ï³Ý ù³Õ³ù³Ï³ÝáõÃÛ³Ý Ùß³ÏÙ³Ý, Íñ³·ñ»ñÇ Ñ³Ù³Ï³ñ·áõÙ ¨ ÙáÝÇïáñÇÝ·</t>
  </si>
  <si>
    <t>2020Ã</t>
  </si>
  <si>
    <t>²ñï³¹åñáó³Ï³Ý ¹³ëïÇ³ñ³ÏáõÃÛ³Ý Íñ³·Çñ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</si>
  <si>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</si>
  <si>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</si>
  <si>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</si>
  <si>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</si>
  <si>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</si>
  <si>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</si>
  <si>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</si>
  <si>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</si>
  <si>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</si>
  <si>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</si>
  <si>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</si>
  <si>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</si>
  <si>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</si>
  <si>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2021Ã</t>
  </si>
  <si>
    <t>ÜÏ³ñ³·ñáõÃÛáõÝÁ՝</t>
  </si>
  <si>
    <t>ØÇçáó³éáõÙÝ Çñ³Ï³Ý³óÝáÕÇ ³Ýí³ÝáõÙÁ՝</t>
  </si>
  <si>
    <t>²ñ¹ÛáõÝùÇ ã³÷áñáßÇãÝ»ñ</t>
  </si>
  <si>
    <t>ØÇçáó³éÙ³Ý íñ³ Ï³ï³ñíáÕ Í³ËëÁ (Ñ³½³ñ ¹ñ³Ù)</t>
  </si>
  <si>
    <t>È»½íÇ ÏáÙÇï»</t>
  </si>
  <si>
    <t>ø³Ý³Ï³Ï³Ý</t>
  </si>
  <si>
    <t>Ø³ëÝ³·Çï³Ï³Ý ÏáÕÙÝáñáßÙ³Ý ¨ Ï³ñÇ»ñ³ÛÇ áõÕÕáñ¹Ù³Ý Ï»ÝïñáÝÝ»ñ áõÝ»óáÕ ÜØØÎàô Ñ³ëï³ïáõÃÛáõÝÝ»ñÇ ÃÇí, Ñ³ï</t>
  </si>
  <si>
    <t>Þ³Ñ³éáõÝ»ñÇ ÁÝïñáõÃÛ³Ý ã³÷áñáßÇãÝ»ñÁª</t>
  </si>
  <si>
    <t>²ñÑ»ëï³·áñÍ³Ï³Ý áÉáñïáõÙ ÏñÃ³Ãáß³Ï ëï³óáÕ áõë³ÝáÕÝ»ñ</t>
  </si>
  <si>
    <t>Ü³ËÝ³Ï³Ý Ù³ëÝ³·Çï³Ï³Ý (³ñÑ»ëï³·áñÍ³Ï³Ý)  ÏñÃ³Ï³Ý Íñ³·Çñ Çñ³Ï³Ý³óÝáÕ å»ï³Ï³Ý áõëáõÙÝ³Ï³Ý Ñ³ëï³ïáõÃÛáõÝÝ»ñÇ ÃÇí, Ñ³ï</t>
  </si>
  <si>
    <t>ÎñÃ³Ãáß³Ï ëï³óáÕ áõë³ÝáÕÝ»ñÇ ÃÇí, Ù³ñ¹</t>
  </si>
  <si>
    <t>²Ù÷á÷</t>
  </si>
  <si>
    <t>ØÇçÇÝ Ù³ëÝ³·Çï³Ï³Ý ÏñÃáõÃÛáõÝ ëï³óáÕ áõë³ÝáÕÝ»ñ</t>
  </si>
  <si>
    <t xml:space="preserve">ØÇçÇÝ Ù³ëÝ³·Çï³Ï³Ý ÏñÃ³Ï³Ý Íñ³·Çñ Çñ³Ï³Ý³óÝáÕ å»ï³Ï³Ý áõëáõÙÝ³Ï³Ý Ñ³ëï³ïáõÃÛáõÝÝ»ñÇ ÃÇí, Ñ³ï  </t>
  </si>
  <si>
    <t>ÐÐ Ï³é³í³ñáõÃÛ³ÝÝ ³éÁÝÃ»ñ ù³Õ³ù³óÇ³Ï³Ý ³íÇ³óÇ³ÛÇ ·ÉË³íáñ í³ñãáõÃÛáõÝ</t>
  </si>
  <si>
    <t>ØÇçÇÝ Ù³ëÝ³·Çï³Ï³Ý áõëáõÙÝ³Ï³Ý Ñ³ëï³ïáõÃÛáõÝÝ»ñáõÙ  áõë³ÝáÕ³Ï³Ý Ýå³ëïÇ Ñ³Ù³Ï³ñ·áõÙ ÁÝ¹áõÝí³Í áõë³ÝáÕÝ»ñÇÝ ïñíáÕ å»ï³Ï³Ý ÏñÃ³Ãáß³Ï</t>
  </si>
  <si>
    <t>Ü³ËÝ³Ï³Ý Ù³ëÝ³·Çï³Ï³Ý (³ñÑ»ëï³·áñÍ³Ï³Ý) ÏñÃáõÃÛáõÝ ëï³óáÕ áõë³ÝáÕÝ»ñ</t>
  </si>
  <si>
    <t>àõë³ÝáÕ³Ï³Ý Ýå³ëï ëï³óáÕ áõë³ÝáÕÝ»ñÇ ÃÇí, Ù³ñ¹</t>
  </si>
  <si>
    <t>àõë³ÝáÕ³Ï³Ý Ýå³ëï ëï³óáÕ áõë³ÝáÕÝ»ñÇ ÃÇíÁ, Ù³ñ¹</t>
  </si>
  <si>
    <t>ÐÐ ù³Õ³ù³ßÇÝáõÃÛ³Ý ÏáÙÇï»</t>
  </si>
  <si>
    <t>²ÏïÇíÝ û·ï³·áñÍáÕ Ï³½Ù³Ï»ñåáõÃÛ³Ý (Ý»ñÇ) ³Ýí³ÝáõÙ(Ý»ñ)Á՝</t>
  </si>
  <si>
    <t>Ü³Ë³·Í³-Ý³Ë³Ñ³ßí³ÛÇÝ ÷³ëï³ÃÕÃ»ñÇ ÃÇí, Ñ³ï</t>
  </si>
  <si>
    <t>Î³½Ù³Ï»ñåáõÃÛáõÝÝ»ñÇ ÃÇíÁ, áñï»Õ Ï³ï³ñíáõÙ »Ý Ý»ñ¹ñáõÙÝ»ñÁ , Ñ³ï</t>
  </si>
  <si>
    <t>§²Ï³¹»ÙÇ³Ï³Ý ÷áË×³Ý³ãÙ³Ý ¨ ß³ñÅáõÝáõÃÛ³Ý ³½·³ÛÇÝ ï»Õ»Ï³ïí³Ï³Ý Ï»ÝïñáÝ¦ ÑÇÙÝ³¹ñ³Ù</t>
  </si>
  <si>
    <t>ÊáñÑñ¹³ïíáõÃÛ³Ý ïñ³Ù³¹ñáõÙ/ËáñÑñ¹³ïí³Ï³Ý ï»Õ»Ï³Ýù, Ñ³ï</t>
  </si>
  <si>
    <t>´³ñÓñ³·áõÛÝ Ù³ëÝ³·Çï³Ï³Ý ÏñÃáõÃÛáõÝ ëï³óáÕ áõë³ÝáÕÝ»ñ</t>
  </si>
  <si>
    <t>ÎñÃ³Ãáß³Ï ëï³óáÕ áõë³ÝáÕÝ»ñÇ ÙÇçÇÝ ï³ñ»Ï³Ý ÃÇí, Ù³ñ¹</t>
  </si>
  <si>
    <t>ÐÐ Ï³é³í³ñáõÃÛ³ÝÝ ³éÁÝÃ»ñ ³½·³ÛÇÝ ³Ýíï³Ý·áõÃÛ³Ý Í³é³ÛáõÃÛáõÝ</t>
  </si>
  <si>
    <t>ÐÐ ùÝÝã³Ï³Ý ÏáÙÇï»</t>
  </si>
  <si>
    <t>Ð»ï³µáõÑ³Ï³Ý Ù³ëÝ³·Çï³Ï³Ý ÏñÃáõÃÛáõÝ ëï³óáÕ áõë³ÝáÕÝ»ñ</t>
  </si>
  <si>
    <t>ÐÐ í³ñã³å»ïÇ ³ßË³ï³Ï³½Ù</t>
  </si>
  <si>
    <t>àõë³ÝáÕ³Ï³Ý Ýå³ëïÝ»ñ ëï³óáÕ ÙÇçÇÝ ï³ñ»Ï³Ý ÃÇí, Ù³ñ¹</t>
  </si>
  <si>
    <t>Üå³ëïÝ»ñ ëï³óáÕ áõë³ÝáÕÝ»ñÇ ÃÇí, Ù³ñ¹</t>
  </si>
  <si>
    <t>àõëÙ³Ý í³ñÓñ³í×³ñÇ ÉñÇí ÷áËÑ³ïáõóÙ³Ùµ ëáíáñáÕ áõë³ÝáÕÝ»ñÇ ÃÇí, Ù³ñ¹</t>
  </si>
  <si>
    <t>àõë³ÝáÕÝ»ñÇ ÙÇçÇÝ ï³ñ»Ï³Ý ÃÇí, Ù³ñ¹</t>
  </si>
  <si>
    <t>Ð³Ýñ³Ï³ó³ñ³ÝáõÙ µÝ³ÏíáÕ áõë³ÝáÕÝ»ñÇ ÃÇí</t>
  </si>
  <si>
    <t>àõë³ÝáÕÝ»ñÇ ÃÇí, Ù³ñ¹</t>
  </si>
  <si>
    <t>ÐÐ ýÇÝ³ÝëÝ»ñÇ Ý³Ë³ñ³ñáõÃÛáõÝ</t>
  </si>
  <si>
    <t>àõëáõÙÝ³Ï³Ý í³ñÏ»ñÇ Ñ³Ù³ñ Ùß³Ïí³Í Ñ³ïáõÏ í³ñÏ³ÛÇÝ Íñ³·ñÇ ßñç³Ý³ÏÝ»ñáõÙ í³ñÏ»ñ ëï³ó³Í áõë³ÝáÕÝ»ñ</t>
  </si>
  <si>
    <t>Ð³Ù³Ó³ÛÝ ÝíÇñ³µ»ñáõÃÛ³Ý å³ÛÙ³Ý³·ñÇ</t>
  </si>
  <si>
    <t>àñ³Ï³Ï³Ý</t>
  </si>
  <si>
    <t>¶Çï»ÉÇùÝ»ñÇ ëïáõ·Ù³Ý ³ñ¹ÛáõÝùáõÙ ëáíáñáÕÝ»ñÇ ÙÇçÇÝ ·Ý³Ñ³ï³Ï³ÝÁ</t>
  </si>
  <si>
    <t>ÐÐ ï³ñ³Íù³ÛÇÝ Ï³é³í³ñÙ³Ý ¨ ½³ñ·³óÙ³Ý Ý³Ë³ñ³ñáõÃÛáõÝ</t>
  </si>
  <si>
    <t>ºñ¨³ÝÇ ù³Õ³ù³å»ï³ñ³ÝÇ »ÝÃ³Ï³ÛáõÃÛ³Ý Ñ³Ýñ³ÏñÃ³Ï³Ý ¹åñáóÝ»ñ</t>
  </si>
  <si>
    <t>ÐÐ ²ñ³·³ÍáïÝÇ Ù³ñ½å»ï³ñ³Ý</t>
  </si>
  <si>
    <t>Ø³ñ½Ç Ñ³Ýñ³ÏñÃ³Ï³Ý áõëáõÙÝ³Ï³Ý Ñ³ëï³ïáõÃÛáõÝÝ»ñ</t>
  </si>
  <si>
    <t>ÐÐ ²ñ³ñ³ïÇ Ù³ñ½å»ï³ñ³Ý</t>
  </si>
  <si>
    <t>ÐÐ ²ñÙ³íÇñÇ Ù³ñ½å»ï³ñ³Ý</t>
  </si>
  <si>
    <t>ÐÐ ¶»Õ³ñùáõÝÇùÇ Ù³ñ½å»ï³ñ³Ý</t>
  </si>
  <si>
    <t>ÐÐ Èáéáõ Ù³ñ½å»ï³ñ³Ý</t>
  </si>
  <si>
    <t>ÐÐ Îáï³ÛùÇ Ù³ñ½å»ï³ñ³Ý</t>
  </si>
  <si>
    <t>ÐÐ ÞÇñ³ÏÇ Ù³ñ½å»ï³ñ³Ý</t>
  </si>
  <si>
    <t>ÐÐ êÛáõÝÇùÇ Ù³ñ½å»ï³ñ³Ý</t>
  </si>
  <si>
    <t>ÐÐ ì³Ûáó ÓáñÇ Ù³ñ½å»ï³ñ³Ý</t>
  </si>
  <si>
    <t>ÐÐ î³íáõßÇ Ù³ñ½å»ï³ñ³Ý</t>
  </si>
  <si>
    <t>ºñ¨³ÝÇ ù³Õ³ù³å»ï³ñ³ÝÇ »ÝÃ³Ï³ÛáõÃÛ³Ý Ñ³Ýñ³ÏñÃ³Ï³Ý áõëáõÙÝ³Ï³Ý Ñ³ëï³ïáõÃÛáõÝÝ»ñ</t>
  </si>
  <si>
    <t>êáíáñáÕÝ»ñÇ ÃÇíÁ, Ù³ñ¹</t>
  </si>
  <si>
    <t>Ø³ñ½Ç »ÝÃ³Ï³ÛáõÃÛ³Ý Ñ³ïáõÏ áõëáõÙÝ³Ï³Ý Ñ³ëï³ïáõÃÛáõÝÝ»ñ</t>
  </si>
  <si>
    <t>ä³ñï³¹Çñ ÏñÃáõÃÛ³Ý »ññáñ¹ Ù³Ï³ñ¹³ÏáõÙ ëáíáñáÕÝ»ñÇ ÁÝ¹·ñÏí³ÍáõÃÛ³Ý ¨ ·ñ³·ÇïáõÃÛ³Ý ³å³ÑáíáõÙ</t>
  </si>
  <si>
    <t>Ü³Ë³ñ³ñáõÃÛ³Ý »ÝÃ³Ï³ÛáõÃÛ³Ý Ý»ñ³é³Ï³Ý ÏñÃáõÃÛáõÝ Çñ³Ï³Ý³óÝáÕ áõëáõÙÝ³Ï³Ý Ñ³ëï³ïáõÃÛáõÝÝ»ñ</t>
  </si>
  <si>
    <t>Ø³ñ½Ç »ÝÃ³Ï³ÛáõÃÛ³Ý Ý»ñ³é³Ï³Ý ÏñÃáõÃÛáõÝ Çñ³Ï³Ý³óÝáÕ áõëáõÙÝ³Ï³Ý Ñ³ëï³ïáõÃÛáõÝÝ»ñ</t>
  </si>
  <si>
    <t>ØÇçÝ³Ï³ñ· ¹åñáóáõÙ ÏñÃáõÃÛ³Ý ³é³ÝÓÝ³Ñ³ïáõÏ å³ÛÙ³ÝÝ»ñÇ Ï³ñÇù áõÝ»óáÕ »ñ»Ë³Ý»ñÇ ÏñÃáõÃÛ³Ý Ï³½Ù³Ï»ñåÙ³Ý ÏñÃ³ûÅ³Ý¹³Ï Í³é³ÛáõÃÛáõÝÝ»ñÇ Ù³ïáõóÙ³Ý ÙÇçáóáí ëáíáñáÕÝ»ñÇ ÁÝ¹·ñÏí³ÍáõÃÛ³Ý, Ñ³Ù³ÏáÕÙ³ÝÇ ½³ñ·³óÙ³Ý ¨ ·ñ³·ÇïáõÃÛ³Ý ³å³ÑáíáõÙ</t>
  </si>
  <si>
    <t>Ü³Ë³ñ³ñáõÃÛ³Ý »ÝÃ³Ï³ÛáõÃÛ³Ý Ù³ëÝ³·Çï³óí³Í Ñ³ÝñÏñÃ³Ï³Ý áõëáõÙÝ³Ï³Ý Ñ³ëï³ïáõÃÛáõÝÝ»ñ</t>
  </si>
  <si>
    <t>ÐÐ ÏñÃáõÃÛ³Ý ¨ ·ÇïáõÃÛ³Ý Ý³Ë³ñ³ñáõÃÛ³Ý, ÐÐ Ùß³ÏáõÛÃÇ Ý³Ë³ñ³ñáõÃÛ³Ý, ÐÐ å³ßïå³ÝáõÃÛ³Ý Ý³Ë³ñ³ñáõÃÛ³Ý »ÝÃ³Ï³ÛáõÃÛ³Ý Ù³ëÝ³·Çï³óí³Í Ñ³Ýñ³ÏñÃ³Ï³Ý ÏñÃáõÃÛáõÝ Çñ³Ï³Ý³óÝáÕ áõëáõÙÝ³Ï³Ý Ñ³ëï³ïáõÃÛáõÝÝ»ñ</t>
  </si>
  <si>
    <t>Ü³Ë³¹åñáó³Ï³Ý ÏñÃáõÃÛáõÝ Ù³Ï³ñ¹³ÏáõÙ ë³Ý»ñÇ ÁÝ¹·ñÏí³ÍáõÃÛ³Ý , ½³ñ·³óÙ³Ý µ³ñÓñ Ù³Ï³ñ¹³ÏÇ ³å³ÑáíáõÙ, 5-6 ï³ñ»Ï³Ý »ñ»Ë³Ý»ñÇ Ý³Ë³å³ïñ³ëïáõÙ ï³ññ³Ï³Ý ¹åñáóÇÝ</t>
  </si>
  <si>
    <t>Ì³é³ÛáõÃÛáõÝÁ ëï³óáÕ »ñ»Ë³Ý»ñÇ Ãí³ù³Ý³ÏÁ, Ù³ñ¹</t>
  </si>
  <si>
    <t>Ü³Ë³ñ³ñáõÃÛ³Ý »ÝÃ³Ï³ÛáõÃÛ³Ý Ý³Ë³¹åñáó³Ï³Ý ÏñÃáõÃÛáõÝ Çñ³Ï³Ý³óÝáÕ áõëáõÙÝ³Ï³Ý Ñ³ëï³ïáõÃÛáõÝÝ»ñ</t>
  </si>
  <si>
    <t>ºñ¨³ÝÇ ù³Õ³ù³å»ï³ñ³ÝÇ »ÝÃ³Ï³ÛáõÃÛ³Ý Ý³Ë³¹åñáó³Ï³Ý ÏñÃáõÃÛáõÝ Çñ³Ï³Ý³óÝáÕ áõëáõÙÝ³Ï³Ý Ñ³ëï³ïáõÃÛáõÝÝ»ñ</t>
  </si>
  <si>
    <t>Ø³ñ½Ç »ÝÃ³Ï³ÛáõÃÛ³Ý Ý³Ë³¹åñáó³Ï³Ý ÏñÃáõÃÛáõÝ Çñ³Ï³Ý³óÝáÕ áõëáõÙÝ³Ï³Ý Ñ³ëï³ïáõÃÛáõÝÝ»ñ</t>
  </si>
  <si>
    <t>§ØËÇÃ³ñ ê»µ³ëï³óÇ ÏñÃ³Ñ³Ù³ÉÇñ¦ äà²Î</t>
  </si>
  <si>
    <t>²ÛÉ ¹åñáóÝ»ñáõÙ ï»Õ³ÛÝ³óí³Í Íñ³·ñ»ñÇ ÃÇíÁ, Ñ³ï</t>
  </si>
  <si>
    <t>Ð³Ýñ³å»ï³Ï³Ý ³é³ñÏ³Û³Ï³Ý ûÉÇÙåÇ³¹³Ý»ñÇ ÃÇíÁ, Ñ³ï</t>
  </si>
  <si>
    <t>ØÇç³½·³ÛÇÝ ³é³ñÏ³Û³Ï³Ý ûÉÇÙåÇ³¹³Ý»ñÇ ÃÇíÁ, Ñ³ï</t>
  </si>
  <si>
    <t>ØÇç³½·³ÛÇÝ ³é³ñÏ³Û³Ï³Ý ûÉÇÙåÇ³¹³Ý»ñáõÙ Ù»¹³É³ÏÇñÝ»ñÇ ÃÇíÁ, Ù³ñ¹</t>
  </si>
  <si>
    <t>ØñóáõÛÃÇ ³ñ¹ÛáõÝùáõÙ Ñ³ÕÃáÕ ×³Ý³ãí³Í Ï³½Ù³Ï»ñåáõÃÛáõÝÝ»ñ</t>
  </si>
  <si>
    <t>î³ññ³Ï³Ý ¹³ë³ñ³ÝÝ»ñÇ ëáíáñáÕÝ»ñÇÝ ïñíáÕ ¹³ë³·ñù»ñÇ ¨ í³ñÅáõÃÛáõÝÝ»ñÇ ï»ïñ»ñÇ Ãí³ù³Ý³Ï, Ñ³ï</t>
  </si>
  <si>
    <t>²í³ñï³Ï³Ý ÷³ëï³ÃÕÃ»ñ, Ñ³ï</t>
  </si>
  <si>
    <t>¸³ë³Ù³ïÛ³ÝÝ»ñ, Ñ³ï</t>
  </si>
  <si>
    <t>Ø³ÝÏ³í³ñÅ³Ï³Ý ¨ ÏñÃ³Ï³Ý å³ñµ»ñ³Ï³ÝÝ»ñ, ³Ýí³ÝáõÙ</t>
  </si>
  <si>
    <t>¶áí³ë³Ý³·ñ»ñ, Ñ³ï</t>
  </si>
  <si>
    <t>§ÆÝýáñÙ³óÇáÝ ï»ËÝáÉá·Ç³Ý»ñÇ Ó»éÝ³ñÏáõÃÛáõÝÝ»ñÇ ÙÇáõÃÛáõÝ¦ Æ²Ø</t>
  </si>
  <si>
    <t>èáµáï³ßÇÝáõÃÛ³Ý ËÙµ³ÏÝ»ñÇ ÃÇíÁ, Ñ³ï</t>
  </si>
  <si>
    <t>ÆÝÅ»Ý»ñ³Ï³Ý É³µáñ³ïáñÇ³Ý»ñÇ ÃÇíÁ, Ñ³ï</t>
  </si>
  <si>
    <t>§²½·³ÛÇÝ »ñ· áõ å³ñ¦ ³é³ñÏ³ÛÇ Ý»ñ¹ñáõÙ Ñ³Ýñ³ÏñÃ³Ï³Ý áõëáõÙÝ³Ï³Ý Ñ³ëï³ïáõÃÛáõÝÝ»ñáõÙ</t>
  </si>
  <si>
    <t>¸ñ³Ù³ßÝáñÑ³ÛÇÝ ÙñóáõÛÃÇ ³ñ¹ÛáõÝùáõÙ Ñ³ÕÃáÕ ×³Ý³ãí³Í Ï³½Ù³Ï»ñåáõÃÛáõÝÝ»ñ</t>
  </si>
  <si>
    <t>ì»ñ³å³ïñ³ëïí³Í áõëáõóÇãÝ»ñÇ ÃÇíÁ, Ù³ñ¹</t>
  </si>
  <si>
    <t>ÐÐ ÞÇñ³ÏÇ Ù³ñ½Ç ²ñÃÇÏÇ »ñ»ÏáÛ³Ý ¹åñáó äà²Î</t>
  </si>
  <si>
    <t>ê³ÑÙ³Ý³Ù»ñÓ, É»éÝ³ÛÇÝ ¨ µ³ñÓñ É»éÝ³ÛÇÝ µÝ³Ï³í³Ûñ»ñ Ù»ÏÝ³Í áõëáõóÇãÝ»ñ</t>
  </si>
  <si>
    <t>Þ³Ñ³éáõÝ»ñÇ ÃÇíÁ, Ù³ñ¹</t>
  </si>
  <si>
    <t>Ð³Ýñ³ÏñÃ³Ï³Ý ¹åñáóÝ»ñÇ ÃÇíÁ, Ñ³ï</t>
  </si>
  <si>
    <t>îñ³Ýëåáñï³ÛÇÝ Í³Ëë»ñÇ ÷áËÑ³ïáõóáõÙ  ëï³óáÕ ¹åñáó³Ñ³ë³Ï »ñ»Ë³Ý»ñÇ ÃÇíÁ, Ù³ñ¹</t>
  </si>
  <si>
    <t>îñ³Ýëåáñï³ÛÇÝ Í³Ëë»ñÇ ÷áËÑ³ïáõóáõÙ  ëï³óáÕ Ù³ÝÏ³í³ñÅÝ»ñÇ ÃÇíÁ, Ù³ñ¹</t>
  </si>
  <si>
    <t>êáóÇ³É³å»ë ³Ý³å³Ñáí ÁÝï³ÝÇùÇ »ñ»Ë³ ÉÇÝ»ÉÁ ¨ ëáóÇ³É³Ï³Ý ³ç³ÏóáõÃÛáõÝ ëï³óáÕ ë³ÑÙ³Ý³Ù»ñÓ Ñ³Ù³ÛÝùÝ»ñ</t>
  </si>
  <si>
    <t>²Ý³å³Ñáí ÁÝï³ÝÇùÝ»ñÇ »ñ»Ë³Ý»ñÇ ÃÇíÁ, Ù³ñ¹</t>
  </si>
  <si>
    <t>ê³ÑÙ³Ý³Ù»ñÓ Ñ³Ù³ÛÝùÝ»ñÇ ¹åñáóÝ»ñÇ ÃÇíÁ, Ñ³ï</t>
  </si>
  <si>
    <t>ê³ÑÙ³Ý³Ù»ñÓ Ñ³Ù³ÛÝùÝ»ñÇ ¹åñáóÝ»ñÇ 5-12-ñ¹ ¹³ë³ñ³ÝÝ»ñÇ ëáíáñáÕÝ»ñÇ ÃÇíÁ, Ù³ñ¹</t>
  </si>
  <si>
    <t>êáóÇ³É³å»ë ³Ý³å³Ñáí ÁÝï³ÝÇùÇ »ñ»Ë³ ÉÇÝ»ÉÁ</t>
  </si>
  <si>
    <t>²ï»ëï³íáñÙ³Ý ³ñ¹ÛáõÝùáõÙ áñ³Ï³íáñáõÙ ëï³ó³Í áõëáõóÇãÝ»ñ</t>
  </si>
  <si>
    <t>àñ³Ï³íáñÙ³Ý ï³ñ³Ï³ñ· ëï³ó³Í áõëáõóÇãÝ»ñÇ ÃÇíÁ, Ù³ñ¹</t>
  </si>
  <si>
    <t>²ñï³Ï³ñ· áõÝ³ÏáõÃÛáõÝÝ»ñ ¹ñë¨áñ³Í »ñ»Ë³Ý»ñ</t>
  </si>
  <si>
    <t>ÎñÃ³Ãáß³Ï ïñ³Ù³¹ñáÕ ¹åñáóÝ»ñÇ ÃÇíÁ, Ñ³ï</t>
  </si>
  <si>
    <t>ÎñÃ³Ãáß³Ï ëï³óáÕ ëáíáñáÕÝ»ñÇ ÃÇíÁ, Ù³ñ¹</t>
  </si>
  <si>
    <t>Ð³ëï³ïáõÃÛáõÝÝ»ñÇ ÃÇí, Ñ³ï</t>
  </si>
  <si>
    <t>ê³Ý»ñÇ ÃÇí, Ù³ñ¹</t>
  </si>
  <si>
    <t>Ü³Ë³ñ³ñáõÃÛ³Ý »ÝÃ³Ï³ÛáõÃÛ³Ùµ ·áñÍáÕ ³ñï³¹åñáó³Ï³Ý ÏñÃ³¹³ëïÇ³ñ³Ïã³Ï³Ý áõëáõÙÝ³Ï³Ý Ñ³ëï³ïáõÃÛáõÝÝ»ñ</t>
  </si>
  <si>
    <t>Ø³ñ½³ÛÇÝ »ÝÃ³Ï³ÛáõÃÛ³Ùµ ·áñÍáÕ ³ñï³¹åñáó³Ï³Ý ÏñÃ³¹³ëïÇ³ñ³Ïã³Ï³Ý áõëáõÙÝ³Ï³Ý Ñ³ëï³ïáõÃÛáõÝÝ»ñ</t>
  </si>
  <si>
    <t>ØÇçáó³éáõÙÝ»ñÇ ù³Ý³ÏÁ, Ñ³ï</t>
  </si>
  <si>
    <t>Ø³ëÝ³ÏÇóÝ»ñÇ ÃÇíÁ, Ù³ñ¹</t>
  </si>
  <si>
    <t>¸åñáó³Ï³ÝÝ»ñÇ  Ñ³Ýñ³å»ï³Ï³Ý ëå³ñï³ÏÇ¹³ÛÇ ³ÝóÏ³óáõÙ</t>
  </si>
  <si>
    <t>Ø³ñ½³Ó¨»ñÇ ÃÇí, Ñ³ï</t>
  </si>
  <si>
    <t>ØÇçÙ³ñ½³ÛÇÝ ¨ Ñ³Ýñ³å»ï³Ï³Ý ÷áõÉ»ñÇ Ù³ëÝ³ÏÇóÝ»ñÇ ÃÇí, Ù³ñ¹</t>
  </si>
  <si>
    <t>ØñóáõÛÃÇ ³ñ¹ÛáõÝùáõÙ Ñ³ÕÃáÕ ×³Ý³ãí³Í Ù³ÝÏ³Ï³Ý Ñ³Ý·ëïÇ ×³Ùµ³ñÝ»ñ</t>
  </si>
  <si>
    <t>Ö³Ùµ³ñÝ»ñÇ ÃÇí, Ñ³ï</t>
  </si>
  <si>
    <t>Ö³Ùµ³ñÝ»ñáõÙ ³Ù³é³ÛÇÝ Ñ³Ý·Çëï ³ÝóÏ³óÝáÕ »ñ»Ë³Ý»ñÇ ÃÇíÁ, Ù³ñ¹</t>
  </si>
  <si>
    <t>Ø³ñ½³Ï³Ý Ñ³ë³ñ³Ï³Ï³Ý Ï³½Ù³Ï»ñåáõÃÛáõÝÝ»ñ</t>
  </si>
  <si>
    <t>Ø³ñ½³Ï³Ý Ñ³ë³ñ³Ï³Ï³Ý  Ï³½Ù³Ï»ñåáõÃÛáõÝÝ»ñÇ ÃÇí, Ñ³ï</t>
  </si>
  <si>
    <t>Ø³ñ½³¹åñáóÝ»ñÇ ÃÇí, Ñ³ï</t>
  </si>
  <si>
    <t>§ºñ¨³ÝÇ úÉÇÙåÇ³Ï³Ý Ñ»ñÃ³÷áËÇ å»ï³Ï³Ý Ù³ñ½³Ï³Ý ùáÉ»ç¦äà²Î</t>
  </si>
  <si>
    <t>ì»ñ³å³ïñ³ëïíáÕ Ù³ñ½Çã-Ù³ÝÏ³í³ñÅÝ»ñÇ ÃÇí, Ù³ñ¹</t>
  </si>
  <si>
    <t>Ð³Ïáµ ÎáçáÛ³Ý ÏñÃ³Ñ³Ù³ÉÇñ äà²Î</t>
  </si>
  <si>
    <t>ÎñÃ³Ñ³Ù³ÉÇñáõÙ ëáíáñáÕ »ñ»Ë³Ý»ñÇ ÃÇí, Ù³ñ¹</t>
  </si>
  <si>
    <t>¶ñù»ñÇ Ãí³ù³Ý³ÏÁ, Ñ³ï</t>
  </si>
  <si>
    <t>¸åñáóÝ»ñÇ Ãí³ù³Ý³ÏÁ, Ñ³ï</t>
  </si>
  <si>
    <t>ä»ï³Ï³Ý Ù³ñÙÝÇ (´êÎ) ·»ñ³ï»ã³Ï³Ý ¹³ëÇãÁ</t>
  </si>
  <si>
    <t>ä»ï³Ï³Ý Ù³ñÙÝÇ (´êÎ) ³Ýí³ÝáõÙÁ</t>
  </si>
  <si>
    <t>Ìñ³·ñÇ ¹³ëÇãÁ`</t>
  </si>
  <si>
    <t>Ø³ëÝ³ÏÇóÝ»ñÇ Ãí³ù³Ý³ÏÁ, Ù³ñ¹</t>
  </si>
  <si>
    <t>Þ³Ñ³éáõÝ»ñÇ ÁÝïñáõÃÛ³Ý ã³÷áñáßÇãÝ»ñÁ`</t>
  </si>
  <si>
    <t>Ð³ÙÁÝ¹Ñ³Ýáõñ Ý»ñ³é³Ï³Ý ÏñÃáõÃÛ³Ý Ý»ñ¹ñÙ³Ý Íñ³·Çñ</t>
  </si>
  <si>
    <t>Ø³ÝÏ³í³ñÅ³Ñá·»µ³Ý³Ï³Ý ³ç³ÏóáõÃÛ³Ý Ï»ÝïñáÝÝ»ñ</t>
  </si>
  <si>
    <t>Ø³ÝÏ³í³ñÅ³Ñá·»µ³Ý³Ï³Ý ³ç³ÏóáõÃÛ³Ý Ï»ÝïñáÝÝ»ñÇ
ÃÇí, Ñ³ï</t>
  </si>
  <si>
    <t>ÎñÃáõÃÛ³Ý ³é³ÝÓÝ³Ñ³ïáõÏ å³ÛÙ³ÝÝ»ñÇ Ï³ñÇùÇ µ³ó³Ñ³ÛïÙ³Ý Ñ³Ù³ñ ·Ý³Ñ³ïíáÕ »ñ»Ë³Ý»ñÇ ÃÇí, »ñ»Ë³</t>
  </si>
  <si>
    <t>Մ³ÝÏ³í³ñÅ³Ñá·»µ³Ý³Ï³Ý ³ç³ÏóáõÃÛ³Ý Í³é³ÛáõÃÛáõÝÝ»ñ ëï³óáÕ »ñ»Ë³Ý»ñÇ ÃÇí, »ñ»Ë³</t>
  </si>
  <si>
    <t>ÎñÃáõÃÛ³Ý ³é³ÝÓÝ³Ñ³ïáõÏ å³ÛÙ³ÝÝ»ñÇ Ï³ñÇù áõÝ»óáÕ »ñ»Ë³Ý»ñÇ ÏñÃáõÃÛ³Ý Ï³½Ù³Ï»ñåÙ³Ý Ñ³Ù³ñ ÝÛáõÃ»ñÇ Ùß³ÏáõÙ, Ññ³ï³ñ³ÏáõÙ ¨ Ó»éùµ»ñáõÙ /³Ýí³Ý³ù³Ý³Ï/</t>
  </si>
  <si>
    <t>ÎñÃáõÃÛ³Ý ³é³ÝÓÝ³Ñ³ïáõÏ å³ÛÙ³ÝÝ»ñÇ Ï³ñÇùÇ áõÝ»óáÕ »ñ»Ë³Ý»ñÇ ÃÇí, »ñ»Ë³</t>
  </si>
  <si>
    <t>ÎñÃáõÃÛ³Ý ¨ ·ÇïáõÃÛ³Ý Ý³Ë³ñ³ñáõÃÛáõÝ</t>
  </si>
  <si>
    <t>Ì³é³ÛáõÃÛáõÝÝ»ñÇ Ù³ïáõóÙ³Ý ÙÇçáó³éáõÙÝ»ñ</t>
  </si>
  <si>
    <t>¶ÝáõÙÝ»ñÇ ·áñÍÁÝÃ³óÇ ³ñ¹ÛáõÝùáõÙ Ñ³ÕÃáÕ Ï³½Ù³Ï»ñåáõÃÛáõÝ</t>
  </si>
  <si>
    <t>î³ññ³Ï³Ý ¹³ë³ñ³ÝÝ»ñÇ µáÉáñ ³ß³Ï»ñïÝ»ñÁ</t>
  </si>
  <si>
    <t>Î³½Ù³Ï»ñåáõÃÛáõÝÝ»ñÇ ÃÇíÁ, áñï»Õ Ï³ï³ñíáõÙ »Ý Ý»ñ¹ñáõÙÝ»ñÁ, Ñ³ï</t>
  </si>
  <si>
    <t>²ÏïÇíÝ û·ï³·áñÍáÕ Ï³½Ù³Ï»ñåáõÃÛáõÝ(Ý»ñÇ ) ³Ýí³ÝáõÙ(Ý»ñÁ)</t>
  </si>
  <si>
    <t>öáùñ³ù³Ý³Ï »ñ»Ë³Ý»ñáí Ñ³Ù³Éñí³Í Ñ³Ýñ³ÏñÃ³Ï³Ý ¹åñáóÝ»ñ</t>
  </si>
  <si>
    <t>Ü³Ë³·Í³-Ý³Ë³Ñ³ßí³ÛÇÝ ÷³ëï³ÃÕÃ»ñÇ ù³Ý³Ï, Ñ³ï</t>
  </si>
  <si>
    <t>Î³éáõóíáÕ ¹åñáóÝ»ñÇ ³ß³Ï»ñïÝ»ñÇ ÙÇçÇÝ Ãí³ù³Ý³Ï, ³ß³Ï»ñï</t>
  </si>
  <si>
    <t>՝</t>
  </si>
  <si>
    <t>Ü³ËÝ³Ï³Ý (³ñÑ»ëï³·áñÍ³Ï³Ý) ¨ ÙÇçÇÝ
Ù³ëÝ³·Çï³Ï³Ý Ñ³ëï³ïáõÃÛáõÝÝ»ñÇ í»ñ³å³ïñ³ëïáõÙ
³Ýó³Í Õ»Ï³í³ñÝ»ñÇ, Ù³ÝÏ³í³ñÅÝ»ñÇ, ÷áñÓ³·»ïÝ»ñÇ ¨
³ßË³ïáÕÝ»ñÇ Ãí³ù³Ý³ÏÁ, Ù³ñ¹</t>
  </si>
  <si>
    <t>ì»ñ³å³ïñ³ëïÙ³Ý ¹³ëÁÝÃ³óÝ»ñÇÝ Ù³ëÝ³Ïó³Í
³ÝÓ³ÝóÇó Ñ³í³ëï³·Çñ ëï³ó³Í Ù³ÝÏ³í³ñÅÝ»ñÇ
ï»ë³Ï³ñ³ñ ÏßÇéÁ, ïáÏáë</t>
  </si>
  <si>
    <t xml:space="preserve"> </t>
  </si>
  <si>
    <t>öáñÓ³·Çï³Ï³Ý ¹ñ³Ï³Ý »½ñ³Ï³óáõÃÛáõÝ ëï³ó³Í
å»ï³Ï³Ý ÏñÃ³Ï³Ý Ù³ëÝ³·Çï³Ï³Ý ã³÷áñáßÇãÝ»ñÇ ¨
Ùá¹áõÉ³ÛÇÝ Íñ³·ñ»ñÇ ï»ë³Ï³ñ³ñ ÏßÇéÁ, ïáÏáë</t>
  </si>
  <si>
    <t>§Ø³ëÝ³·Çï³Ï³Ý ÏñÃáõÃÛ³Ý áñ³ÏÇ ³å³ÑáíÙ³Ý ³½·³ÛÇÝ Ï»ÝïñáÝ¦ ÑÇÙÝ³¹ñ³Ù</t>
  </si>
  <si>
    <t xml:space="preserve">Ø³ëÝ³·Çï³Ï³Ý áõëáõÙÝ³Ï³Ý Ñ³ëï³ïáõÃÛáõÝÝ»ñÇ ÇÝëïÇïáõóÇáÝ³É Ñ³í³ï³ñÙ³·ñÙ³Ý Ï³½Ù³Ï»ñåáõÙ              </t>
  </si>
  <si>
    <t>ÐÇÙÝ³¹ñ³ÙÇ ï³ñ»Ï³Ý ÇÝùÝ³í»ñÉáõÍáõÃÛ³Ý Çñ³Ï³Ý³óáõÙ: î³ñ»Ï³Ý ÇÝùÝ³í»ñÉáõÍáõÃÛáõÝÁ Ýå³ï³Ï³áõÕÕí³Í ¿ ÑÇÙÝ³¹ñ³ÙÇ áõÅ»Õ ¨ ÃáõÛÉ ÏáÕÙ»ñÇ í»ñÑ³ÝÙ³ÝÁ, Ï³ÝË³ï»ë»Éáõ Ñ»ï³·³ ·áñÍáÕáõÃÛáõÝÝ»ñÁ ¨ µ³ñÓñ³óÝ»Éáõ áñ³ÏÇ ³å³ÑáíÙ³Ý Ù³ëÇÝ Ñ³ë³ñ³ÏáõÃÛ³Ý Çñ³½»Ïí³ÍáõÃÛáõÝÁ</t>
  </si>
  <si>
    <t xml:space="preserve">Ø³ëÝ³·Çï³Ï³Ý áõëáõÙÝ³Ï³Ý Ñ³ëï³ïáõÃÛáõÝÝ»ñÇ áñ³ÏÇ Ý»ñùÇÝ ³å³ÑáíÙ³Ý Ñ³Ù³Ï³ñ·»ñÇ Ùßï³¹Çï³ñÏÙ³Ý Çñ³Ï³Ý³óáõÙ </t>
  </si>
  <si>
    <t>Ø³ëÝ³·Çï³Ï³Ý áõëáõÙÝ³Ï³Ý Ñ³ëï³ïáõÃÛáõÝÝ»ñÇ Ù³ëÝ³·Çï³Ï³Ý ÏñÃ³Ï³Ý Íñ³·ñ»ñÇ Ñ³í³ï³ñÙ³·ñÙ³Ý Ï³½Ù³Ï»ñåáõÙ</t>
  </si>
  <si>
    <t>Ø³ëÝ³·Çï³Ï³Ý áõëáõÙÝ³Ï³Ý Ñ³ëï³ïáõÃÛáõÝÝ»ñáõÙ ëáíáñáÕÝ»ñÇ ·Çï»ÉÇùÝ»ñÇ ÁÝÃ³óÇÏ ¨ ³Ù÷á÷Çã ·Ý³Ñ³ïÙ³Ý ã³÷³ÝÇßÝ»ñÇ ¨ Ù»Ãá¹Ý»ñÇ Ùß³ÏÙ³Ý áõÕÕáõÃÛ³Ùµ ËáñÑñ¹³ïíáõÃÛ³Ý ïñ³Ù³¹ñáõÙ ³ßË³ï³ÅáÕáíÝ»ñÇ ÙÇçáóáí</t>
  </si>
  <si>
    <t>ÐÇÙÝ³¹ñ³ÙÇ ³ßË³ï³ÏÇóÝ»ñÇ í»ñ³å³ïñ³ëïáõÙ, Ù³ñ¹</t>
  </si>
  <si>
    <t>ÐÇÙÝ³¹ñ³ÙÇ ·áñÍáõÝ»áõÃÛ³Ý í»ñ³µ»ñÛ³É Ñ³ë³ñ³ÏáõÃÛ³ÝÝ Çñ³½»ÏáõÙ</t>
  </si>
  <si>
    <t>ÆÝëïÇïáõóÇáÝ³É Ñ³í³ï³ñÙ³·ñáõÙ ³Ýó³Í µáõÑ»ñÇ  ¨ ÷áñÓÝ³Ï³Ý  Íñ³·ñ³ÛÇÝ Ñ³í³ï³ñÙ³·ñáõÙ ³Ýó³Í  Ù³ëÝ³·ÇïáõÃÛáõÝÝ»ñÇ Ùßï³¹Çï³ñÏÙ³Ý Çñ³Ï³Ý³óáõÙ</t>
  </si>
  <si>
    <t>´áÉáÝÇ³ÛÇ ·áñÍÁÝÃ³óÇ ¨ ÚàôÜºêÎú-Ç Ï³ÛáõÝ ½³ñ·³óÙ³Ý Íñ³·ñÇ ßñç³Ý³ÏÝ»ñáõÙ Ý³Ë³ñ³ñ³Ï³Ý Ñ³Ù³ÅáÕáíÝ»ñÇ ÁÝÃ³óùáõÙ ëïáñ³·ñí³Í ÷³ëï³ÃÕÃ»ñÇó µËáÕ µ³ñ»÷áËáõÙÝ»ñÇÝ ÙÇïí³Í ·áñÍáÕáõÃÛáõÝÝ»ñÇ Çñ³Ï³Ý³óáõÙ</t>
  </si>
  <si>
    <t>´áÉáÝÇ³ÛÇ ·áñÍÁÝÃ³óÇÝ Ñ»ï³Ùáõï ËÙµáõÙ
³ßË³ï³Ýù³ÛÇÝ ¨ ËáñÑñ¹³ïí³Ï³Ý ËÙµ»ñáõÙ ÐÐ
Ù³ëÝ³ÏóáõÃÛáõÝÝ»ñÇ ÃÇíÁ</t>
  </si>
  <si>
    <t>ºíñáå³Ï³Ý µ³ñÓñ³·áõÛÝ ÏñÃ³Ï³Ý ï³ñ³ÍùÇ
ÇÝï»·ñÙ³ÝÝ áõÕÕí³Í բ³ñ»÷áËáõÙÝ»ñÇ Çñ³Ï³Ý³óÙ³Ý ³ßË³ï³ÝùÝ»ñ, ÙÇçáó³éáõÙÝ»ñ</t>
  </si>
  <si>
    <t>´³ñÓñ³·áõÛÝ áñ³Ï³íáñÙ³Ý ÏáÙÇï»</t>
  </si>
  <si>
    <t>ÐÐ-áõÙ ·Çï³Ï³Ý áñ³Ï³íáñÙ³Ý, ·Çï³Ï³Ý ³ëïÇ×³ÝÇ ¨ ·Çï³Ï³Ý ÏáãÙ³Ý íÏ³Û³·ñ»ñÇ Ñ³ÝÓÝÙ³Ý, ÙÇç³½·³ÛÇÝ Ï³å»ñÇ ½³ñ·³óÙ³Ý, ³ï»Ý³ËáëáõÃÛáõÝÝ»ñÇ Ãí³ÛÝ³óÙ³Ý ¨ ·ÇïÝ³Ï³ÝÝ»ñÇ ßï»Ù³ñ³ÝÝ»ñÇ ëï»ÕÍÙ³Ý áõ ß³Ñ³·áñÍÙ³Ý ·áñÍÁÝÃ³óÝ»ñÇ Çñ³Ï³Ý³óáõÙ:</t>
  </si>
  <si>
    <t>ÞÝáñÑíáÕ ·Çï³Ï³Ý ³ëïÇ×³ÝÝ»ñÇ ÃÇíÁ</t>
  </si>
  <si>
    <t>ÞÝáñÑíáÕ ·Çï³Ï³Ý ÏáãáõÙÝ»ñÇ ÃÇíÁ</t>
  </si>
  <si>
    <t>àõëáõÙÝ³Ï³Ý Ñ³ëï³ïáõÃÛáõÝÝ»ñÇ ù³Ý³ÏÁ</t>
  </si>
  <si>
    <t xml:space="preserve"> §¶Ý³Ñ³ïÙ³Ý ¨ Ã»ëï³íáñÙ³Ý Ï»ÝïñáÝ¦ äà²Î</t>
  </si>
  <si>
    <t>ØÇçÝ³Ï³ñ· ¹åñáóÇ å»ï³Ï³Ý ³í³ñï³Ï³Ý
ùÝÝáõÃÛáõÝÝ»ñÇÝ Ù³ëÝ³ÏóáÕÝ»ñÇ ÃÇíÁ</t>
  </si>
  <si>
    <t>ÐÐ Î¶ Ý³Ë³ñ³ñÇ 03.05.2012Ã.-Ç N388-Ü Ññ³Ù³ÝÇ Ñ³Ù³Ó³ÛÝ</t>
  </si>
  <si>
    <t>Ä³ÙÏ»ï³ÛÝáõÃÛ³Ý</t>
  </si>
  <si>
    <t>6 ³ÙÇë Ý³Ë³å³ïñ³ëï³Ï³Ý ·áñÍÁÝÃ³ó, Ã»ëï»ñÇ
ïå³·ñáõÃÛáõÝ</t>
  </si>
  <si>
    <t>ÐÇÙÝ³Ï³Ý ¹åñáóÇ ³í³ñï³Ï³Ý ùÝÝáõÃÛáõÝÝ»ñÇÝ
Ù³ëÝ³ÏóáÕÝ»ñÇ ÃÇíÁ</t>
  </si>
  <si>
    <t>²ñï³ùÇÝ ÁÝÃ³óÇÏ ·Ý³Ñ³ïÙ³ÝÁ Ù³ëÝ³ÏóáÕÝ»ñÇ ÃÇíÁ</t>
  </si>
  <si>
    <t>ÐÐ Ï³é³í³ñáõÃÛ³Ý 14 ³åñÇÉÇ 2004Ã.-Ç N586-Ü áñáßÙ³Ý
Ñ³Ù³Ó³ÛÝ</t>
  </si>
  <si>
    <t>4 ³ÙÇë Ý³Ë³å³ïñ³ëï³Ï³Ý ·áñÍÁÝÃ³ó,6 ³ÙÇë
·Ý³Ñ³ïÙ³Ý ³ÝóÏ³óáõÙ</t>
  </si>
  <si>
    <t>TIMSS PIRLS-2019 ÷áñÓÝ³Ï³Ý ÷áõÉÇ Ù³ëÝ³ÏÇóÝ»ñÇ ÃÇíÁ</t>
  </si>
  <si>
    <t>4 ³ÙÇë Ý³Ë³å³ïñ³ëï³Ï³Ý ·áñÍÁÝÃ³ó, Ã»ëï»ñÇ
ïå³·ñáõÃÛáõÝ ¨ ³ÝóÏ³óáõÙ</t>
  </si>
  <si>
    <t>²½·³ÛÇÝ ëïáõ·³ï»ëÇÝ Ù³ëÝ³ÏóáÕÝ»ñÇ ÃÇíÁ</t>
  </si>
  <si>
    <t>2 ³ÙÇë Ý³Ë³å³ïñ³ëï³Ï³Ý ·áñÍÁÝÃ³ó,2 ³ÙÇë
ëïáõ·³ï»ëÇ ³ÝóÏ³óáõÙ</t>
  </si>
  <si>
    <t>§ÎñÃ³Ï³Ý Íñ³·ñ»ñÇ Ï»ÝïñáÝ¦ ÌÆ¶ å»ï³Ï³Ý ÑÇÙÝ³ñÏ</t>
  </si>
  <si>
    <t>êï»ÕÍíáÕ Ý³Ë³ÏñÃ³ñ³ÝÝ»ñÇ ÃÇíÁ</t>
  </si>
  <si>
    <t>Üáñ³ñ³ñáõÃÛáõÝÝ»ñÇ Ùñó³Ïó³ÛÇÝ ÑÇÙÝ³¹ñ³ÙÇó û·ïíáÕ µáõÑ»ñÇ ù³Ý³ÏÁ</t>
  </si>
  <si>
    <t>îÐî áõÕÕáõÃÛ³Ùµ ¹åñáóÝ»ñÇ í»ñ³å³ïñ³ëïí³Í áõëáõóÇãÝ»ñÇ ¨ ³¹ÙÇÝÇëïñ³ïÇí ³ßË³ï³ÏÇóÝ»ñÇ  ÃÇíÁ</t>
  </si>
  <si>
    <t>Ð³Ù³ßË³ñÑ³ÛÇÝ µ³ÝÏÇ ³ç³ÏóáõÃÛ³Ùµ Çñ³Ï³Ý³óíáÕ §ÎñÃáõÃÛ³Ý µ³ñ»É³íÙ³Ý Íñ³·Çñ¦ Íñ³·ñÇ ßñç³Ý³ÏÝ»ñáõÙ Ï³åÇï³É Ý»ñ¹ñáõÙÝ»ñ í³·, ÙÇçÝ³Ï³ñ· ¨ ÑÇÙÝ³Ï³Ý ¹åñáóÝ»ñáõÙ ¨ ÏñÃáõÃÛ³Ý áÉáñïÇ Ï³½Ù³Ï»ñåáõÃÛáõÝáõÙ</t>
  </si>
  <si>
    <t xml:space="preserve">Î³åÇï³É Ý»ñ¹ñáõÙÝ»ñ ³í³·, ÙÇçÝ³Ï³ñ· ¨ ÑÇÙÝ³Ï³Ý ¹åñáóÝ»ñáõÙ, §ÎñÃáõÃÛ³Ý ï»ËÝáÉá·Ç³Ý»ñÇ ³½·³ÛÇÝ Ï»ÝïñáÝ¦ äà²Î-áõÙ </t>
  </si>
  <si>
    <t>Ð³ÝñáõÃÛ³Ý ÏáÕÙÇó ³ÝÙÇç³Ï³Ýáñ»Ý û·ï³·áñÍíáÕ ³ÏïÇíÝ»ñÇ Ñ»ï Ï³åí³Í ÙÇçáó³éáõÙÝ»ñ</t>
  </si>
  <si>
    <t>Ä³ÙÏ»ï³ÛÝáõÃÛáõÝ</t>
  </si>
  <si>
    <t>Ì³ÍÏáõÛÃÇ</t>
  </si>
  <si>
    <t>Ð³Ù³Ï³ñ·ã³ÛÇÝ ë³ñù³íáñáõÙÝ»ñ ëï³óáÕ ¹åñáóÝ»ñÇ ïáÏáëÁ  ·Ý³Ñ³ïí³Í Ï³ñÇùÝ»ñÇ ÑÇÙ³Ý íñ³ Ñ³Ù³Ï³ñ·ã³ÛÇÝ ë³ñù³íáñáõÙÝ»ñÇ Ã³ñÙ³óÙ³Ý Ï³ñÇù áõÝ»óáÕ ¹åñáóÝ»ñÇ ÁÝ¹Ñ³Ýáõñ Ãí³ù³Ý³ÏÇ Ù»ç</t>
  </si>
  <si>
    <t>2018Ã. ÷³ëï³óÇ</t>
  </si>
  <si>
    <t>2022Ã</t>
  </si>
  <si>
    <t>¸³ëÁÝÃ³óÝ»ñÇ ù³Ý³ÏÁ</t>
  </si>
  <si>
    <t>ØñóáõÛÃÇ ³ñ¹ÛáõÝùáõÙ Ñ³ÕÃáÕ ×³Ý³ãí³Í Ï³½Ù³Ï»ñåáõÃÛáõÝ</t>
  </si>
  <si>
    <t>Հավելված N 3. Բյուջետային ծրագրերի և ակնկալվող արդյունքների ներկայացման ձևաչափ</t>
  </si>
  <si>
    <t>Պետական մարմնի գերատեսչական դասիչը՝</t>
  </si>
  <si>
    <t>Պետական մարմնի անվանումը՝</t>
  </si>
  <si>
    <t>ՄԱՍ 3 ՊԵՏԱԿԱՆ ՄԱՐՄՆԻ ԾՐԱԳՐԵՐԻ ԳԾՈՎ ՎԵՐՋՆԱԿԱՆ ԱՐԴՅՈՒՆՔԻ ՑՈՒՑԱՆԻՇՆԵՐԸ</t>
  </si>
  <si>
    <t>Նոր նախաձեռնություն</t>
  </si>
  <si>
    <t>øá ³ñí»ëïÁ ¹åñáóáõÙ</t>
  </si>
  <si>
    <t>Ð³Ýñ³ÏñÃ³Ï³Ý áõëáõÙÝ³Ï³Ý Ñ³ëï³ïáõÃÛáõÝÝ»ñáõÙ ëáíáñáÕ ¹åñáó³Ï³ÝÝ»ñÇ Ñ³Ù³ñ Çñ³Ï³Ý³óÝ»É Ùß³ÏáõÃ³ÛÇÝ ÏñÃáõÃÛ³Ý µ³Õ³¹ñÇãÇ Éñ³óáõÙ</t>
  </si>
  <si>
    <t>Øß³ÏáõÃ³ÛÇÝ ·áñÍÇãÝ»ñÇ ÃÇíÁ, Ù³ñ¹</t>
  </si>
  <si>
    <t>È»½í³Ï³Ý Ñ³ñ³µ»ñáõÃÛáõÝÝ»ñÁ Ï³ñ·³íáñáÕ ûñ»Ýë¹ñáõÃÛ³Ý Ù³ëÇÝ Çñ³½»ÏáõÙ (Ñáñ¹áñ³ÏÝ»ñÇ, ³Ù÷á÷³·ñ»ñÇ և Çñ³½»ÏáõÙÝ»ñÇ ÃÇíÁ)</t>
  </si>
  <si>
    <t>È»½íÇ µÝ³·³í³éáõÙ å»ï³Ï³Ý É»½í³Ï³Ý ù³Õ³ù³Ï³ÝáõÃÛ³Ý ¨ ÐÐ ûñ»Ýë¹ñáõÃÛ³Ùµ Ý³Ë³ï»ëí³Í í»ñ³ÑëÏáÕáõÃÛ³Ý Çñ³Ï³Ý³óáõÙ (É»½í³íÇ×³ÏÇ áõëáõÙÝ³ëÇñáõÃÛáõÝÝ»ñÇ, ëïáõ·áõÙÝ»ñÇ ¨ í³ñã³Ï³Ý í³ñáõÛÃÝ»ñÇ ÃÇíÁ)</t>
  </si>
  <si>
    <t xml:space="preserve">È»½í³Ï³Ý ù³Õ³ù³Ï³ÝáõÃÛ³ÝÁ í»ñ³µ»ñáÕ Çñ³í³Ï³Ý ³Ïï»ñÇ Ý³Ë³·Í»ñÇ, ³é³ç³ñÏáõÃÛáõÝÝ»ñÇ »½ñ³Ï³óáõÃÛáõÝÝ»ñÇ ¨ ³ÛÉ ÷³ëï³ÃÕÃ»ñÇ Ý³Ë³·Í»ñÇ Ý³Ë³å³ïñ³ëïáõÙ (÷³ëï³ÃÕÃ»ñÇ  ÃÇíÁ) </t>
  </si>
  <si>
    <t xml:space="preserve">üÇ½ÇÏ³Ï³Ý ¨ Çñ³í³µ³Ý³Ï³Ý ³ÝÓ³Ýó Ñ³ñóáõÙÝ»ñÇ« ¹ÇÙáõÙÝ»ñÇ áõ ³ÛÉ ·ñáõÃÛáõÝÝ»ñÇ áõëáõÙÝ³ëÇñáõÙ ¨ É»½í³Ï³Ý å³ñ½³µ³ÝáõÙ (·ñáõÃÛáõÝÝ»ñÇ ÃÇíÁ) </t>
  </si>
  <si>
    <t>Ð³Û»ñ»ÝÇ ÁÝ¹Ñ³Ýáõñ ï»ñÙÇÝ³ñ³ÝÇ Ùß³ÏáõÙ ¨ í³ñáõÙ (µ³é³Ñá¹í³ÍÝ»ñÇ ÁÝ¹Ñ³Ýáõñ ÃÇíÁ)</t>
  </si>
  <si>
    <r>
      <t>6</t>
    </r>
    <r>
      <rPr>
        <sz val="10"/>
        <color indexed="8"/>
        <rFont val="Calibri"/>
        <family val="2"/>
        <charset val="204"/>
      </rPr>
      <t>*</t>
    </r>
  </si>
  <si>
    <t xml:space="preserve">Èñ³Ùß³Ïí³Í  Ñ³Ýñ³ÏñÃ³Ï³Ý ³é³ñÏ³Û³Ï³Ý ã³÷áñáßÇãÝ»ñÇ ¨ Íñ³·ñ»ñÇ Ý³ËÝ³Ï³Ý (2019թ.), í»ñçÝ³Ï³Ý ¨ Ñ³ëï³ïí³Í ï³ñµ»ñ³ÏÝ»ñáí (2020թ.) áõëáõÙÝ³Ï³Ý µÝ³·³í³éÝ»ñÇ ÃÇíÁ </t>
  </si>
  <si>
    <t>Ìñ³·ñÇ ³é³çÇÝ ÷áõÉáí ÁÝïñí³Í ÑÇÙÝ³Ýáñá·íáÕ  ³í³· ¹åñáóÝ»ñÇ  ÃÇíÁ</t>
  </si>
  <si>
    <t>Ìñ³·ñÇ »ñÏñáñ¹ ÷áõÉáí ÁÝïñí³Í  ÑÇÙÝ³Ýáñá·íáÕ  ³í³· ¹åñáóÝ»ñÇ  Ýí³½³·áõÛÝ ÃÇíÁ (ÑÇÙÝ³Ýáñá·Ù³Ý Ù»ÏÝ³ñÏ 2019Ã.-ÇÝ, ³í³ñï 2021Ã.-ÇÝ)</t>
  </si>
  <si>
    <t>§ÎñÃ³Ï³Ý ï»ËÝáÉá·Ç³Ý»ñÇ ³½·³ÛÇÝ Ï»ÝïñáÝ¦ äà²Î (Îî²Î)-Ç ÑÇÙÝ³Ýáñá·íáÕ ·ñ³ë»ÝÛ³Ï³ÛÇÝ ï³ñ³Íù  (ÑÇÙÝ³Ýáñá·Ù³Ý Ù»ÏÝ³ñÏ 2018Ã.-ÇÝ, ³í³ñï 2019Ã.-ÇÝ)</t>
  </si>
  <si>
    <t xml:space="preserve">§ÎñÃ³Ï³Ý ï»ËÝáÉá·Ç³Ý»ñÇ ³½·³ÛÇÝ Ï»ÝïñáÝ¦ äà²Î (Îî²Î)-Ç Ýáñ ·ñ³ë»ÝÛ³Ï³ÛÇÝ ï³ñ³ÍùÇª ³ÝÑñ³Å»ßï ë³ñù³íáñáõÙÝ»ñáí ¨ Ï³ÑáõÛùáí Ñ³·»óÙ³Ý ³ßË³ï³ÝùÝ»ñÇ ³í³ñï </t>
  </si>
  <si>
    <t>ØÇçÝ³Ï³ñ· ¹åñáóÝ»ñÇ ³í³· ¹³ë³ñ³ÝÝ»ñÇÝ µÝ³·Çï³Ï³Ý ãáñë ³é³ñÏ³Ý»ñÇ  (ýÇ½ÇÏ³, ùÇÙÇ³, Ï»Ýë³µ³ÝáõÃÛáõÝ և ³ßË³ñÑ³·ñáõÃÛáõÝ) ·Íáí É³µáñ³ïáñ ë³ñù³íáñáõÙÝ»ñáí և É³µáñ³ïáñ Ï³ÑáõÛùáí Ñ³·»óÙ³Ý ³ßË³ï³ÝùÝ»ñÇ ³í³ñï` ·Ý³Ñ³ïí³Í Ï³ñÇùÝ»ñÇ ÑÇÙ³Ý íñ³</t>
  </si>
  <si>
    <t xml:space="preserve">´Ý³·Çï³Ï³Ý ãáñë ³é³ñÏ³Ý»ñÇ (ýÇ½ÇÏ³, ùÇÙÇ³, Ï»Ýë³µ³ÝáõÃÛáõÝ ¨ ³ßË³ñÑ³·ñáõÃÛáõÝ)   ·Íáí É³µáñ³ïáñ ë³ñù³íáñáõÙÝ»ñ ¨  É³µáñ³ïáñ Ï³ÑáõÛù ëï³óáÕ ³í³· ¹åñáóÝ»ñÇ ïáÏáëÁ ÐÐ µáÉáñ ³í³· ¹åñáóÝ»ñÇ ÁÝ¹Ñ³Ýáõñ Ãí³ù³Ý³ÏÇ Ù»ç </t>
  </si>
  <si>
    <t>01.09.2020</t>
  </si>
  <si>
    <t>*Ð³ßí³ñÏÝ»ñÇ Ñ³Ù³ñ ÑÇÙù ¿ ÁÝ¹áõÝí»É 2019Ã.-Ç Ñ³Ù³ñ ë³ÑÙ³Ýí³Í µÛáõç»ï³ÛÇÝ ÷áË³ñÅ»ùáí` 1 ²ØÜ ¹áÉ³ñÁ 486,55 ÐÐ ¹ñ³Ù:</t>
  </si>
  <si>
    <t>52.000.0</t>
  </si>
  <si>
    <t xml:space="preserve"> 11848 </t>
  </si>
  <si>
    <t xml:space="preserve"> 11786 </t>
  </si>
  <si>
    <t xml:space="preserve"> 2750 </t>
  </si>
  <si>
    <t>úï³ñ»ñÏñÛ³ å»ïáõÃÛáõÝÝ»ñáõÙ Ñ³Û»ñ»ÝÇ ¨ Ñ³Û³·Çï³Ï³Ý ³é³ñÏ³Ý»ñÇ ¹³ë³í³Ý¹áõÙ</t>
  </si>
  <si>
    <t>àõëáõÙÝ³¹ÇïáÕ³Ï³Ý å³ñ³·³Ý»ñ, ³Ýí³ÝáõÙ</t>
  </si>
  <si>
    <t>ä³ëï³éÝ»ñ, ³Ýí³ÝáõÙ</t>
  </si>
  <si>
    <t>²Ùë³·ñ»ñ, ³Ýí³ÝáõÙ</t>
  </si>
  <si>
    <t>¶»ñ³½³ÝóáõÃÛ³Ý Ù»¹³ÉÝ»ñ, Ñ³ï</t>
  </si>
  <si>
    <t>Î¶Ü Ñáõß³Ù»¹³É, Ñ³ï</t>
  </si>
  <si>
    <t>Ü³ËÝ³Ï³Ý Ù³ëÝ³·Çï³Ï³Ý (³ñÑ»ëï³·áñÍ³Ï³Ý) ÏñÃ³Ï³Ý Íñ³·ñáí ëáíáñáÕ áõë³ÝáÕÝ»ñÇ ÏñÃ³Ãáß³ÏÇ ïñ³Ù³¹ñáõÙ</t>
  </si>
  <si>
    <t>Ü³ËÝ³Ï³Ý Ù³ëÝ³·Çï³Ï³Ý (³ñÑ»ëï³·áñÍ³Ï³Ý) ÏñÃ³Ï³Ý Íñ³·ñáí  áõë³ÝáÕ³Ï³Ý Ýå³ëïÇ Ñ³Ù³Ï³ñ·áõÙ ëáíáñáÕ áõë³ÝáÕÝ»ñÇÝ ïñíáÕ å»ï³Ï³Ý ÏñÃ³Ãáß³Ï</t>
  </si>
  <si>
    <t>ÜØØÎàô Ñ³Ù³Ï³ñ·Ç ß³ñáõÝ³Ï³Ï³Ý ½³ñ·³óÙ³Ý, ë³ñù³íáñáõÙÝ»ñÇ ¨ »ÝÃ³Ï³éáõóí³ÍùÝ»ñÇ ³ñ¹Ç³Ï³Ý³óÙ³Ý, ·ÛáõÕ³ïÝï»ëáõÃÛ³Ý áÉáñïáõÙ Ù³ëÝ³·Çï³Ï³Ý Ý»ñáõÅÇ Ï³ñáÕáõÃÛáõÝÝ»ñÇ Ñ½áñ³óÙ³Ý ³å³ÑáíáõÙ</t>
  </si>
  <si>
    <t>Ü³ËÝ³Ï³Ý Ù³ëÝ³·Çï³Ï³Ý (³ñÑ»ëï³·áñÍ³Ï³Ý) ¨ ÙÇçÇÝ Ù³ëÝ³·Çï³Ï³Ý áõëáõÙÝ³Ï³Ý Ñ³ëï³ïáõÃÛáõÝÝ»ñáõÙ áõëáõÙÝ³³ñï³¹ñ³Ï³Ý µ³½³Ûáí ³å³ÑáíáõÙ</t>
  </si>
  <si>
    <t>àõëáõÙÝ³³ñï³¹ñ³Ï³Ý µ³½³Ûáí Ñ³Ù³Éñí³Í áõëáõÙÝ³Ï³Ý  Ñ³ëï³ïáõÃÛáõÝÝ»ñÇ ÃÇíÁ, Ñ³ï</t>
  </si>
  <si>
    <t>Üáñ Ý³Ë³Ó»éÝáõÃÛáõÝ</t>
  </si>
  <si>
    <t>ÐÐ å»ï³Ï³Ý Ï³é³í³ñÙ³Ý ³Ï³¹»ÙÇ³ äà²Î</t>
  </si>
  <si>
    <t>àõëáõÙÝ³Ï³Ý Ñ³ëï³ïáõÃÛáõÝÝ»ñÇ ÃÇí, Ñ³ï</t>
  </si>
  <si>
    <t>²í³· ¹åñáóÝ»ñÇ ÃÇí, Ñ³ï</t>
  </si>
  <si>
    <t>²í³· ¹åñáóÝ»ñáõÙ ëáíáñáÕ ¹åñáó³Ï³ÝÝ»ñÇ Ñ³Ù³ñ Çñ³Ï³Ý³óÝ»É »ñ³Åßï³Ï³Ý ×³ß³ÏÇ ¨ ÏñÃáõÃÛ³Ý Ó¨³íáñáõÙ, ß³ñáõÝ³Ï³Ï³ÝáõÃÛ³Ý ³å³ÑáíáõÙ</t>
  </si>
  <si>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 xml:space="preserve">¸³ë³Ï³Ý »ñ³ÅßïáõÃÛáõÝ </t>
    </r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¸³ë A</t>
    </r>
    <r>
      <rPr>
        <sz val="10"/>
        <color theme="1"/>
        <rFont val="Calibri"/>
        <family val="2"/>
      </rPr>
      <t>»</t>
    </r>
  </si>
  <si>
    <t>ÐÐ å³ßïå³ÝáõÃÛ³Ý Ý³Ë³ñ³ñáõÃÛáõÝ</t>
  </si>
  <si>
    <t>øá ·ÇïáõÃÛáõÝÁ ¹åñáóáõÙ</t>
  </si>
  <si>
    <t>ÜØØÎàô Ñ³ëï³ïáõÃÛáõÝÝ»ñÇ ß»Ýù»ñÇ ÑÇÙÝ³Ýáñá·Ù³Ý ¨ Ý³Ë³·ÍÙ³Ý (ßÇÝ³ñ³ñ³Ï³Ý ³ßË³ï³ÝùÝ»ñ, ç»éáõóÙ³Ý Ñ³Ù³Ï³ñ·Ç ëï»ÕÍáõÙ, Ý»ñùÇÝ Ñ³ñ¹³ñáõÙ, ï³ñ³ÍùÇ µ³ñ»Ï³ñ·áõÙ) ³ßË³ï³ÝùÝ»ñÇ Çñ³Ï³Ý³óÙ³Ý Ýå³ï³Ïáí Ý³Ë³·Í³-Ý³Ë³Ñ³ßí³ÛÇÝ ÷³ëï³ÃÕÃ»ñÇ Ùß³ÏáõÙ</t>
  </si>
  <si>
    <t>úï³ñ É»½áõÝ»ñ ¹³ë³í³Ý¹áÕ Ù³ÝÏ³í³ñÅ³Ï³Ý Ï³½ÙÇ Ï³ñáÕáõÃÛáõÝÝ»ñÇ Ñ½áñ³óáõÙ ¨ Ï³ï³ñ»É³·áñÍáõÙ</t>
  </si>
  <si>
    <t>¶Çï»ÉÇùÝ»ñÇ ïÝï»ëáõÃÛ³Ý ¨ ·ÇïáõÃÛ³Ý ½³ñ·³óÙ³Ý ³ñ¹Ç å³Ñ³ÝçÝ»ñÇÝ Ñ³Ù³å³ï³ëË³Ý µ³ñÓñ³·áõÛÝ ¨ Ñ»ïµáõÑ³Ï³Ý Ù³ëÝ³·Çï³Ï³Ý áñ³Ï³íáñáõÙ áõÝ»óáÕ Ù³ëÝ³·»ïÝ»ñÇ å³ïñ³ëïáõÙ, Ù³·Çëïñáë</t>
  </si>
  <si>
    <t>Ýáñ</t>
  </si>
  <si>
    <t>Ð³Ýñ³ÏñÃ³Ï³Ý ¹åñáóÝ»ñÇ áõëáõóÇãÝ»ñÇ ¨ áõëáõóãÇ û·Ý³Ï³ÝÝ»ñÇ Ý»ñ³é³Ï³Ý ¹³ë³í³Ý¹Ù³Ý ÑÙïáõÃÛáõÝÝ»ñÇ ½³ñ·³óÙ³Ý ³å³ÑáíáõÙ</t>
  </si>
  <si>
    <t>Ð³Ýñ³å»ï³Ï³Ý Ù³ÝÏ³í³ñÅ³Ñá·»µ³Ý³Ï³Ý Ï»ÝïñáÝ äà²Î</t>
  </si>
  <si>
    <t>ì»ñ³å³ïñ³ëïáÕ Ù³ëÝ³·»ïÝ»ñÇ /Ù»ÝÃáñÝ»ñÇ/ ÃÇí, Ù³ñ¹</t>
  </si>
  <si>
    <t>ì»ñ³å³ïñ³ëïíáÕ áõëáõóÇãÝ»ñÇ ¨ áõëáõóÇãÝ»ñÇ û·Ý³Ï³ÝÝ»ñÇ /Ù»ÝÃÇÝÝ»ñÇ/ ÃÇí, Ù³ñ¹</t>
  </si>
  <si>
    <t>Ìñ³·ñáõÙ ÁÝ¹·ñÏí³Í ¹åñáóÝ»ñÇ ÃÇíÁ, Ñ³ï</t>
  </si>
  <si>
    <t xml:space="preserve">ÎñÃ³Ï³Ý ûµÛ»ÏïÝ»ñÇ Ùá¹áõÉ³ÛÇÝ ß»Ýù»ñÇ Ï³éáõóáõÙ </t>
  </si>
  <si>
    <t>Î³éáõóí³Í áõëáõÙÝ³Ï³Ý Ñ³ëï³ïáõÃÛáõÝÝ»ñÇ ÃÇíÁ, Ñ³ï</t>
  </si>
  <si>
    <t>Ø³ëÝ³ÏÇó å»ïáõÃÛáõÝÝ»ñÇ ÃÇíÁ, Ñ³ï</t>
  </si>
  <si>
    <t>Ü»ñÏ³Û³óí³Í Ï³éáõÛóÝ»ñÇ ÃÇíÁ, Ñ³ï</t>
  </si>
  <si>
    <t>¸³ë³í³Ý¹áÕÝ»ñÇ Ãí³ù³Ý³ÏÁ, Ù³ñ¹</t>
  </si>
  <si>
    <t>Ð»ï³½áïáõÃÛáõÝÝ»ñÇ ÃÇíÁ, Ñ³ï</t>
  </si>
  <si>
    <t>ÊáñÑñ¹³ÅáÕáíÝ»ñÇ ÃÇíÁ, Ñ³ï</t>
  </si>
  <si>
    <t>ì»ñ³å³ïñ³ëïí³Í áõëáõóÇãÝ»ñÇ Ãí³ù³Ý³Ï,Ù³ñ¹</t>
  </si>
  <si>
    <t>àõëáõÙÝ³Ï³Ý ËÙµ»ñÇ ÃÇíÁ</t>
  </si>
  <si>
    <t>ê÷ÛáõéùÇ ÏñÃûç³ËÝ»ñÇ áõëáõóÇãÝ»ñÇ Ï³ñáÕáõÃÛáõÝÝ»ñÇ Ñ½áñ³óáõÙ</t>
  </si>
  <si>
    <t>ÎñÃáõÃÛ³Ý áÉáñïáõÙ ÙÇç³½·³ÛÇÝ ¨ ë÷ÛáõéùÇ Ñ»ï Ñ³Ù³·áñÍ³ÏóáõÃÛ³Ý ½³ñ·³óáõÙ</t>
  </si>
  <si>
    <t>ê÷ÛáõéùÇ ÏñÃûç³ËÝ»ñÇ Ñ³Ù³ñ ¹³ë³·ñù»ñÇ ¨ ³ÛÉ áõëáõÙÝ³Ï³Ý ÝÛáõÃ»ñÇ Ùß³ÏáõÙ, Ó»éùµ»ñáõÙ ¨ ïñ³Ù³¹ñáõÙ</t>
  </si>
  <si>
    <t>ê÷ÛáõéùÇ ÏñÃûç³ËÝ»ñÇ Ñ³Ù³ñ ¹³ë³·ñù»ñÇ ¨ ³ÛÉ áõëáõÙÝ³Ï³Ý ÝÛáõÃ»ñÇ Ùß³ÏáõÙ,µ³ßËáõÙ ¨ ³é³ùáõÙ</t>
  </si>
  <si>
    <t>ØñóáõÛÃáí ÁÝïñí³Í Ï³½Ù³Ï»ñåáõÃÛáõÝ</t>
  </si>
  <si>
    <t>Ð³Ûï»ñÇ ÃÇíÁ, Ñ³ï</t>
  </si>
  <si>
    <t>ÎñÃûç³ËÝ»ñÇ ÃÇíÁ, Ñ³ï</t>
  </si>
  <si>
    <t>²é³ùÙ³Ý »ñÏñÝ»ñÇ ÃÇíÁ</t>
  </si>
  <si>
    <t>²é³ùÙ³Ý Ñ³ëó»³ï»ñ»ñÇ ÃÇíÁ</t>
  </si>
  <si>
    <t>ê÷ÛáõéùÇ áõëáõóÇãÝ»ñÇ í»ñ³å³ïñ³ëïáõÙ Ð³Û³ëï³ÝáõÙ Ù³ëÝ³·Çï³Ï³Ý ³é³ÝÓÇÝ áõÕÕáõÃÛáõÝÝ»ñáí</t>
  </si>
  <si>
    <t>Ø³ÝÏ³å³ï³Ý»Ï³Ý¨ »ñÇï³ë³ñ¹³Ï³Ý ÏñÃ³Ï³Ý áõ ÏñÃ³Ùß³ÏáõÃ³ÛÇÝ ÙÇçáó³éáõÙÝ»ñÇ Ï³½Ù³Ï»ñåáõÙ</t>
  </si>
  <si>
    <t>ÐÐ ¶ÝáõÙÝ»ñÇ Ù³ëÇÝ ûñ»ÝùÇ å³Ñ³ÝçÝ»ñÇÝ Ñ³Ù³å³ï³ëË³Ý ÁÝïñí³Í Ï³½Ù³Ï»ñåáõÃÛáõÝ</t>
  </si>
  <si>
    <t>úÉÇÙåÇ³¹³ÛÇ Ù³ëÝ³ÏÇóÝ»ñÇ Ãí³ù³Ý³ÏÁ, Ù³ñ¹</t>
  </si>
  <si>
    <t>úÉÇÙåÇ³¹³ÛÇ Ù³ëÝ³ÏÇó »ñÏñÝ»ñÇ ÃÇíÁ, Ñ³ï</t>
  </si>
  <si>
    <t>ØñóáõÛÃ-÷³é³ïáÝÇ Ù³ëÝ³ÏÇó ÏñÃûç³ËÝ»ñÇ ÃÇíÁ, Ñ³ï</t>
  </si>
  <si>
    <t>ØñóáõÛÃ-÷³é³ïáÝÇ Ù³ëÝ³ÏÇó »ñÏñÝ»ñÇ ÃÇíÁ, Ñ³ï</t>
  </si>
  <si>
    <t>ê÷ÛáõéùÇ Ñ³Ù³ÛÝùÝ»ñÇÝ ÏñÃ³Ùß³ÏáõÃ³ÛÇÝ ûÅ³Ý¹³ÏáõÃÛáõÝ</t>
  </si>
  <si>
    <t>ÐÐ ³ñï³Ï³ñ· Çñ³íÇ×³ÏÝ»ñÇ Ý³Ë³ñ³ñáõÃÛáõÝ</t>
  </si>
  <si>
    <t>Ø³ÝÏ³å³ï³Ý»Ï³Ý ¨ »ñÇï³ë³ñ¹³Ï³Ý ÏñÃ³Ï³Ý áõ ÏñÃ³Ùß³ÏáõÃ³ÛÇÝ ÙÇçáó³éáõÙÝ»ñÇ Ï³½Ù³Ï»ñåáõÙ</t>
  </si>
  <si>
    <t xml:space="preserve">Æñ³Ï³Ý³óÝ»É ¹åñáó³Ï³ÝÝ»ñÇ ·Çï³Ï³Ý Ù³ï³ÍáÕáõÃÛ³Ý ½³ñ·³óáõÙ, Ñ³ñ·³ÝùÇ áõ ³ÏÝ³Í³ÝùÇ Ó¨³íáñáõÙ ¹»åÇ ·ÇïáõÃÛáõÝ, ·ÇïáõÃÛáõÝÁ áñå»ë Ù»Ãá¹³µ³ÝáÃÛáõÝ ÏÇñ³é»Éáõ ³ñí»ëïÇ ½³ñ·³óáõÙ, Ó¨³íáñ»É ë»ñ ¹»åÇ ·Çï³Ï³Ý ³ßË³ï³Ýù áõ ·ÇïáõÃÛáõÝ </t>
  </si>
  <si>
    <t>¶ÇïÝ³Ï³ÝÝ»ñÇ ÃÇíÁ, Ù³ñ¹</t>
  </si>
  <si>
    <t>61 591 700</t>
  </si>
  <si>
    <t>62 591 700</t>
  </si>
  <si>
    <t>63 591 700</t>
  </si>
  <si>
    <t>ÚáõÃ³ù³ÝãÛáõñ ÜØØÎàô áõëáõÙÝ³Ï³Ý Ñ³ëï³ïáõÃÛáõÝáõÙ Ù³ëÝ³·Çï³Ï³Ý ÏáÕÙÝáñáßÙ³Ý ¨ Ï³ñÇ»ñ³ÛÇ áõÕÕáñ¹Ù³Ý Ï»ÝïñáÝÝ»ñÇ å³ï³ëË³Ý³ïáõÝ»ñÇ ÙÇçÇÝ Ãí³ù³Ý³ÏÁ, Ù³ñ¹</t>
  </si>
  <si>
    <t>Î³ñÇñ³ÛÇ Ï»ÝïñáÝÝ»ñÇ Í³é³ÛáõÃÛáõÝÝ»ñÇó û·ïí³Í ëáíáñáÕÝ»ñÇ ¨ ßñç³Ý³í³ñïÝ»ñÇ ÃÇí, Ù³ñ¹</t>
  </si>
  <si>
    <t>ÜØØÎàô Ñ³ëï³ïáõÃÛáõÝÝ»ñÇ ëáíáñáÕÝ»ñÇ ¨ ßñÓç³Ý³í³ñïÝ»ñÇ ûï³ñ É»½áõÝ»ñÇ ÇÙ³óáõÃÛ³Ý, ûï³ñ É»½áõÝ»ñáí Ñ³Õáñ¹³ÏóáõÃÛ³Ý ¨ Ù³ëÝ³·Çï³Ï³Ý áÉáñïáõÙ Ñ³Ù³·áñÍ³ÏóáõÃÛ³Ý ½³ñ·³óÙ³Ý Ýå³ï³Ïáíª ûï³ñ É»½áõÝ»ñÇ ¹³ë³í³Ý¹áÕÝ»ñÇ Ù³ëÝ³·Çï³Ï³Ý Ï³ñáÕáõÃÛáõÝÝ»ñÇ Ï³ï³ñ»É³·áñÍáõÙ, áõëáõÙÝ³Ù»Ãá¹³Ï³Ý ÝÛáõÃ»ñÇ ³ñ¹Ç³Ï³Ý³óáõÙ, í»ñ³å³ïñ³ëïáõÙÝ»ñÇ Ï³½Ù³Ï»ñåÙ³Ý ¨ áõëáõÙÝ³Ï³Ý ÝÛáõÃ»ñÇ ïå³·ñÙ³Ý ÙÇçáóáí</t>
  </si>
  <si>
    <t>ì»ñ³å³ïñ³ëïáõÙ ³Ýó³Í ûï³ñ É»½áõÝ»ñ ¹³ë³í³Ý¹áÕ Ù³ÝÏ³í³ñÅÝ»ñÇ ÃÇí, Ù³ñ¹</t>
  </si>
  <si>
    <t>ûï³ñ É»½áõÝ»ñÇ ¹³ë³í³Ý¹Ù³Ý Ñ³Ù³ñ Ùß³Ïí³Í ¨ Ññ³ï³ñ³Ïí³Í áõëáõÙÝ³Ï³Ý ÝÛáõÃ»ñÇ, Ó»éÝ³ñÏÝ»ñÇ ÃÇí, Ñ³ï</t>
  </si>
  <si>
    <t>Øß³Ïí³Í ¨ í»ñ³Ý³Ûí³Í å»ï³Ï³Ý ÏñÃ³Ï³Ý ã³÷áñáßÇãÝ»ñÇ Ñ³Ù³å³ï³ëË³Ý  Ùá¹áõÉ³ÛÇÝ áõëáõÙÝ³Ï³Ý Íñ³·ñ»ñÇ Ùß³ÏáõÙ ¨ í»ñ³Ý³ÛáõÙ,Ñ³ï</t>
  </si>
  <si>
    <t>ÀÝ¹·ñÏí³Í »Ý ³ÛÝ Ñ³Ù³ÛÝùÝ»ñÇ ³ß³Ï»ñïÝ»ñÁ ¨ áõëáõóÇãÝ»ñÁ, áñáÝù Ñ³×³ËáõÙ »Ý 5ÏÙ ¨ ³í»ÉÇ Ñ»é³íáñáõÃÛ³Ý ¹åñáóÝ»ñ</t>
  </si>
  <si>
    <t>úÅ³Ý¹³ÏáõÃÛáõÝ Ñ³Ýñ³ÏñÃ³Ï³Ý ¹åñáóÇ ï³ññ³Ï³Ý ¹³ë³ñ³ÝÝ»ñÇ  ¨ Ý³Ë³ÏñÃ³ñ³ÝÝ»ñÇ ³ß³Ï»ñïÝ»ñÇÝ ëÝÝ¹áí ³å³ÑáíÙ³ÝÁ</t>
  </si>
  <si>
    <t>êáóÇ³É³Ï³Ý ³ç³ÏóáõÃÛáõÝ ëï³óáÕ ë³ÑÙ³Ý³Ù»ñÓ Ñ³Ù³ÛÝùÝ»ñÇ ¹åñáóÝ»ñÇ 5-12-ñ¹ ¹³ë³ñ³ÝÝ»ñÇ ³ß³Ï»ñïÝ»ñÇ ¹³ë³·ñù»ñÇ í³ñÓ³í×³ñÝ»ñÇ ÷áËÑ³ïáõóáõÙ</t>
  </si>
  <si>
    <t>êáóÇ³É³Ï³Ý ³ç³ÏóáõÃÛáõÝ ëï³óáÕ ë³ÑÙ³Ý³Ù»ñÓ Ñ³Ù³ÛÝùÝ»ñ /ÐÐ Ï³é³í³ñáõÃÛ³Ý 18.12.2014Ã. ÃÇí 1444-Ü áñáßáõÙ/</t>
  </si>
  <si>
    <t>êáóÇ³É³Ï³Ý ³ç³ÏóáõÃÛáõÝ ëï³óáÕ ë³ÑÙ³Ý³Ù»ñÓ Ñ³Ù³ÛÝùÝ»ñÇ  ÃÇíÁ, Ñ³ï</t>
  </si>
  <si>
    <t>´áõÑ»ñÇ Ñ³Ù³ñ ×³Ý³ãÙ³Ý ÁÝÃ³ó³Ï³ñ·»ñÇ í»ñ³µ»ñÛ³É ë»ÙÇÝ³ñÝ»ñ, Ñ³ï</t>
  </si>
  <si>
    <t>öáË×³Ý³ãÙ³Ý »ñÏÏáÕÙ Ñ³Ù³Ó³ÛÝ³·ñ»ñÇ í»ñ³µ»ñÛ³É ËáñÑñ¹³ïíáõÃÛáõÝ, Ñ³ï</t>
  </si>
  <si>
    <t>²ç³ÏóáõÃÛáõÝ ÙÇç³½·³ÛÇÝ í³ñÏ³ÝÇß³íáñÙ³Ý ó³ÝÏ»ñáõÙ ÁÝ¹·ñÏí³Í áõëáõÙÝ³Ï³Ý Ñ³ëï³ïáõÃÛáõÝÝ»ñÇ ëáíáñáÕÝ»ñÇÝ</t>
  </si>
  <si>
    <t>²ç³ÏóáõÃÛáõÝ ³ñï³ë³ÑÙ³ÝáõÙ ëáíáñáÕÝ»ñÇÝ</t>
  </si>
  <si>
    <t xml:space="preserve">ÎñÃáõÃÛ³Ý µáí³Ý¹³Ï³ÛÇÝ ¨ Ù»Ãá¹³Ï³Ý ëå³ë³ñÏáõÙ </t>
  </si>
  <si>
    <t>Ð³Ýñ³ÏñÃáõÃÛ³Ý å»ï³Ï³Ý ÏñÃ³Ï³Ý ã³÷áñáßÇãÝ»ñÇ Ùß³ÏáõÙ, í»ñ³Ý³ÛáõÙ</t>
  </si>
  <si>
    <t>ØÎàô Ñ³ëï³ïáõÃÛáõÝÝ»ñÇ ÇÝëïÇïáõóÇáÝ³É Ñ³í³ï³·ñÙ³Ý Çñ³Ï³Ý³óáõÙ, Ñ³ï</t>
  </si>
  <si>
    <t>ÐÐ Ñ³Ýñ³ÏñÃ³Ï³Ý Íñ³·ñ»ñ Çñ³Ï³Ý³óÝáÕ áõëáõÙÝ³Ï³Ý Ñ³ëï³ïáõÃÛáõÝÝ»ñÇ 11-ñ¹ ¹³ë³ñ³ÝÝ»ñÇ ³ß³Ï»ñïÝ»ñÇ é³½Ù³Ù³ñ½³Ï³Ý ×³Ùµ³ñÇ Ï³½Ù³Ï»ñåáõÙ</t>
  </si>
  <si>
    <r>
      <t xml:space="preserve">Üå³ëï»É 11-ñ¹ ¹³ë³ñ³ÝÝ»ñáõÙ ëáíáñáÕ ¹åñáó³Ï³ÝÝ»ñÇ Ùáï </t>
    </r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Ü³ËÝ³Ï³Ý ½ÇÝíáñ³Ï³Ý å³ïñ³ëïáõÃÛáõÝ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 xml:space="preserve"> ³é³ñÏ³ÛÇó ëï³ó³Í ·Çï»ÉÇùÝ»ñÇ Ñ³ñëï³óÙ³ÝÁ ¨ ¹ñ³Ýó Ñ³Ù³å³ï³ëË³Ý Ï³ñáÕáõÃÛáõÝÝ»ñÇ ¨ ÑÙïáõÃÛáõÝÝ»ñÇ ½³ñ·³óÙ³ÝÁ</t>
    </r>
  </si>
  <si>
    <t>11-ñ¹ ¹³ë³ñ³ÝÇ ³ß³Ï»ñïÝ»ñÇ ÃÇí, Ù³ñ¹</t>
  </si>
  <si>
    <r>
      <t xml:space="preserve">úÅ³Ý¹³ÏáõÃÛáõÝ </t>
    </r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Ð³Û-ãÇÝ³Ï³Ý µ³ñ»Ï³ÙáõÃÛ³Ý ¹åñáó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 xml:space="preserve"> ÑÇÙÝ³¹ñ³ÙÇÝ</t>
    </r>
  </si>
  <si>
    <r>
      <rPr>
        <sz val="10"/>
        <rFont val="Calibri"/>
        <family val="2"/>
      </rPr>
      <t>«</t>
    </r>
    <r>
      <rPr>
        <i/>
        <sz val="10"/>
        <rFont val="Arial Armenian"/>
        <family val="2"/>
      </rPr>
      <t>Ð³Û-ãÇÝ³Ï³Ý µ³ñ»Ï³ÙáõÃÛ³Ý ¹åñáó</t>
    </r>
    <r>
      <rPr>
        <sz val="10"/>
        <rFont val="Calibri"/>
        <family val="2"/>
      </rPr>
      <t>»</t>
    </r>
    <r>
      <rPr>
        <i/>
        <sz val="10"/>
        <rFont val="Arial Armenian"/>
        <family val="2"/>
      </rPr>
      <t xml:space="preserve"> ÑÇÙÝ³¹ñ³Ù</t>
    </r>
  </si>
  <si>
    <t>¸åñáó³Ï³ÝÝ»ñÇ  Ñ³Ýñ³å»ï³Ï³Ý ëå³ñï³ÏÇ³¹³ÛÇ ³ÝóÏ³óáõÙ</t>
  </si>
  <si>
    <t>ÎñÃáõÃÛ³Ý ¨ ·ÇïáõÃÛ³Ý áÉáñïÇ ³ÛÉ ÙÇçáó³éáõÙÝ»ñ</t>
  </si>
  <si>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²½·³ÛÇÝ »ñ· áõ å³ñ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>³é³ñÏ³ÛÇ Ý»ñ¹ñáõÙ Ñ³Ýñ³ÏñÃ³Ï³Ý áõëáõÙÝ³Ï³Ý Ñ³ëï³ïáõÃÛáõÝÝ»ñáõÙ</t>
    </r>
  </si>
  <si>
    <t>ä»ï³Ï³Ý ÏñÃ³Ï³Ý ã³÷áñáßÇãÝ»ñÇ Ùß³ÏáõÙ ¨ í»ñ³Ý³ÛáõÙ, Ñ³ï</t>
  </si>
  <si>
    <t>2022 Ãí³Ï³ÝÇÝ ÐÐ-áõÙ Ï»Ýë³µ³ÝáõÃÛ³Ý ÙÇç³½·³ÛÇÝ ûÉÇÙåÇ³¹³ÛÇ ³ÝóÏ³óáõÙ</t>
  </si>
  <si>
    <r>
      <t xml:space="preserve">àñå»ë Ï»Ýë³µ³ÝáõÃÛ³Ý ÙÇç³½·³ÛÇÝ ûÉÇÙåÇ³¹³ÛÇ Ù³ëÝ³ÏÇó »ñÏÇñª 2022 Ãí³Ï³ÝÇÝ ûÉÇÙåÇ³¹³Ý ÑÛáõñÁÝÏ³É»É Ð³Û³ëï³ÝáõÙ, áñÁ ÏÝå³ëïÇ Ý³¨ </t>
    </r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Î»Ýë³µ³ÝáõÃÛáõÝ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 xml:space="preserve"> ³é³ñÏ³ÛÇ ½³ñ·³óÙ³ÝÁ, Ïµ³ñÓñ³óÝÇ ëáíáñáÕÝ»ñÇ Ñ»ï³ùñùñáõÃÛáõÝÁ µÝ³·Çï³Ï³Ý ³é³ñÏ³Ý»ñÇ ÝÏ³ïÙ³Ùµ</t>
    </r>
  </si>
  <si>
    <t>ØÇç³½·³ÛÇÝ ûÉÇÙåÇ³¹³Ý»ñÇ ÃÇíÁ, Ñ³ï</t>
  </si>
  <si>
    <t>ØÇç³½·³ÛÇÝ ûÉÇÙåÇ³¹³ÛÇ Ù³ëÝ³ÏÇóÝ»ñÇ ÃÇíÁ, Ù³ñ¹</t>
  </si>
  <si>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²½·³ÛÇÝ »ñ· áõ å³ñÇ ³Ï³¹»ÙÇ³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 xml:space="preserve"> ÏñÃ³Ùß³ÏáõÃ³ÛÇÝ ÑÇÙÝ³¹ñ³Ù </t>
    </r>
  </si>
  <si>
    <t>ÜØØÎàô Ñ³ëï³ïáõÃÛáõÝÝ»ñÇ ß»Ýù»ñÇ ÑÇÙÝ³Ýáñá·Ù³Ý  (ßÇÝ³ñ³ñ³Ï³Ý ³ßË³ï³ÝùÝ»ñ, ç»éáõóÙ³Ý Ñ³Ù³Ï³ñ·Ç ëï»ÕÍáõÙ, Ý»ñùÇÝ Ñ³ñ¹³ñáõÙ, ï³ñ³ÍùÇ µ³ñ»Ï³ñ·áõÙ) ³ßË³ï³ÝùÝ»ñÇ Çñ³Ï³Ý³óáõÙ</t>
  </si>
  <si>
    <t>ÜØØÎàô Ñ³Ù³Ï³ñ·Ç ß³ñáõÝ³Ï³Ï³Ý ½³ñ·³óÙ³Ý, ë³ñù³íáñáõÙÝ»ñÇ ¨ »ÝÃ³Ï³éáõóí³ÍùÝ»ñÇ ³ñ¹Ç³Ï³Ý³óÙ³Ý, Ý»ñ³éÛ³É ·ÛáõÕ³ïÝï»ëáõÃÛ³Ý áÉáñïáõÙ Ù³ëÝ³·Çï³Ï³Ý Ý»ñáõÅÇ Ï³ñáÕáõÃÛáõÝÝ»ñÇ Ñ½áñ³óÙ³Ý ³å³ÑáíáõÙ</t>
  </si>
  <si>
    <t>ÎñÃ³Ùß³ÏáõÃ³ÛÇÝ ³ç³ÏóáõÃÛáõÝ ë÷ÛáõéùÇ Ñ³Ù³ÛÝùÝ»ñÇÝ</t>
  </si>
  <si>
    <t>¸åñáóÝ»ñÇ ÃÇíÁ, áñï»Õ ³éÏ³ »Ý »ñ»Ë³Ý»ñÇÝ áõÕÕí³Í ¨ Ý»ñ³é³Ï³Ý ³Õ»ïÝ»ñÇ éÇëÏÇ Ï³é³í³ñÙ³Ý åÉ³ÝÝ»ñ, Ñ³ï</t>
  </si>
  <si>
    <t>Î³Ù³íáñ ³ï»ëï³íáñÙ³ÝÁ Ù³ëÝ³Ïó³Í áõëáõóÇãÝ»ñÇ ÃÇíÁ, Ù³ñ¹</t>
  </si>
  <si>
    <t>Î³Ù³íáñ ³ï»ëï³íáñÙ³Ý ³ñ¹ÛáõÝùáõÙ Ñ³í»É³í×³ñ ëï³óáÕ áõëáõóÇãÝ»ñÇ ÃÇíÁ, Ù³ñ¹</t>
  </si>
  <si>
    <t>Ð³Û³ëï³Ý Ý»ñ·³ÕÃ³Í ¨ í»ñ³¹³ñÓ³Í ÁÝï³ÝÇùÝ»ñÇ »ñ»Ë³Ý»ñÇ Ñ³Ù³ñ Ñ³Û»ñ»ÝÇ ¹³ëÁÝÃ³óÝ»ñÇ Ï³½Ù³Ï»ñåáõÙ</t>
  </si>
  <si>
    <t>ÊÙµ»ñÇ ù³Ý³ÏÁ</t>
  </si>
  <si>
    <t>¸³ë³Å³Ù»ñÇ ù³Ý³ÏÁ</t>
  </si>
  <si>
    <t>Ð³Û³ëï³ÝÇ ÙÇ·ñ³Ýï ÁÝï³ÝÇùÝ»ñÇ ¹åñáó³Ï³ÝÝ»ñÇ Ñ³Ûáó É»½íÇ ÇÙ³óáõÃÛ³Ý µ³ñ»É³íáõÙ</t>
  </si>
  <si>
    <t xml:space="preserve"> öáñÓ³ùÝÝíáÕ ¿ç»ñÇ ÃÇíÁ, Ñ³ï
</t>
  </si>
  <si>
    <t>Øß³ÏíáÕ Ï³Ù Éñ³Ùß³ÏíáÕ ÝáñÙ³ïÇí Çñ³í³Ï³Ý ³Ïï»ñÇ ÃÇíÁ, Ñ³ï</t>
  </si>
  <si>
    <t>²ÝóÏ³óíáÕ ë»ÙÇÝ³ñ å³ñ³åÙáõÝùÝ»ñÇ, ËáñÑñ¹³ïíáõÃÛáõÝÝ»ñÇ ÃÇíÁ, Ñ³ï</t>
  </si>
  <si>
    <t>Øßï³¹Çï³ñÏáõÙÝ»ñÇ ÃÇíÁ, Ñ³ï</t>
  </si>
  <si>
    <t xml:space="preserve"> Ü³Ë³¹åñáó³Ï³Ý ³ÛÉÁÝïñ³Ýù³ÛÇÝ Í³Ëë³³ñ¹ÛáõÝ³í»ï Ùá¹»ÉÝ»ñÇ Ý»ñ¹ñáõÙ</t>
  </si>
  <si>
    <t>Ð³Ýñ³å»ïáõÃÛ³Ý ßáõñç 201 Ñ³Ù³ÛÝùÝ»ñáõÙ, áñï»Õ ãÏ³Ý Ý³Ë³¹åñáó³Ï³Ý Ñ³ëï³ïáõÃÛáõÝÝ»ñ, Ý³Ë³¹åñáó³Ï³Ý áñ¨¿ ïÇåÇ Í³é³ÛáõÃÛ³Ý Ù³ïáõóáõÙ</t>
  </si>
  <si>
    <t>0-6 ï³ñ»Ï³Ý »ñ»Ë³Ý»ñ</t>
  </si>
  <si>
    <t>Ü³Ë³¹åñáó³Ï³Ý ³ÛÉÁÝïñ³Ýù³ÛÇÝ Í³é³ÛáõÃÛáõÝ Ù³ïáõóáÕ Ñ³Ù³ÛÝùÝ»ñÇ ÃÇíÁ, Ñ³ï</t>
  </si>
  <si>
    <t>ÀÝ¹·ñÏí³Í »ñ»Ë³Ý»ñÇ ÃÇíÁ, Ù³ñ¹</t>
  </si>
  <si>
    <t>üÇÝ³Ýë³Ï³Ý ·ñ³·ÇïáõÃÛ³Ý ¨ Ó»éÝ³ñÏ³ïÇñ³Ï³Ý ÑÙïáõÃÛáõÝÝ»ñÇ ½³ñ·³óÙ³Ý Ñ»éáõëï³Ñ³Õáñ¹³ß³ñ»ñÇ å³ïñ³ëïáõÙ</t>
  </si>
  <si>
    <t>Ð»éáõëï³Ñ³Õáñ¹³ß³ñ»ñÇ ÃÇíÁ, Ñ³ï</t>
  </si>
  <si>
    <t>Ð»é³ñÓ³ÏáõÙÝ»ñÇ ÃÇíÁ, Ñ³ï</t>
  </si>
  <si>
    <t>Ð»ï³½áïáõÃÛáõÝ, Ñ³ï</t>
  </si>
  <si>
    <t>Ð³Ûñ»Ý³ëÇñ³Ï³Ý ÏñÃ³¹³ëïÇ³ñ³Ïã³Ï³Ý Ñ»éáõëï³Ë³Õ</t>
  </si>
  <si>
    <t>Üå³ëï»É ÐÐ µáÉáñ Ù³ñ½»ñÇ ¨ ºñ¨³ÝÇ ³í³· ¹åñáóÝ»ñÇ ³ß³Ï»ñïÝ»ñÇ, áõë³ÝáÕÝ»ñÇ ¨ ½ÇÝíáñÝ»ñÇ Ñ³Ûñ»ÝÇùÇ ¨ ³ßË³ñÑÇ Ù³ëÇÝ ·Çï»ÉÇùÝ»ñÇ Ñ³ñóëï³óÙ³ÝÁ, í»ñÉáõÍ³Ï³Ý ÙïùÇ, Ñé»ïáñ³Ï³Ý ³ñí»ëïÇ, µ³Ý³í»×Ç ¨ Ùñó³Ïó³ÛÇÝ ÏáõÉïáõñ³ÛÇ ½³ñ·³óÙ³ÝÁ</t>
  </si>
  <si>
    <t>¸ñ³Ù³ßÝáñÑ³ÛÇÝ ÙñóáõÛÃÇ ³ñ¹ÛáõÝùáõÙ Ñ³ÕÃáÕ ×³Ý³ãí³Í Ï³½Ù³Ï»ñåáõÃÛáõÝ</t>
  </si>
  <si>
    <t>Ð»é³ñÓ³ÏíáÕ Ñ³Õáñ¹áõÙÝ»ñÇ ù³Ý³Ï, Ñ³ï</t>
  </si>
  <si>
    <t>ºñ¨³ÝÇ ÃÇí 22 ÑÇÙÝ³Ï³Ý ¹åñáó, Ø. Êáñ»Ý³óáõ ³Ýí³Ý ÃÇí 143 ÑÇÙÝ³Ï³Ý ¹åñáó, ¶»Õ³ñùáõÝÇùÇ Ù³ñ½Ç ·ÛáõÕ Ü. ¶»ï³ß»ÝÇ ÃÇí 1 ÙÇçÝ³Ï³ñ· ¹åñáó</t>
  </si>
  <si>
    <t>ì³Ý³ÓáñÇ å»ï³Ï³Ý ·ÛáõÕ³ïÝï»ë³Ï³Ý ùáÉ»ç</t>
  </si>
  <si>
    <t>ì³Ý³ÓáñÇ Ø. Â³íñÇ½Û³ÝÇ ³Ýí³Ý ³ñí»ëïÇ å»ï³Ï³Ý ùáÉ»ç</t>
  </si>
  <si>
    <t>ä»ï³Ï³Ý Ù³ñÙÝÇ ³Ýí³ÝáõÙÁª</t>
  </si>
  <si>
    <t>ä³ñï³¹Çñ ÏñÃáõÃÛ³Ý »ñ»ù Ù³Ï³ñ¹³ÏÝ»ñáõÙ ëáíáñáÕÝ»ñÇ ÁÝ¹·ñÏí³ÍáõÃÛ³Ý ¨ ·ñ³·ÇïáõÃÛ³Ý ³å³ÑáíáõÙ</t>
  </si>
  <si>
    <t>1146 Ð³Ýñ³ÏñÃáõÃÛ³Ý Íñ³·Çñ</t>
  </si>
  <si>
    <t>1148 ²ñï³¹åñáó³Ï³Ý ¹³ëïÇ³ñ³ÏáõÃÛáõÝ</t>
  </si>
  <si>
    <t>2019Ã.</t>
  </si>
  <si>
    <t>2022Ã.</t>
  </si>
  <si>
    <t>¸åñáóÝ»ñÇÝ ëå³éÝ³óáÕ ³Õ»ïÝ»ñÇ éÇëÏÇ Ï³é³í³ñÙ³Ý Ï³ñáÕáõÃÛáõÝÝ»ñÇ Ñ½áñ³óáõÙ«
¹åñáóÇ ³ÝÓÝ³Ï³½ÙÇ ¨ ³ß³Ï»ñïÝ»ñÇ ³Ýíï³Ý·áõÃÛ³Ý ³å³ÑáíÙ³Ý Ù³Ï³ñ¹³ÏÇ
բ³ñÓñ³óáõÙª ÏÇñ³é»Éáí Ý»ñ³é³Ï³Ý ¨ »ñ»Ë³Û³Ï»ÝïñáÝ Ùáï»óáõÙ</t>
  </si>
  <si>
    <t xml:space="preserve"> 38 </t>
  </si>
  <si>
    <t>2019թ</t>
  </si>
  <si>
    <t xml:space="preserve"> 100 </t>
  </si>
  <si>
    <t xml:space="preserve"> 2023թ. </t>
  </si>
  <si>
    <t>2018թ.</t>
  </si>
  <si>
    <t xml:space="preserve"> 2022թ. </t>
  </si>
  <si>
    <t>2014թ.</t>
  </si>
  <si>
    <t xml:space="preserve"> 3.7 </t>
  </si>
  <si>
    <t xml:space="preserve"> 5 </t>
  </si>
  <si>
    <t xml:space="preserve"> 2021թ. </t>
  </si>
  <si>
    <t xml:space="preserve"> 4.1 </t>
  </si>
  <si>
    <t xml:space="preserve"> 6 </t>
  </si>
  <si>
    <t xml:space="preserve"> (12.9;11) </t>
  </si>
  <si>
    <t xml:space="preserve"> (15;15) </t>
  </si>
  <si>
    <t xml:space="preserve"> (481;444) </t>
  </si>
  <si>
    <t xml:space="preserve"> (500;500) </t>
  </si>
  <si>
    <t xml:space="preserve"> 2020թ. </t>
  </si>
  <si>
    <t xml:space="preserve"> (471;460) </t>
  </si>
  <si>
    <t xml:space="preserve"> 0 </t>
  </si>
  <si>
    <t>Úáõñ³ù³ÝãÛáõñ »ñ»Ë³ÛÇ Ñ³Ù³ñ ÏñÃáõÃÛ³Ý Ù³ïã»ÉÇáõÃÛ³Ý« Ñ³í³ë³ñ Ù³ëÝ³ÏóáõÃÛ³Ý
ÑÝ³ñ³íáñáõÃÛ³Ý ¨ áñ³ÏÇ ³å³ÑáíáõÙª ½³ñ·³óÙ³Ý ³é³ÝÓÝ³Ñ³ïÏáõÃÛáõÝÝ»ñÇÝ
Ñ³Ù³å³ï³ëË³Ý ¨ ³ÝÑñ³Å»ßï å³ÛÙ³ÝÝ»ñÇ ëï»ÕÍÙ³Ý ÙÇçáóáí</t>
  </si>
  <si>
    <t xml:space="preserve"> 25 </t>
  </si>
  <si>
    <t xml:space="preserve"> 14 </t>
  </si>
  <si>
    <t>Ծրագիր</t>
  </si>
  <si>
    <t>Միջոցառում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</si>
  <si>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</si>
  <si>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2022 թվականին ՀՀ-ում կենսաբանության միջազգային օլիմպիադայի անցկացում</t>
  </si>
  <si>
    <t>Քո գիտությունը դպրոցում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</si>
  <si>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</si>
  <si>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նոր</t>
  </si>
  <si>
    <t>Ընդամենը</t>
  </si>
  <si>
    <t>Ծրագրային դասիչը</t>
  </si>
  <si>
    <t>²Ï³¹»ÙÇ³Ï³Ý ÷áË×³Ý³ãÙ³Ý ¨ ß³ñÅáõÝáõÃÛ³Ý Í³é³ÛáõÃÛáõÝÝ»ñ</t>
  </si>
  <si>
    <r>
      <t xml:space="preserve">²ç³ÏóáõÃÛáõÝ </t>
    </r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Ð³Û ãÇÝ³Ï³Ý µ³ñ»Ï³ÙáõÃÛ³Ý ¹åñáó</t>
    </r>
    <r>
      <rPr>
        <sz val="10"/>
        <color theme="1"/>
        <rFont val="Calibri"/>
        <family val="2"/>
      </rPr>
      <t xml:space="preserve">» </t>
    </r>
    <r>
      <rPr>
        <i/>
        <sz val="10"/>
        <color theme="1"/>
        <rFont val="Arial Armenian"/>
        <family val="2"/>
      </rPr>
      <t>ÑÇÙÝ³¹ñ³ÙÇ ëå³ë³ñկÙ³ÝÁ, Ï³é³í³ñÙ³ÝÁ ¨ ß³Ñ³·áñÍÙ³ÝÁ</t>
    </r>
  </si>
  <si>
    <t>Ð³Ýñ³ÏñÃ³Ï³Ý ¹åñáóÝ»ñÇ Ù³ÝÏ³í³ñÅÝ»ñÇÝ ¨ ¹åñáó³Ñ³ë³Ï »ñ»Ë³Ý»ñÇÝ ïñ³Ýëåáñï³ÛÇÝ Í³Ëë»ñÇ ÷áËÑ³ïáõóáõÙ</t>
  </si>
  <si>
    <t>Ð³Ýñ³ÏñÃ³Ï³Ý ¹åñáóÝ»ñÇ Ù³ÝÏ³í³ñÅÝ»ñÇÝ ¨ ¹åñáó³Ñ³ë³Ï »ñ»Ë³Ý»ñÇÝ ïñ³Ýëåáñï³ÛÇÝ Í³Ëë»ñÇ ÷áËÑ³ïáõóÙ³Ý ³å³ÑáíáõÙ</t>
  </si>
  <si>
    <t xml:space="preserve">²ñï³¹åñáó³Ï³Ý ¹³ëïÇ³ñ³ÏáõÃÛ³Ý Íñ³·Çñ </t>
  </si>
  <si>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Ð³Ïáµ ÎáçáÛ³Ý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 xml:space="preserve"> ÏñÃ³Ñ³Ù³ÉÇñ äà²Î-áõÙ ³ñï³¹åñáó³Ï³Ý ¹³ëïÇ³ñ³ÏáõÃÛ³Ý Ï³½Ù³Ï»ñåáõÙ</t>
    </r>
  </si>
  <si>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¶ÇÙÝ³½Ç³¹³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 xml:space="preserve"> Ñ³Ù³ßË³ñÑ³ÛÇÝ Ë³Õ»ñÇ Ù³ëÝ³ÏóáõÃÛáõÝ</t>
    </r>
  </si>
  <si>
    <r>
      <t xml:space="preserve">Ø³ñ½ÇÏ ¹åñáó³Ï³ÝÝ»ñÇ Ù³ëÝ³ÏóáõÃÛ³Ý ³å³ÑáíáõÙ </t>
    </r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¶ÇÙÝ³½Ç³¹³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 xml:space="preserve"> Ñ³Ù³ßË³ñÑ³ÛÇÝ Ë³Õ»ñÇÝ</t>
    </r>
  </si>
  <si>
    <t>Նոր</t>
  </si>
  <si>
    <t>ÎñÃ³Ï³Ý Ñ³Ù³Ï³ñ·áõÙ ÙÇç³½·³ÛÇÝ Ñ³Ù³·áñÍ³ÏóáõÃÛ³Ý ÁÝ¹É³ÛÝáõÙ, ë÷ÛáõéùáõÙ ¨ ûï³ñ»ñÏñÛ³ å»ïáõÃÛáõÝÝ»ñáõÙ Ñ³ÛÏ³Ï³Ý ÏñÃ³Ï³Ý Ï³ñáÕáõÃÛáõÝÝ»ñÇ Ñ½áñ³óáõÙ</t>
  </si>
  <si>
    <t>Ìñ³·ñ»ñÇ ³½¹»óáõÃÛ³Ý ¨ ³ñ¹ÛáõÝ³í»ïáõÃÛ³Ý µ³ñ»É³íáõÙ՝ ë÷ÛáõéùÇ áõëáõóÇãÝ»ñÇ Ù³ëÝ³·Çï³Ï³Ý Ï³ñáÕáõÃÛáõÝÝ»ñÇ µ³ñ»É³íáõÙ, Ñ³Û»ñ»ÝÇ ¨ Ñ³Û³·Çï³Ï³Ý ³é³ñÏ³Ý»ñÇ  ¹³ë³í³Ý¹Ù³Ý ÑÇÙù»ñÇ ³Ùñ³åÝ¹áõÙ, Ñ³Ù³Ñ³ÛÏ³Ï³Ý ÙÇçáó³éáõÙÝ»ñÇ Ï³½Ù³Ï»ñåÙ³Ý ³å³ÑáíáõÙ, áõëáõÙÝ³ûÅ³Ý¹³Ï ³ç³ÏóáõÃÛ³Ý ³å³ÑáíáõÙ, ÙÇç³½·³ÛÇÝ Ñ³ñ³µ»ñáõÃÛáõÝÝ»ñÇ ½³ñ·³óáõÙ:</t>
  </si>
  <si>
    <t xml:space="preserve">Ð³Ù³Ñ³ÛÏ³Ï³Ý ¨ Ñ³Ù³å»ï³Ï³Ý ÏñÃ³Ï³Ý ËáñÑñ¹³ÅáÕáí </t>
  </si>
  <si>
    <t>Ð³Û³ëï³ÝÇ, ²ñó³ËÇ ¨ ê÷ÛáõéùÇ ÏñÃáõÃÛ³Ý å³ï³ëË³Ý³ïáõÝ»ñÇ Ù³ëÝ³ÏóáõÃÛ³Ùµ ë÷ÛáõéùÇ ÏñÃáõÃÛ³Ý ÑÇÙÝ³ËÝ¹ÇñÝ»ñÇ í»ñÑ³ÝáõÙ, ·Ý³Ñ³ïáõÙ ¨ ¹ñ³Ýó ÉáõÍÙ³Ý áõÕÕí³Í áõÕÕáõÃÛáõÝÝ»ñÇ ë³ÑÙ³ÝáõÙ</t>
  </si>
  <si>
    <t>¼³Éóµáõñ·Ç, ´áõË³ñ»ëïÇ, äñ³Ñ³ÛÇ Î³ñÉÇ ¨ ì»Ý»ïÇÏÇ Î³՛üáëÏ³ñÇ Ñ³Ù³Éë³ñ³ÝÝ»ñáõÙ Ñ³Û»ñ»ÝÇ, Ñ³Û ·ñ³Ï³ÝáõÃÛ³Ý ¨ Ñ³Ûáó å³ïÙáõÃÛ³Ý ¹³ë³í³Ý¹áõÙ, ³ç³ÏóáõÃÛáõÝ ·áñÍÁÝÏ»ñ Ñ³Ù³Éë³ñ³ÝÝ»ñáõÙ Ñ³Û³·ÇïáõÃÛ³ÝÁ ÝíÇñí³Í ËáñÑñ¹³ÅáÕáíÇ Ï³½Ù³Ï»ñåÙ³ÝÁ ¨ Ñ³Û³·Çï³Ï³Ý Ñ»ï³½áïáõÃÛáõÝÝ»ñÇ Çñ³Ï³Ý³óÙ³ÝÁ</t>
  </si>
  <si>
    <t>Ð³Ù³Ñ³ÛÏ³Ï³Ý ûÉÇÙåÇ³¹³ÛÇ ¨ Ù³ÝÏ³å³ï³Ý»Ï³Ý ÝÏ³ñã³Ï³Ý ÙñóáõÛÃ-÷³é³ïáÝÇ Ï³½Ù³Ï»ñåáõÙ</t>
  </si>
  <si>
    <t>´áõË³ñ»ëïÇ Ñ³Ù³Éë³ñ³Ý
äñ³Ñ³ÛÇ Î³ñÉáýÇ Ñ³Ù³Éë³ñ³Ý
ì»Ý»ïÇÏÇ Î³ üáëÏ³ñÇ Ñ³Ù³Éë³ñ³Ý
¼³Éóµáõñ·Ç Ñ³Ù³Éë³ñ³Ý</t>
  </si>
  <si>
    <t>ÎñÃ³Ùß³ÏáõÃÛ³ÝÇ ³ç³ÏóáõÃÛáõÝ ë÷ÛáõéùÇ Ñ³Ù³ÛÝùÝ»ñÇÝ</t>
  </si>
  <si>
    <t>Üáñ³ñ³ñ³Ï³Ý Ù³ÝÏ³í³ñÅ³Ï³Ý Íñ³·ñ»ñÇ Çñ³Ï³Ý³óáõÙ Ñ³Ýñ³ÏñÃáõÃÛáõÝáõÙ</t>
  </si>
  <si>
    <t>ÎñÃ³Ï³Ý Ñ³ëï³ïáõÃÛáõÝÝ»ñÇ ëáíáñáÕÝ»ñÇÝ ¹³ë³·ñù»ñáí ¨ áõëáõÙÝ³Ï³Ý ·ñ³Ï³ÝáõÃÛ³Ùµ ³å³ÑáíáõÙ</t>
  </si>
  <si>
    <t>²ï»ëï³íáñÙ³Ý ÙÇçáóáí ï³ñ³Ï³ñ·Ç áñ³Ï³íáñáõÙ ëï³ó³Í áõëáõóÇãÝ»ñÇÝ Ñ³Ù³å³ï³ëË³Ý Ñ³í»É³í×³ñÇ ïñ³Ù³¹ñÙ³Ý ³å³ÑáíáõÙ</t>
  </si>
  <si>
    <t>öáùñ³ÃÇí ³ß³Ï»ñï³Ï³Ý Ñ³Ù³Ï³½Ù áõÝ»óáÕ Ñ³Ýñ³ÏñÃ³Ï³Ý ¹åñáóÝ»ñÇ  Ùá¹áõÉ³ÛÇÝ ß»Ýù»ñÇ Ï³éáõóÙ³Ý ³ßË³ï³ÝùÝ»ñÇ Ý³Ë³·Í³-Ý³Ë³Ñ³ßí³ÛÇÝ ÷³ëï³ÃÕÃ»ñÇ Ùß³ÏáõÙ</t>
  </si>
  <si>
    <t>öáùñ³ÃÇí ³ß³Ï»ñï³Ï³Ý Ñ³Ù³Ï³½Ù áõÝ»óáÕ Ñ³Ýñ³ÏñÃ³Ï³Ý ¹åñáóÝ»ñÇ  Ùá¹áõÉ³ÛÇÝ ß»Ýù»ñÇ Ï³éáõóÙ³Ý ³ßË³ï³ÝùÝ»ñ</t>
  </si>
  <si>
    <t>öáùñ³ÃÇí ³ß³Ï»ñï³Ï³Ý Ñ³Ù³Ï³½Ù áõÝ»óáÕ  Ñ³Ýñ³ÏñÃ³Ï³Ý ¹åñáóÝ»ñÇ  Ùá¹áõÉ³ÛÇÝ ß»Ýù»ñÇ Ï³éáõóÙ³Ý ³ßË³ï³ÝùÝ»ñÇ Ý³Ë³·Í³-Ý³Ë³Ñ³ßí³ÛÇÝ ÷³ëï³ÃÕÃ»ñÇ Ùß³ÏáõÙ</t>
  </si>
  <si>
    <t>ՄԻՋՆԱԺԱՄԿԵՏ ԾԱԽՍԵՐԻ ԾՐԱԳՐԻ ՆԱԽԱԳԻԾ 2020-2022</t>
  </si>
  <si>
    <t>ՀՀ ԿՐԹՈՒԹՅԱՆ ԵՎ ԳԻՏՈՒԹՅԱՆ ՆԱԽԱՐԱՐՈՒԹՅՈՒՆ</t>
  </si>
  <si>
    <t>Հավելված N 6. Նոր նախաձեռնությունների ֆինանսավորման աղբյուրները (ամփոփ) և առաջնահերթությունները</t>
  </si>
  <si>
    <t>հազար դրամ</t>
  </si>
  <si>
    <t>Աղյուսակ 2. Նոր նախաձեռնությունների միջև առաջնահերթությունները</t>
  </si>
  <si>
    <t>Նոր նախաձեռնության (Ծրագրի/ միջոցառման) անվանումը</t>
  </si>
  <si>
    <t>2020թ (հազ. դրամ)</t>
  </si>
  <si>
    <t>2021թ (հազ. դրամ)</t>
  </si>
  <si>
    <t>2022թ (հազ. դրամ)</t>
  </si>
  <si>
    <t>Պարտադիր ծախսերին առնչվող նոր նախաձեռնություններ</t>
  </si>
  <si>
    <t>Հայեցողական ծախսերին առնչվող նոր նախաձեռնություններ</t>
  </si>
  <si>
    <t>Նախնական (արհեստագործական) և միջին մասնագիտական կրթություն</t>
  </si>
  <si>
    <t>Նախադպրոցական այլընտրանքային մոդելների ներդրում</t>
  </si>
  <si>
    <t>Հանրակրթության ծրագիր</t>
  </si>
  <si>
    <t>Արտադպրոցական դաստիարակության ծրագիր</t>
  </si>
  <si>
    <t>«Ֆիզիկական կուլտուրա» առարկայի չափորոշիչներով  նախատեսված հիմնական մարզագույքի տրամադրում</t>
  </si>
  <si>
    <t xml:space="preserve"> Օտար լեզուներ դասավանդող մանկավարժական կազմի կարողությունների հզորացում և կատարելագործում</t>
  </si>
  <si>
    <t>Փոքրաթիվ աշակերտական համակազմ ունեցող հանրակրթական դպրոցների  մոդուլային շենքերի կառուցման աշխատանքներ</t>
  </si>
  <si>
    <t>Ապահով դպրոց</t>
  </si>
  <si>
    <t>Կրթության որակի ապահովում</t>
  </si>
  <si>
    <t>Ֆինանսական գրագիտության և ձեռնարկատիրական հմտությունների զարգացման հեռուստահաղորդաշարի պատրաստում</t>
  </si>
  <si>
    <t xml:space="preserve"> Համընդհանուր ներառական կրթության համակարգի ներդրում</t>
  </si>
  <si>
    <t>Հանրակրթական դպրոցների ուսուցիչների և ուսուցչի օգնականների ներառական դասավանդման հմտությունների զարգացման ծրագիր</t>
  </si>
  <si>
    <t>Կրթության ոլորտում միջազգային և սփյուռքի հետ համագործակցության զարգացում</t>
  </si>
  <si>
    <t>Հայաստանի միգրանտ ընտանիքների դպրոցականների հայոց լեզվի իմացության բարելավում</t>
  </si>
  <si>
    <t>àõëáõÙÝ³Ù³ñ½³Ï³Ý ·áñÍÁÝÃ³óÇ Çñ³Ï³Ý³óáõÙ Ù³ñ½³¹åñáóÝ»ñáõÙ</t>
  </si>
  <si>
    <t>îñ³Ýëý»ñïÝ»ñÇ ïñ³Ù³¹ñáõÙ ³ñï³¹åñáó³Ï³Ý ¹³ëïÇ³ñ³ÏáõÃÛ³Ý Ï»ÝïñáÝÝ»ñáõÙ ëáíáñáÕ »ñ»Ë³Ý»ñÇ Í³Ëë»ñÇ ÷áËÑ³ïáõóÙ³Ý Ýå³ï³Ïáí</t>
  </si>
  <si>
    <t>ºñ¨³ÝÇ Ñ³Ý¹µáÉÇ Ù³ëÝ³·Çï³óí³Í ¨ Ë³Õ³ÛÇÝ ³ÛÉ Ù³ñ½³Ó¨»ñÇ Ù³ÝÏ³å³ï³Ý»Ï³Ý Ù³ñ½³¹åñáó, ºñ¨³ÝÇ Ã»ÝÇëÇ ¨ µ³¹ÙÇÝïáÝÇ Ù³ÝÏ³å³ï³Ý»Ï³Ý Ù³ñ½³¹åñáó Ðà²Î-Ý»ñ</t>
  </si>
  <si>
    <t>Ø³ñ½³¹åñáóÝ»ñáõÙ ëáíáñáÕ »ñ»Ë³Ý»ñÇ ÃÇí, Ù³ñ¹</t>
  </si>
  <si>
    <t>1.Հիմնական ռազմավարական նպատակները և գերակա վերջնական արդյունքներըª</t>
  </si>
  <si>
    <t xml:space="preserve">Կրթության բովանդակության արդիականացումը՝ ուղղված սովորողների ճանաչողական, անձնային և միջանձնային հմտությունների զարգացմանը, դասավանդողների կարողությունների զարգացումը, մասնագիտության հեղինակության և սոցիալական ապահովության մակարդակի բարձրացումը, անհրաժեշտ ենթակառուցվածքների զարգացումը, ինչպես նաև կրթություն-գիտություն-աշխատաշուկա կապի ամրապնդումը: Հանրակրթության ոլորտում ծրագրային ժամանակահատվածում կշարունակվեն բարեփոխումները, որոնք նպատակ են հետապնդում լրիվ միջնակարգ կրթության որակի բարձրացումը, բնակչության բոլոր խավերի համար որակյալ լրիվ միջնակարգ կրթության հավասար մատչելիության ապահովումը միջնակարգ դպրոցի բոլոր և համակարգի արդյունավետության շարունակական բարձրացումը: </t>
  </si>
  <si>
    <t xml:space="preserve">Կրթության ոլորտում գործունեության արդյունավետության, նպատակաուղղվածության և հասցեականության մակարդակի բարձրացման, նրանց կողմից հանրությանը մատուցվող ծառայությունները բնակչության համար ավելի մատչելի դարձնելու նպատակով իրականացվող բարեփոխումների ֆինանսական ապահովում:  Նախատեսվել է ուսուցիչների աշխատավարձի 10% աճ և մոտիվացիայի խթանման այլ միջոցառումներ: Թիրախավորվել է նախադպրոցական կրթությունը, հատկապես գյուղական համայքներում երեխաների կրթության իրավունքի ապահովման համար: Մասնագիտական կրթության ոլորտում ընդլայնվել է մատչելիության և  հասանելիության աստիճանը: Կրթության բովանդակության արդիականացման տեսանկյունից  միջոցներ են ուղղվել STEM  առարկաների զագացման ուղղությամբ: </t>
  </si>
  <si>
    <t>ՄԱՍ 1. ՊԵՏԱԿԱՆ ՄԱՐՄՆԻ ՌԱԶՄԱՎԱՐՈՒԹՅԱՆ ԸՆԴՀԱՆՈՒՐ ՆԿԱՐԱԳՐՈՒԹՅՈՒՆԸ</t>
  </si>
  <si>
    <t>ՀՀ կրթության  և գիտության նախարարություն</t>
  </si>
  <si>
    <t xml:space="preserve">2. Բյուջետային ծրագրերում կատարվող հիմնական փոփոխություններըª
</t>
  </si>
  <si>
    <t>Չկան:</t>
  </si>
  <si>
    <t>Աղյուսակ  1</t>
  </si>
  <si>
    <t>Հավելված 3</t>
  </si>
  <si>
    <t>î³ññ³Ï³Ý ÁÝ¹Ñ³Ýáõñ ÏñÃáõÃÛ³Ý ¹³ë³ñ³ÝÝ»ñÇ ëáíáñáÕÝ»ñÇ ÙÇçÇÝ ï³ñ»Ï³Ý ÃÇíÁ, Ù³ñ¹</t>
  </si>
  <si>
    <t>ÐÇÙÝ³Ï³Ý ÁÝ¹Ñ³Ýáõñ ÏñÃáõÃÛ³Ý ¹³ë³ñ³ÝÝ»ñÇ ëáíáñáÕÝ»ñÇ ÙÇçÇÝ ï³ñ»Ï³Ý ÃÇíÁ, Ù³ñ¹</t>
  </si>
  <si>
    <t>ØÇçÝ³Ï³ñ· ÁÝ¹Ñ³Ýáõñ ÏñÃáõÃÛ³Ý ¹³ë³ñ³ÝÝ»ñÇ ëáíáñáÕÝ»ñÇ ÙÇçÇÝ ï³ñ»Ï³Ý ÃÇíÁ, Ù³ñ¹</t>
  </si>
  <si>
    <t>êáíáñáÕÝ»ñÇ ÙÇçÇÝ ï³ñ»Ï³Ý ÃÇíÁ, Ù³ñ¹</t>
  </si>
  <si>
    <t>Ì³é³ÛáõÃÛáõÝÁ ëï³óáÕ »ñ»Ë³Ý»ñÇ ÙÇçÇÝ ï³ñ»Ï³Ý ÃÇíÁ, Ù³ñ¹</t>
  </si>
  <si>
    <t>Ð³Ù³ßË³ñÑ³ÛÇÝ µ³ÝÏÇ ³ç³ÏóáõÃÛ³Ùµ Çñ³Ï³Ý³óíáÕ §ÎñÃáõÃÛ³Ý µ³ñ»É³íÙ³Ý Íñ³·Çñ¦ Íñ³·ñÇ ßñç³Ý³ÏÝ»ñáõÙ Ï³åÇï³É Ý»ñ¹ñáõÙÝ»ñ ³í³·, ÙÇçÝ³Ï³ñ· ¨ ÑÇÙÝ³Ï³Ý ¹åñáóÝ»ñáõÙ ¨ ÏñÃáõÃÛ³Ý áÉáñïÇ Ï³½Ù³Ï»ñåáõÃÛáõÝáõÙ</t>
  </si>
  <si>
    <t xml:space="preserve">ÐÐ ê³ÑÙ³Ý³¹ñáõÃÛ³Ý  38-ñ¹ Ñá¹í³Í </t>
  </si>
  <si>
    <t>Î³ñ×³Ù»ïñ³Å ýÇÉÙ»ñÇ ÃÇíÁ, Ñ³ï</t>
  </si>
  <si>
    <t>üÇÝ³Ýë³Ï³Ý ·ñ³·ÇïáõÃÛ³Ý ¨ Ó»éÝ³ñÏ³ïÇñ³Ï³Ý ÑÙïáõÃÛáõÝÝ»ñÇ ½³ñ·³óÙ³Ý Ñ»éáõëï³Ñ³Õáñ¹³ß³ñ»ñÇ å³ïñ³ëïáõÙ ¨ Ï³ñ×³Å³ÙÏ»ï Ë³Õ³ñÏ³ÛÇÝ ýÇÉÙ»ñÇ ³ñï³¹ñáõÃÛáõÝ:</t>
  </si>
  <si>
    <t>Ð³Õáñ¹áõÙÝ»ñÁ í»ñ³µ»ñ»Éáõ »Ý ïÝï»ëáõÃÛ³ÝÁ, ýÇÝ³Ýë³Ï³Ý ¨ Ù³ÏñáïÝï»ë³Ï³Ý Ñ³ëÏ³óáõÃÛáõÝÝ»ñÇÝ, ·Ý³×ÇÝ, ÷áË³ñÅ»ùÇÝ, ¹ñ³Ù³í³ñÏ³ÛÇÝ ¨ Ñ³ñÏ³µÛáõç»ï³ÛÇÝ ù³Õ³ù³Ï³ÝáõÃÛ³ÝÁ, ·ÝáõÙÝ»ñÇÝ ¨ ³ÛÉÝ: Ð³Õáñ¹Ù³ÝÁ ÏÙ³ëÝ³Ïó»Ý Ù³ÝÏ³í³ñÅÝ»ñ, ïÝï»ëáõÃÛ³Ý ¨ ýÇÝ³Ýë³Ï³Ý áÉáñïÇ ×³Ý³ãí³Í Ù³ëÝ³·»ïÝ»ñ, ÝÏ³ñ³Ñ³Ýí»Éáõ »Ý ÐÐ Ýáñ ù³Õ³ù³óáõ Ï»ñå³ñÁ Ó¨³íáñáÕ ýÇÉÙ»ñ</t>
  </si>
  <si>
    <t>²ßË³ï³ßáõÏ³ÛÇ ³ñ¹Ç å³Ñ³ÝçÝ»ñÇÝ Ñ³Ù³å³ï³ëË³Ý Ý³ËÝ³Ï³Ý Ù³ëÝ³·Çï³Ï³Ý (³ñÑ»ëï³·áñÍ³Ï³Ý) ¨ ÙÇçÇÝ Ù³ëÝ³·Çï³Ï³Ý ÏñÃáõÃÛ³Ý áñ³Ï³íáñáõÙ áõÝ»óáÕ Ù³ëÝ³·»ïÝ»ñÇ å³ïñ³ëïáõÙ, ÏñÃáõÃÛ³Ý Ù³ïã»ÉÇáõÃÛ³Ý ³å³ÑáíáõÙ</t>
  </si>
  <si>
    <t>Ü³ËÝ³Ï³Ý ¨ ÙÇçÇÝ Ù³ëÝ³·Çï³Ï³Ý ÏñÃáõÃÛ³Ý Ñ³Ù³Ï³ñ·áõÙ ïíÛ³É ï³ñáõÙ ÁÝ¹áõÝí³Í ëáíáñáÕÝ»ñÇ ÃÇíÁ՝ Ù³ëÝ³·Çï³Ï³Ý ÏñÃáõÃÛ³Ý (Ý³ËÝ³Ï³Ý (³ñÑ»ëï³·áñÍ³Ï³Ý), ÙÇçÇÝ ¨ µ³ñÓñ³·áõÛÝ Ù³ëÝ³·Çï³Ï³Ý) Ñ³Ù³Ï³ñ·áõÙ ïíÛ³É ï³ñáõÙ ÁÝ¹áõÝí³Í  ëáíáñáÕÝ»ñÇ ÁÝ¹Ñ³Ýáõñ ÃíáõÙ, ïáÏáë</t>
  </si>
  <si>
    <t xml:space="preserve">1045  Ü³ËÝ³Ï³Ý (³ñÑ»ëï³·áñÍ³Ï³Ý) ¨ ÙÇçÇÝ Ù³ëÝ³·Çï³Ï³Ý ÏñÃáõÃÛáõÝ
</t>
  </si>
  <si>
    <t>1111 ´³ñÓñ³·áõÛÝ ¨ Ñ»ïµáõÑ³Ï³Ý Ù³ëÝ³·Çï³Ï³Ý ÏñÃáõÃÛáõÝ</t>
  </si>
  <si>
    <t xml:space="preserve">1183 ²å³Ñáí ¹åñáó
</t>
  </si>
  <si>
    <t xml:space="preserve"> ´³ñ»É³íí³Í ÙÇç³í³Ûñáí áõëáõÙÝ³Ï³Ý Ñ³ëï³ïáõÃÛáõÝÝ»ñÇ ÃÇí</t>
  </si>
  <si>
    <t xml:space="preserve"> Ð³Ù³ó³ÝóÇ Ñ³ë³Ý»ÉÇáõÃÛ³Ùµ ¹åñáóÝ»ñÇ ÃÇí, ïáÏáë </t>
  </si>
  <si>
    <t>1192 ÎñÃáõÃÛ³Ý áñ³ÏÇ ³å³ÑáíáõÙ</t>
  </si>
  <si>
    <t xml:space="preserve"> ²½·³ÛÇÝ ¨ ÙÇç³½·³ÛÇÝ ëïáõ·³ï»ëÝ»ñáõÙ (TIMSS) ³ñ¹ÛáõÝùÝ»ñÇ ³é³çÁÝÃ³ó. 4-ñ¹ ¹³ë³ñ³Ý (Ø³Ã»Ù³ïÇÏ³, ´Ý³·Çï³Ï³Ý ³é³ñÏ³Ý»ñ) </t>
  </si>
  <si>
    <t xml:space="preserve"> ²½·³ÛÇÝ ¨ ÙÇç³½·³ÛÇÝ ëïáõ·³ï»ëÝ»ñáõÙ (TIMSS) ³ñ¹ÛáõÝùÝ»ñÇ ³é³çÁÝÃ³ó. 8-ñ¹ ¹³ë³ñ³Ý (Ø³Ã»Ù³ïÇÏ³, ´Ý³·Çï³Ï³Ý ³é³ñÏ³Ý»ñ) </t>
  </si>
  <si>
    <t>²ßË³ï³ßáõÏ³ÛÇ å³Ñ³ÝçÝ»ñÇó »ÉÝ»Éáí í»ñçÇÝ »ñ»ù ï³ñÇÝ»ñÇ ÁÝÃ³óùáõÙ  Ý»ñ¹ñí³Í Ý³ËÝ³Ï³Ý ¨ ÙÇçÇÝ Ù³ëÝ³·Çï³Ï³Ý Ýáñ Ù³ëÝ³·ÇïáõÃÛáõÝÝ»ñÇ ù³Ý³Ï, Ñ³ï</t>
  </si>
  <si>
    <t xml:space="preserve"> Î³Ù³íáñ ³ï»ëï³íáñÙ³ÝÁ Ù³ëÝ³Ïó³Í Ñ³Ýñ³ÏñÃ³Ï³Ý ¹åñáóÇ áõëáõóÇãÝ»ñÇ ÃÇí, ïáÏáë </t>
  </si>
  <si>
    <t xml:space="preserve"> Ð³ßÙ³Ý¹³ÙáõÃÛáõÝ áõÝ»óáÕ ³ß³Ï»ñïÝ»ñÇ Ñ³Ù³ñ Ñ³ñÙ³ñ»óí³Í »ÝÃ³Ï³éáõóí³ÍùÝ»ñ ¨ ÝÛáõÃ»ñ áõÝ»óáÕ ¹åñáóÝ»ñÇ ÃÇí, ïáÏáë </t>
  </si>
  <si>
    <t>4. üÇÝ³Ýë³Ï³Ý ³ÏïÇíÝ»ñÇ Ï³é³í³ñÙ³ÝÝ ³éÝãíáÕ ÙÇçáó³éáõÙÝ»ñÁª</t>
  </si>
  <si>
    <t xml:space="preserve">ØÇçÇÝ Ù³ëÝ³·Çï³Ï³Ý  å»ï³Ï³Ý áõëáõÙÝ³Ï³Ý Ñ³ëï³ïáõÃÛáõÝÝ»ñÇ ÃÇí, Ñ³ï  </t>
  </si>
  <si>
    <r>
      <t xml:space="preserve">²ç³ÏóáõÃÛáõÝ </t>
    </r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¸³ë³ñ³Ý</t>
    </r>
    <r>
      <rPr>
        <sz val="10"/>
        <color theme="1"/>
        <rFont val="Calibri"/>
        <family val="2"/>
      </rPr>
      <t>»</t>
    </r>
    <r>
      <rPr>
        <i/>
        <sz val="10"/>
        <color theme="1"/>
        <rFont val="Arial Armenian"/>
        <family val="2"/>
      </rPr>
      <t xml:space="preserve"> ÏñÃ³Ï³Ý Ñ³ñÃ³ÏÇ ·áñÍáõÝ»áõÃÛ³ÝÁ</t>
    </r>
  </si>
  <si>
    <t>Üáñ ë»ñÝ¹Ç ¹åñáó ÐÎ</t>
  </si>
  <si>
    <t>ºñ¨³ÝÇ ÃÇí 22 ÑÇÙÝ³Ï³Ý ¹åñáó, Ø. Êáñ»Ý³óáõ ³Ýí³Ý ÃÇí 143 ÑÇÙÝ³Ï³Ý ¹åñáó</t>
  </si>
  <si>
    <t>¶»Õ³ñùáõÝÇùÇ Ù³ñ½Ç ·ÛáõÕ Ü. ¶»ï³ß»ÝÇ ÃÇí 1 ÙÇçÝ³Ï³ñ· ¹åñáó</t>
  </si>
  <si>
    <t>Ü³ËÝ³Ï³Ý Ù³ëÝ³·Çï³Ï³Ý (³ñÑ»ëï³·áñÍ³Ï³Ý)  å»ï³Ï³Ý áõëáõÙÝ³Ï³Ý Ñ³ëï³ïáõÃÛáõÝÝ»ñÇ ÃÇí, Ñ³ï</t>
  </si>
  <si>
    <t>3.Î³åÇï³É µÝáõÛÃÇ ÑÇÙÝ³Ï³Ý ÙÇçáó³éáõÙÝ»ñÁª</t>
  </si>
  <si>
    <t>Աղյուսակ Ա.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</si>
  <si>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</si>
  <si>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Ìñ³·ñ³ÛÇÝ ¹³ëÇãÁ</t>
  </si>
  <si>
    <t>Ìñ³·ñÇ/ ØÇçáó³éÙ³Ý/ Ï³ï³ñáÕ Ñ³Ý¹Çë³óáÕ å»ï³Ï³Ý Ù³ñÙÝÇ ³Ýí³ÝáõÙÁ</t>
  </si>
  <si>
    <t>¶áõÙ³ñÁ (Ñ³½³ñ ¹ñ³Ù)</t>
  </si>
  <si>
    <t>ØÇçáó³éáõÙ</t>
  </si>
  <si>
    <t>ÀÜ¸²ØºÜÀ</t>
  </si>
  <si>
    <t>úÅ³Ý¹³ÏáõÃÛáõÝ «Ð³Û-ãÇÝ³Ï³Ý µ³ñ»Ï³ÙáõÃÛ³Ý ¹åñáó ÑÇÙÝ³¹ñ³ÙÇÝ</t>
  </si>
  <si>
    <t>²ç³ÏóáõÃÛáõÝ «¸³ë³ñ³Ý" ÏñÃ³Ï³Ý Ñ³ñÃ³ÏÇ ·áñÍáõÝ»áõÃÛ³ÝÁ</t>
  </si>
  <si>
    <t>Ð³Ýñ³ÏñÃ³Ï³Ý ¹åñáóÝ»ñÇ ³ß³Ï»ñïÝ»ñÇÝ ³Ýí³Ý³Ï³Ý ÏñÃ³Ãáß³ÏÇ ïñ³Ù³¹ñáõÙ</t>
  </si>
  <si>
    <t>¸³ë³Ï³Ý »ñ³ÅßïáõÃÛáõÝ "¸³ë A"</t>
  </si>
  <si>
    <t>«¶ÇÙÝ³½³Ç³¹³» Ñ³Ù³ßË³ñÑ³ÛÇÝ Ë³Õ»ñÇ Ù³ëÝ³ÏóáõÃÛáõÝ</t>
  </si>
  <si>
    <t>öáùñ³ù³Ý³Ï »ñ»Ë³Ý»ñáí Ñ³Ù³Éñí³Í Ñ³Ýñ³ÏñÃ³Ï³Ý ¹åñáóÝ»ñÇ  Ùá¹áõÉ³ÛÇÝ ß»Ýù»ñÇ Ï³éáõóÙ³Ý ³ßË³ï³ÝùÝ»ñÇ Ý³Ë³·Í³-Ý³Ë³Ñ³ßí³ÛÇÝ ÷³ëï³ÃÕÃ»ñÇ Ùß³ÏáõÙ</t>
  </si>
  <si>
    <t>öáùñ³ù³Ý³Ï »ñ»Ë³Ý»ñáí Ñ³Ù³Éñí³Í Ñ³Ýñ³ÏñÃ³Ï³Ý ¹åñáóÝ»ñÇ  Ùá¹áõÉ³ÛÇÝ ß»Ýù»ñÇ Ï³éáõóÙ³Ý ³ßË³ï³ÝùÝ»ñ</t>
  </si>
  <si>
    <t>Ü»ñ³é³Ï³Ý ÏñÃáõÃÛ³Ý Ñ³Ù³Ï³ñ·Ç Ñ½áñ³óáõÙ Ð³Û³ëï³ÝáõÙ</t>
  </si>
  <si>
    <t>Ü³ËÝ³Ï³Ý Ù³ëÝ³·Çï³Ï³Ý (³ñÑ»ëï³·áñÍ³Ï³Ý)   å»ï³Ï³Ý áõëáõÙÝ³Ï³Ý Ñ³ëï³ïáõÃÛáõÝÝ»ñÇ ÃÇí, Ñ³ï</t>
  </si>
  <si>
    <t>Úáõñ³ù³ÝãÛáõñ ÜØØÎàô áõëáõÙÝ³Ï³Ý Ñ³ëï³ïáõÃÛáõÝáõÙ Ù³ëÝ³·Çï³Ï³Ý ÏáÕÙÝáñáßÙ³Ý ¨ Ï³ñÇ»ñ³ÛÇ áõÕÕáñ¹Ù³Ý Ï»ÝïñáÝÝ»ñÇ å³ï³ëË³Ý³ïáõÝ»ñÇ ÙÇçÇÝ Ãí³ù³Ý³ÏÁ, Ù³ñ¹</t>
  </si>
  <si>
    <t>Î³ñÇ»ñ³ÛÇ Ï»ÝïñáÝÝ»ñÇ Í³é³ÛáõÃÛáõÝÝ»ñÇó û·ïí³Í ëáíáñáÕÝ»ñÇ ¨ ßñç³Ý³í³ñïÝ»ñÇ ÃÇí, Ù³ñ¹</t>
  </si>
  <si>
    <t>êï»÷³Ý³í³ÝÇ åñáý. ². ø³É³ÝÃ³ñÇ ³Ýí. ·ÛáõÕ³ïÝï»ë³Ï³Ý ùáÉ»ç, Ð³Û³ëï³ÝÇ ³½·³ÛÇÝ ³·ñ³ñ³ñ³ÛÇÝ Ñ³Ù³Éë³ñ³ÝÇ ì³Ý³ÓáñÇ Ù³ëÝ³×ÛáõÕ, Ð³Û³ëï³ÝÇ ³½·³ÛÇÝ ³·ñ³ñ³ÛÇÝ Ñ³Ù³Éë³ñ³ÝÇ ²å³ñ³ÝÇ Ù³ëÝ³×ÛáõÕ, ¶³í³éÇ ·ÛáõÕ³ïÝï»ë³Ï³Ý ùáÉ»ç, Ø³ëÇëÇ å»ï³Ï³Ý ·ÛáõÕ³ïÝï»ë³Ï³Ý ùáÉ»ç, Üáñ ¶»ÕÇÇ ³Ï³¹. ¶. ²Õ³ç³ÝÛ³ÝÇ ³Ýí. å»ï³Ï³Ý ·ÛáõÕ³ïÝï»ë³Ï³Ý  ùáÉ»ç, ¶áñÇëÇ åñáý. Ê. ºñÇóÛ³ÝÇ ³Ýí. å»ï³Ï³Ý ·ÛáõÕ³ïÝï»ë³Ï³Ý ùáÉ»ç, ÜáÛ»Ùµ»ñÛ³ÝÇ å»ï³Ï³Ý ùáÉ»ç,êÛáõÝÇùÇ ï³ñ³Í³ßñç³Ý³ÛÇÝ å»ï³Ï³Ý ùáÉ»ç, ºñ¨³ÝÇ ½³ñ¹³ñí»ëïÇ ³ñÑ»ëï³·áñÍ³Ï³Ý å»ï³Ï³Ý áõëáõÙÝ³ñ³Ý</t>
  </si>
  <si>
    <t>Ì³é³ÛáõÃÛáõÝÁ Ù³ïáõóáÕ Ï³½Ù³Ï»ñåáõÃÛ³Ý(Ý»ñÇ) ³Ýí³ÝáõÙ(Ý»ñ)Á՝</t>
  </si>
  <si>
    <t>êï»÷³Ý³í³ÝÇ ·ÛáõÕ³ïÝï»ë³Ï³Ý ùáÉ»ç, Ð³Û³ëï³ÝÇ ³½·³ÛÇÝ ³·ñ³ñ³ñ³ÛÇÝ Ñ³Ù³Éë³ñ³ÝÇ ì³Ý³ÓáñÇ Ù³ëÝ³×ÛáõÕ, ²å³ñ³ÝÇ Ù³ñ½³é³½Ù³Ï³Ý í³ñÅ³ñ³Ý, ¶³í³éÇ ·ÛáõÕ³ïÝï»ë³Ï³Ý ùáÉ»ç, ì³Ý³ÓáñÇ ³ñí»ëïÇ ùáÉ»ç</t>
  </si>
  <si>
    <t>²í³ñï³Ï³Ý ÷³ëï³ÃÕÃ»ñÇ áõ ¹ÇåÉáÙÝ»ñÇ ÷áË×³Ý³ãÙ³Ý íÏ³Û³Ï³ÝÝ»ñÇ ËáñÑñ¹³ïíáõÃÛ³Ý ïñ³Ù³¹ñáõÙ ÑÇÙÝí»Éáí ºíñáå³Ï³Ý ÏñÃ³Ï³Ý ã³÷áñáßÇãÝ»ñÇ íñ³</t>
  </si>
  <si>
    <t>Ð»ïµáõÑ³Ï³Ý Ù³ëÝ³·Çï³Ï³Ý ÏñÃáõÃÛáõÝ ëï³óáÕ áõë³ÝáÕÝ»ñ</t>
  </si>
  <si>
    <t>àõëÙ³Ý í³ñÓ³í×³ñÇ ÉñÇí ÷áËÑ³ïáõóÙ³Ùµ ëáíáñáÕ áõë³ÝáÕÝ»ñÇ ÃÇí, Ù³ñ¹</t>
  </si>
  <si>
    <t>Ð³Ýñ³ÏñÃ³Ï³Ý ¹åñáóáõÙ áõëáõÙÝ³Ï³Ý ·áñÍÁÝÃ³óÇ ³ñ¹ÛáõÝ³í»ïáõÃÛ³Ý  ³å³ÑáíÙ³Ý ¨ µ³ñÓñ³óÙ³Ý Ýå³ï³Ïáí áõëáõÙÝ³¹Ç¹³ÏïÇÏ å³ñ³·³Ý»ñÇ ³å³ÑáíáõÙ</t>
  </si>
  <si>
    <r>
      <t xml:space="preserve">²ç³ÏóáõÃÛáõÝ </t>
    </r>
    <r>
      <rPr>
        <sz val="10"/>
        <color theme="1"/>
        <rFont val="Calibri"/>
        <family val="2"/>
      </rPr>
      <t>«</t>
    </r>
    <r>
      <rPr>
        <i/>
        <sz val="10"/>
        <color theme="1"/>
        <rFont val="Arial Armenian"/>
        <family val="2"/>
      </rPr>
      <t>Ð³Û ãÇÝ³Ï³Ý µ³ñ»Ï³ÙáõÃÛ³Ý ¹åñáó</t>
    </r>
    <r>
      <rPr>
        <sz val="10"/>
        <color theme="1"/>
        <rFont val="Calibri"/>
        <family val="2"/>
      </rPr>
      <t xml:space="preserve">» </t>
    </r>
    <r>
      <rPr>
        <i/>
        <sz val="10"/>
        <color theme="1"/>
        <rFont val="Arial Armenian"/>
        <family val="2"/>
      </rPr>
      <t>ÑÇÙÝ³¹ñ³ÙÇ ëå³ë³ñÙ³ÝÁ, Ï³é³í³ñÙ³ÝÁ ¨ ß³Ñ³·áñÍÙ³ÝÁ</t>
    </r>
  </si>
  <si>
    <t>úÉÇÙåÇ³¹³Ý»ñÇ Ù³ëÝ³ÏÇó ¨ Ñ³ÕÃáÕ Ñ³Ýñ³ÏñÃ³Ï³Ý ¹åñáóÝ»ñÇ ³ß³Ï»ñïÝ»ñÇÝ ³Ýí³Ý³Ï³Ý ÏñÃ³Ãáß³ÏÇ ïñ³Ù³¹ñáõÙ</t>
  </si>
  <si>
    <t>úÉÇÙåÇ³¹³Ý»ñÇ Ù³ëÝ³ÏÇó »ñ»Ë³Ý»ñ</t>
  </si>
  <si>
    <t>¸åñáó³Ï³ÝÝ»ñÇ ³Ù³é³ÛÇÝ Ñ³Ý·ëïÇ Ï³½Ù³Ï»ñåáõÙ ¨ ïñ³Ýëåáñï³ÛÇÝ Í³Ëë»ñÇ ÷áËÑ³ïáõóáõÙ</t>
  </si>
  <si>
    <t>¼áÑí³Í, Ñ³ßÙ³Ý¹³Ù ¹³ñÓ³Í ½ÇÝÍ³é³ÛáÕÝ»ñÇ ¨ ³ßË³ñÑ³½áñ³ÛÇÝÝ»ñÇ, ÍÝáÕ³½áõñÏ ¨ ë³Ï³í ³å³Ñáíí³Í µ³½Ù³½³í³Ï ÁÝï³ÝÇùÝ»ñÇ 7-13 ï³ñ»Ï³Ý »ñ»Ë³Ý»ñÇ ³Ù³é³ÛÇÝ Ñ³Ý·ëïÇ Ï³½Ù³Ï»ñåáõÙ ¨ ïñ³Ýëåáñï³ÛÇÝ Í³Ëë»ñÇ ÷áËÑ³ïáõóáõÙ</t>
  </si>
  <si>
    <t>îñ³Ýëåáñï³ÛÇÝ ÷áËÑ³ïáõóáõÙ ëï³óáÕ »ñ»Ë³Ý»ñÇ ÃÇíÁ, Ù³ñ¹</t>
  </si>
  <si>
    <t>Üå³ëï»É ÐÐ µáÉáñ Ù³ñ½»ñÇ ¨ ºñ¨³ÝÇ ³í³· ¹åñáóÝ»ñÇ ³ß³Ï»ñïÝ»ñÇ, áõë³ÝáÕÝ»ñÇ ¨ ½ÇÝíáñÝ»ñÇ Ñ³Ûñ»ÝÇùÇ ¨ ³ßË³ñÑÇ Ù³ëÇÝ ·Çï»ÉÇùÝ»ñÇ Ñ³ñëï³óÙ³ÝÁ, í»ñÉáõÍ³Ï³Ý ÙïùÇ, Ñé»ïáñ³Ï³Ý ³ñí»ëïÇ, µ³Ý³í»×Ç ¨ Ùñó³Ïó³ÛÇÝ ÏáõÉïáõñ³ÛÇ ½³ñ·³óÙ³ÝÁ</t>
  </si>
  <si>
    <t>ÎñÃáõÃÛ³Ý ¨ ·ÇïáõÃÛ³Ý  Ý³Ë³ñ³ñáõÃÛ³Ý µ³ñÓñ³·áõÛÝ áñ³Ï³íáñÙ³Ý ÏáÙÇï»</t>
  </si>
  <si>
    <t>Üå³ï³ÏÁ</t>
  </si>
  <si>
    <t>Ìñ³·ñÇ ¹³ëÇãÁ ¨ ³Ýí³ÝáõÙÁ</t>
  </si>
  <si>
    <t>Ìñ³·ññÇ í»ñçÝ³Ï³Ý ³ñ¹ÛáõÝùÝ»ñÁ</t>
  </si>
  <si>
    <t xml:space="preserve">Î³åÁ ÐÐ Ï³é³í³ñáõÃÛ³Ý Íñ³·ñáí ë³ÑÙ³Ýí³Í ù³Õ³ù³Ï³ÝáõÃÛ³Ý ÃÇñ³ËÝ»ñÇ Ñ»ï
</t>
  </si>
  <si>
    <t>â³÷áñáßÇãÁ</t>
  </si>
  <si>
    <t>ºÉ³Ï»ïÁ</t>
  </si>
  <si>
    <t>ÂÇñ³ËÁ</t>
  </si>
  <si>
    <t>òáõó³ÝÇßÁ</t>
  </si>
  <si>
    <t>Ä³ÙÏ»ïÁ</t>
  </si>
  <si>
    <t>2017-2018 áõë. ï³ñÇ</t>
  </si>
  <si>
    <t>Ü³ËÝ³Ï³Ý ¨ ÙÇçÇÝ Ù³ëÝ³·Çï³Ï³Ý ÏñÃáõÃÛ³Ý Ñ³Ù³Ï³ñ·áõÙ ïíÛ³É ï³ñáõÙ ÁÝ¹áõÝí³Í ëáíáñáÕÝ»ñÇ ÃÇíÁ՝ ÑÇÙÝ³Ï³Ý  ¨ ÙÇçÝ³Ï³ñ· ¹åñáóÝ»ñÇ ßñç³Ý³í³ñïÝ»ñÇ ÃíáõÙ, ïáÏáë</t>
  </si>
  <si>
    <t xml:space="preserve">àõëáõÙÝ³é³Í Ù³ëÝ³·ÇïáõÃÛ³Ý ·Íáí áõëáõÙÝ³éáõÃÛ³Ý ³í³ñïÇó Ñ»ïá 6 ³Ùëí³ ÁÝÃ³óùáõÙ ½µ³Õí³ÍáõÃÛáõÝ áõÝ»óáÕ ßñç³Ý³í³ñïÝ»ñÇ ÃÇí (Ý»ñ³éí³Í ã»Ý µáõÑ ï»Õ³÷áËí³Í/ÁÝ¹áõÝí³Í, µ³Ý³Ï ½áñ³Ïáãí³Í, ³ñï»ñÏÇñ Ù»ÏÝ³Í, áã Çñ»Ýó Ù³ëÝ³·ÇïáõÃÛ³Ùµ ³ßË³ïáÕ ßñç³Ý³í³ñïÝ»ñÁ), ïáÏáë </t>
  </si>
  <si>
    <t xml:space="preserve">Ü³ËÝ³Ï³Ý ¨ ÙÇçÇÝ Ù³ëÝ³·Çï³Ï³Ý áõëáõÙÝ³Ï³Ý Ñ³ëï³ïáõÃÛáõÝÝ»ñÇ áõëáõÙÝ³éáõÃÛáõÝÁ µáõÑ»ñáõÙ ß³ñáõÝ³Ï³Í ßñç³Ý³í³ñïÝ»ñÇ  ÃÇíÁ, ïáÏáë </t>
  </si>
  <si>
    <t>²å³Ñáí»É Ù³ïã»ÉÇ« áñ³ÏÛ³É ¨ ÙñóáõÝ³Ï µ³ñÓñ³·áõÛÝ ¨ Ñ»ïµáõÑ³Ï³Ý Ù³ëÝ³·Çï³Ï³Ý
ÏñÃáõÃÛáõÝ</t>
  </si>
  <si>
    <t>àõëÙ³Ý í³ñÓ³í×³ñÇ ÉñÇí ÷áËÑ³ïáõóÙ³Ùµ ëáíáñáÕ áõë³ÝáÕÝ»ñÇ ï»ë³Ï³ñ³ñ ÏßÇéÁ µ³ñÓñ³·áõÛÝ ÏñÃáõÃÛáõÝ ëï³óáÕÝ»ñÇ Ù»ç, ïáÏáë</t>
  </si>
  <si>
    <t>2018Ã.</t>
  </si>
  <si>
    <t>Êáó»ÉÇ ËÙµ»ñÇ, ÇÝãå»ë Ý³¨ ëáóÇ³É³å»ë ³Ý³å³ÑáíáõÃÛ³Ý ë³ÑÙ³Ý³ÛÇÝ ÙÇ³íáñÇó µ³ñÓñ ÙÇ³íáñ áõÝ»óáÕ, ³Û¹ ÃíáõÙ ë³ÑÙ³Ý³Ù»ñÓ Ñ³Ù³ÛÝùÝ»ñÇ ó³ÝÏáí ë³ÑÙ³Ýí³Í, ÁÝï³ÝÇùÝ»ñÇ áõë³ÝáÕÝ»ñÇ ï»ë³Ï³ñ³ñ  ÏßÇéÁ ÁÝ¹Ñ³Ýáõñ áõë³ÝáÕÝ»ñÇ Ãí³ù³Ý³ÏÇ Ù»ç, ïáÏáë</t>
  </si>
  <si>
    <t>ä³ñï³¹Çñ ÏñÃáõÃÛ³Ý ³é³çÇÝ Ù³Ï³ñ¹³ÏáõÙ ÁÝ¹·ñÏí³ÍáõÃÛáõÝÁ, ïáÏáë</t>
  </si>
  <si>
    <t>2021Ã.</t>
  </si>
  <si>
    <t>ä³ñï³¹Çñ ÏñÃáõÃÛ³Ý »ñÏñáñ¹ Ù³Ï³ñ¹³ÏáõÙ ÁÝ¹·ñÏí³ÍáõÃÛáõÝÁ, ïáÏáë</t>
  </si>
  <si>
    <t>12-³ÙÛ³ å³ñï³¹Çñ ÏñÃáõÃÛ³Ý Ñ³Ù³Ï³ñ·áõÙ ÁÝ¹·ñÏí³ÍáõÃÛáõÝÁ, ïáÏáë</t>
  </si>
  <si>
    <t xml:space="preserve">Üå³ëï»É Ñ³Ýñ³ÏñÃ³Ï³Ý áõëáõóÙ³Ý Ñ³Ù³Ï³ñ·áõÙ ÁÝ·ñÏí³Í »ñ»Ë³Ý»ñÇ Ñá·¨áñ ¨ ·»Õ³·Çï³Ï³Ý ½³ñ·³óÙ³ÝÁ, µÝ³å³Ñå³Ý³Ï³Ý ¨ ÏÇñ³é³Ï³Ý ·Çï»ÉÇùÝ»ñÇ Ó»éùµ»ñÙ³ÝÁ: 
</t>
  </si>
  <si>
    <t>²ñï³¹åñáó³Ï³Ý ¹³ëïÇ³ñ³ÏáõÃÛ³Ý Íñ³·ñ»ñáõÙ  6-18 ï³ñ»Ï³Ý »ñ»Ë³Ý»ñÇ  ÁÝ¹·ñÏí³ÍáõÃÛáõÝÁ, ïáÏáë</t>
  </si>
  <si>
    <t>²ñï³¹åñáó³Ï³Ý ¹³ëïÇ³ñ³ÏáõÃÛ³Ý Íñ³·ñ»ñáõÙ ·ÛáõÕ³Ï³Ý µÝ³Ï³í³Ûñ»ñÇ  6-18 ï³ñ»Ï³Ý »ñ»Ë³Ý»ñÇ  ï»ë³Ï³ñ³ñ ÏßÇéÁ, ïáÏáë</t>
  </si>
  <si>
    <t xml:space="preserve"> ²ß³Ï»ñïÝ»ñÇÝ Ï³ÛáõÝ ¹åñáó³Ï³Ý ëÝÝ¹áí ³å³ÑáíáÕ ¹åñáóÝ»ñÇ ï»ë³Ï³ñ³ñ ÏßÇéÁ, ïáÏáë</t>
  </si>
  <si>
    <t>ÐÐ ²Ä 14.02.2019Ã. ²Äà-002-Ü  áñáßÙ³Ùµ Ñ³ëï³ïí³Í ÐÐ Ï³é³í³ñáõÃÛ³Ý Íñ³·ñÇ 4.4 µ³ÅÝÇ Ñ³Ýñ³ÏñÃáõÃÛ³Ý áÉáñïÇ 4-ñ¹ Ï»ï</t>
  </si>
  <si>
    <t>ÐÐ ²Ä 14.02.2019Ã. ²Äà-002-Ü  áñáßÙ³Ùµ Ñ³ëï³ïí³Í ÐÐ Ï³é³í³ñáõÃÛ³Ý Íñ³·ñÇ 4.4 µ³ÅÝÇ 2-ñ¹ å³ñµ»ñáõÃÛáõÝ</t>
  </si>
  <si>
    <t>ÐÐ ²Ä 14.02.2019Ã. ²Äà-002-Ü  áñáßÙ³Ùµ Ñ³ëï³ïí³Í ÐÐ Ï³é³í³ñáõÃÛ³Ý Íñ³·ñÇ 4.4 µ³ÅÝÇ 3-ñ¹ å³ñµ»ñáõÃÛáõÝ</t>
  </si>
  <si>
    <t>ÀÝÃ³óÇÏ ³ßË³ï³ÝùÝ»ñÇ« µ³ñ»÷áËáõÙÝ»ñÇ ¨ Ýáñ Ý³Ë³Ó»éÝáõÃÛáõÝÝ»ñÇ ÙÇçáóáí ýáñÙ³É ¨
áã-ýáñÙ³É ÏñÃáõÃÛ³Ý áÉáñïáõÙ Çñ³Ï³Ý³óíáÕ ÙÇçáó³éáõÙÝ»ñÇ« Ù³ïáõóíáÕ Í³é³ÛáõÃÛáõÝÝ»ñÇ
µáí³Ý¹³ÏáõÃÛ³Ý ¨ Ï³½Ù³Ï»ñåÙ³Ý áñ³ÏÇ ß³ñáõÝ³Ï³Ï³Ý µ³ñ»É³íáõÙ</t>
  </si>
  <si>
    <t xml:space="preserve">ØÇç³½·³ÛÇÝ Ñ³Ù³Ãí»ñáõÙ  ÏñÃáõÃÛ³Ý óáõó³ÝÇßÝ»ñÇ ³é³çÁÝÃ³ó. ÏñÃáõÃÛ³Ý  Ñ³Ù³Ï³ñ·Ç áñ³ÏÇ ·Ý³Ñ³ï³Ï³ÝÁ (Ð³ÙÁÝ¹Ñ³Ýáõñ ïÝï»ë³Ï³Ý ýáñáõÙ, 1-7 µ³É³ÛÇÝ Ñ³Ù³Ï³ñ·) </t>
  </si>
  <si>
    <t xml:space="preserve"> ØÇç³½·³ÛÇÝ Ñ³Ù³Ãí»ñáõÙ  ÏñÃáõÃÛ³Ý óáõó³ÝÇßÝ»ñÇ ³é³çÁÝÃ³ó. ï³ññ³Ï³Ý ÏñÃáõÃÛ³Ý áñ³ÏÇ ·Ý³Ñ³ï³Ï³ÝÁ (Ð³ÙÁÝ¹Ñ³Ýáõñ ïÝï»ë³Ï³Ý ýáñáõÙ, 1-7 µ³É³ÛÇÝ Ñ³Ù³Ï³ñ·) </t>
  </si>
  <si>
    <t xml:space="preserve">ä»ï³Ï³Ý ÙÇ³ëÝ³Ï³Ý ùÝÝáõÃÛáõÝÝ»ñÇ ³ñ¹ÛáõÝùÝ»ñÇ ³é³çÁÝÃ³ó. ÙÇ³ëÝ³Ï³Ý ùÝÝáõÃÛáõÝÝ»ñÇ ÙÇçÇÝ³óí³Í ·Ý³Ñ³ï³Ï³Ý 1-20 µ³É³ÛÇÝ Ñ³Ù³Ï³ñ·áõÙ (Ð³Ûáó É»½áõ ¨ Ð³Û ·ñ³Ï³ÝáõÃÛáõÝ, Ø³Ã»Ù³ïÇÏ³) </t>
  </si>
  <si>
    <t xml:space="preserve"> 1193. Ð³ÙÁÝ¹Ñ³Ýáõñ Ý»ñ³é³Ï³Ý ÏñÃáõÃÛ³Ý Ñ³Ù³Ï³ñ·Ç Ý»ñ¹ñáõÙ </t>
  </si>
  <si>
    <t xml:space="preserve"> Ð³Ýñ³ÏñÃ³Ï³Ý ¹åñáó Ñ³×³ËáÕ ÏñÃáõÃÛ³Ý ³é³ÝÓÝ³Ñ³ïáõÏ Ï³ñÇù áõÝ»óáÕ »ñ»Ë³Ý»ñÇ ï»ë³Ï³ñ³ñ ÏßÇéÁ ÏñÃáõÃÛ³Ý ³é³ÝÓÝ³Ñ³ïáõÏ Ï³ñÇù áõÝ»óáÕ »ñ»Ë³Ý»ñÇ ÁÝ¹Ñ³Ýáõñ Ãí³ù³Ý³ÏÇ Ù»ç, ïáÏáë </t>
  </si>
  <si>
    <t>Ü»ñ³é³Ï³Ý ÏñÃáõÃÛ³Ý Ñ³Ù³Ï³ñ·Ç Ñ½áñ³óáõÙ µáÉáñ »ñ»Ë³Ý»ñÇÝ áñ³ÏÛ³É áõëáõóáõÙ ³å³Ñáí»Éáõ Ýå³ï³Ïáí;</t>
  </si>
  <si>
    <t>Ìñ³·ñáõÙ ÁÝ¹·ñÏí³Í Ù³ÝÏ³í³ñÅ³Ñá·»µ³Ý³Ï³Ý ³ç³ÏóáõÃÛ³Ý Ï»ÝïñáÝÝ»ñÇ ÃÇíÁ, Ñ³ï</t>
  </si>
  <si>
    <t>ØÇçáó³éáõÙÁ Ý³Ë³ï»ëáõÙ ¿ áõëáõóÇãÝ»ñÇ ¨ Ýñ³Ýó û·Ý³Ï³ÝÝ»ñÇ í»ñ³å³ïñ³ëïáõÙ ¨ Ù»ÝÃáñáõÃÛ³Ý Íñ³·ñÇ Çñ³Ï³Ý³óáõÙ</t>
  </si>
  <si>
    <r>
      <t>ՀՀ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ԱԺ</t>
    </r>
    <r>
      <rPr>
        <sz val="10"/>
        <color rgb="FF000000"/>
        <rFont val="Arial Armenian"/>
        <family val="2"/>
      </rPr>
      <t xml:space="preserve"> 14.02.2019</t>
    </r>
    <r>
      <rPr>
        <sz val="10"/>
        <color rgb="FF000000"/>
        <rFont val="Arial"/>
        <family val="2"/>
      </rPr>
      <t>թ</t>
    </r>
    <r>
      <rPr>
        <sz val="10"/>
        <color rgb="FF000000"/>
        <rFont val="Arial Armenian"/>
        <family val="2"/>
      </rPr>
      <t xml:space="preserve">. </t>
    </r>
    <r>
      <rPr>
        <sz val="10"/>
        <color rgb="FF000000"/>
        <rFont val="Arial"/>
        <family val="2"/>
      </rPr>
      <t>ԱԺՈ</t>
    </r>
    <r>
      <rPr>
        <sz val="10"/>
        <color rgb="FF000000"/>
        <rFont val="Arial Armenian"/>
        <family val="2"/>
      </rPr>
      <t>-002-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Armenian"/>
        <family val="2"/>
      </rPr>
      <t xml:space="preserve">  </t>
    </r>
    <r>
      <rPr>
        <sz val="10"/>
        <color rgb="FF000000"/>
        <rFont val="Arial"/>
        <family val="2"/>
      </rPr>
      <t>որոշմամբ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հաստատված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ՀՀ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կառավարության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ծրագրի</t>
    </r>
    <r>
      <rPr>
        <sz val="10"/>
        <color rgb="FF000000"/>
        <rFont val="Arial Armenian"/>
        <family val="2"/>
      </rPr>
      <t xml:space="preserve"> «4.4 </t>
    </r>
    <r>
      <rPr>
        <sz val="10"/>
        <color rgb="FF000000"/>
        <rFont val="Arial"/>
        <family val="2"/>
      </rPr>
      <t>ԿՐԹՈՒԹՅՈՒՆԸ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ԵՎ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ԳԻՏՈՒԹՅՈՒՆԸ</t>
    </r>
    <r>
      <rPr>
        <sz val="10"/>
        <color rgb="FF000000"/>
        <rFont val="Arial Armenian"/>
        <family val="2"/>
      </rPr>
      <t xml:space="preserve">» </t>
    </r>
    <r>
      <rPr>
        <sz val="10"/>
        <color rgb="FF000000"/>
        <rFont val="Arial"/>
        <family val="2"/>
      </rPr>
      <t>բաժին</t>
    </r>
    <r>
      <rPr>
        <sz val="10"/>
        <color rgb="FF000000"/>
        <rFont val="Arial Armenian"/>
        <family val="2"/>
      </rPr>
      <t xml:space="preserve"> </t>
    </r>
  </si>
  <si>
    <r>
      <t>ՀՀ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ԱԺ</t>
    </r>
    <r>
      <rPr>
        <sz val="10"/>
        <color rgb="FF000000"/>
        <rFont val="Arial Armenian"/>
        <family val="2"/>
      </rPr>
      <t xml:space="preserve"> 14.02.2019</t>
    </r>
    <r>
      <rPr>
        <sz val="10"/>
        <color rgb="FF000000"/>
        <rFont val="Arial"/>
        <family val="2"/>
      </rPr>
      <t>թ</t>
    </r>
    <r>
      <rPr>
        <sz val="10"/>
        <color rgb="FF000000"/>
        <rFont val="Arial Armenian"/>
        <family val="2"/>
      </rPr>
      <t xml:space="preserve">. </t>
    </r>
    <r>
      <rPr>
        <sz val="10"/>
        <color rgb="FF000000"/>
        <rFont val="Arial"/>
        <family val="2"/>
      </rPr>
      <t>ԱԺՈ</t>
    </r>
    <r>
      <rPr>
        <sz val="10"/>
        <color rgb="FF000000"/>
        <rFont val="Arial Armenian"/>
        <family val="2"/>
      </rPr>
      <t>-002-</t>
    </r>
    <r>
      <rPr>
        <sz val="10"/>
        <color rgb="FF000000"/>
        <rFont val="Arial"/>
        <family val="2"/>
      </rPr>
      <t>Ն</t>
    </r>
    <r>
      <rPr>
        <sz val="10"/>
        <color rgb="FF000000"/>
        <rFont val="Arial Armenian"/>
        <family val="2"/>
      </rPr>
      <t xml:space="preserve">  </t>
    </r>
    <r>
      <rPr>
        <sz val="10"/>
        <color rgb="FF000000"/>
        <rFont val="Arial"/>
        <family val="2"/>
      </rPr>
      <t>որոշմամբ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հաստատված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ՀՀ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կառավարության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ծրագրի</t>
    </r>
    <r>
      <rPr>
        <sz val="10"/>
        <color rgb="FF000000"/>
        <rFont val="Arial Armenian"/>
        <family val="2"/>
      </rPr>
      <t xml:space="preserve"> «4.4 </t>
    </r>
    <r>
      <rPr>
        <sz val="10"/>
        <color rgb="FF000000"/>
        <rFont val="Arial"/>
        <family val="2"/>
      </rPr>
      <t>ԿՐԹՈՒԹՅՈՒՆԸ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ԵՎ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ԳԻՏՈՒԹՅՈՒՆԸ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Arial"/>
        <family val="2"/>
      </rPr>
      <t>բաժին</t>
    </r>
    <r>
      <rPr>
        <sz val="10"/>
        <color rgb="FF000000"/>
        <rFont val="Arial Armenian"/>
        <family val="2"/>
      </rPr>
      <t xml:space="preserve"> </t>
    </r>
  </si>
  <si>
    <t>ÎñÃáõÃÛ³Ý,  ·ÇïáõÃÛ³Ý, Ùß³ÏáõÛÃÇ ¨ ëåáñïÇ µÝ³·³í³éÇ å»ï³Ï³Ý ù³Õ³ù³Ï³ÝáõÃÛ³Ý Ùß³ÏÙ³Ý, Íñ³·ñ»ñÇ Ñ³Ù³Ï³ñ·áõÙ ¨ ÙáÝÇïáñÇÝ·</t>
  </si>
  <si>
    <t>ÐÐ ÏñÃáõÃÛ³Ý, ·ÇïáõÃÛ³Ý, Ùß³ÏáõÛÃÇ ¨ ëåáñïÇ Ý³Ë³ñ³ñáõÃÛáõÝ</t>
  </si>
  <si>
    <t>ØñóáõÛÃÇ ³ñ¹ÛáõÝùáõÙ ÁÝïñí³Í Ï³½Ù³Ï»ñåáõÃÛáõÝ</t>
  </si>
  <si>
    <t>ÐÐ ï³ñ³Íù³ÛÇÝ Ï³é³í³ñÙ³Ý ¨ »ÝÃ³Ï³éáõóí³ÍùÝ»ñÇ Ý³Ë³ñ³ñáõÃÛáõÝ</t>
  </si>
  <si>
    <t>ÐÐ ÏñÃáõÃÛ³Ý,  ·ÇïáõÃÛ³Ý, Ùß³ÏáõÛÃÇ ¨ ëåáñïÇ Ý³Ë³ñ³ñáõÃÛ³Ý, ÐÐ Ù³ñ½å»ï³ñ³ÝÝ»ñÇ, ºñ¨³ÝÇ ù³Õ³ù³å»ï³ñ³ÝÇ »ÝÃ³Ï³ÛáõÃÛ³Ý áõëáõÙÝ³Ï³Ý Ñ³ëï³ïáõÃÛáõÝÝ»ñ</t>
  </si>
  <si>
    <t>ÐÐ Î¶ØêÜ »ÝÃ³Ï³ÛáõÃÛ³Ý Ñ³Ýñ³ÏñÃ³Ï³Ý ¹åñáóÝ»ñ</t>
  </si>
  <si>
    <t>ÐÐ Î¶ØêÜ »ÝÃ³Ï³ÛáõÃÛ³Ý Ñ³Ýñ³ÏñÃ³Ï³Ý áõëáõÙÝ³Ï³Ý Ñ³ëï³ïáõÃÛáõÝÝ»ñ</t>
  </si>
  <si>
    <t>ÐÐ ÏñÃáõÃÛ³Ý, ·ÇïáõÃÛ³Ý, Ùß³ÏáõÛÃÇ ¨ ëåáñïÇ  Ý³Ë³ñ³ñáõÃÛ³Ý, ÐÐ Ù³ñ½å»ï³ñ³ÝÝ»ñÇ, ºñ¨³ÝÇ ù³Õ³ù³å»ï³ñ³ÝÇ »ÝÃ³Ï³ÛáõÃÛ³Ý áõëáõÙÝ³Ï³Ý Ñ³ëï³ïáõÃÛáõÝÝ»ñ</t>
  </si>
  <si>
    <t>ÐÐ Î¶ØêÜ  »ÝÃ³Ï³ÛáõÃÛ³Ý Ñ³Ýñ³ÏñÃ³Ï³Ý áõëáõÙÝ³Ï³Ý Ñ³ëï³ïáõÃÛáõÝÝ»ñ</t>
  </si>
  <si>
    <t>ÐÐ ï³ñ³Íù³ÛÇÝ Ï³é³í³ñÙ³Ý ¨ »ÝÃ³Ï³éáõóí³ÍùÝ»ñÇ  Ý³Ë³ñ³ñáõÃÛáõÝ</t>
  </si>
  <si>
    <t>ÐÐ ÏñÃáõÃÛ³Ý, ·ÇïáõÃÛ³Ý, Ùß³ÏáõÛÃÇ ¨ ëåáñïÇ Ý³Ë³ñ³ñáõÃÛ³Ý, ÐÐ Ù³ñ½å»ï³ñ³ÝÝ»ñÇ, ºñ¨³ÝÇ ù³Õ³ù³å»ï³ñ³ÝÇ »ÝÃ³Ï³ÛáõÃÛ³Ý Ñ³ïáõÏ áõëáõÙÝ³Ï³Ý Ñ³ëï³ïáõÃÛáõÝÝ»ñ</t>
  </si>
  <si>
    <t>ÐÐ Î¶ØêÜ »ÝÃ³Ï³ÛáõÃÛ³Ý Ñ³ïáõÏ ÏñÃáõÃÛáõÝ Çñ³Ï³Ý³óÝáÕ áõëáõÙÝ³Ï³Ý Ñ³ëï³ïáõÃÛáõÝÝ»ñ</t>
  </si>
  <si>
    <t>ÐÐ ÏñÃáõÃÛ³Ý, ·ÇïáõÃÛ³ÝÙ Ùß³ÏáõÛÃÇ ¨ ëåáñïÇ  Ý³Ë³ñ³ñáõÃÛ³Ý, ÐÐ Ù³ñ½å»ï³ñ³ÝÝ»ñÇ, ºñ¨³ÝÇ ù³Õ³ù³å»ï³ñ³ÝÇ »ÝÃ³Ï³ÛáõÃÛ³Ý Ñ³ïáõÏ áõëáõÙÝ³Ï³Ý Ñ³ëï³ïáõÃÛáõÝÝ»ñ</t>
  </si>
  <si>
    <t>ÐÐ ÏñÃáõÃÛ³Ý, ·ÇïáõÃÛ³Ý, Ùß³ÏáõÛÃÇ ¨ ëåáñïÇ  Ý³Ë³ñ³ñáõÃÛ³Ý, ºñ¨³ÝÇ ù³Õ³ù³å»ï³ñ³ÝÇ »ÝÃ³Ï³ÛáõÃÛ³Ý Ñ³ïáõÏ áõëáõÙÝ³Ï³Ý Ñ³ëï³ïáõÃÛáõÝÝ»ñ</t>
  </si>
  <si>
    <t>ÐÐ ÏñÃáõÃÛ³Ý, ·ÇïáõÃÛ³Ý, Ùß³ÏáõÛÃÇ ¨ ëåáñïÇ Ý³Ë³ñ³ñáõÃÛ³Ý, ÐÐ Ù³ñ½å»ï³ñ³ÝÝ»ñÇ, ºñ¨³ÝÇ ù³Õ³ù³å»ï³ñ³ÝÇ »ÝÃ³Ï³ÛáõÃÛ³Ý Ñ³Ýñ³ÏñÃ³Ï³Ý áõëáõÙÝ³Ï³Ý Ñ³ëï³ïáõÃÛáõÝÝ»ñ</t>
  </si>
  <si>
    <t>ÐÐ Î¶ØêÜ »ÝÃ³Ï³ÛáõÃÛ³Ý Ý»ñ³é³Ï³Ý ÏñÃáõÃÛáõÝ Çñ³Ï³Ý³óÝáÕ áõëáõÙÝ³Ï³Ý Ñ³ëï³ïáõÃÛáõÝÝ»ñ</t>
  </si>
  <si>
    <t>ÐÐ ÏñÃáõÃÛ³Ý, ·ÇïáõÃÛ³Ý, Ùß³ÏáõÛÃÇ ¨ ëåáñïÇ Ý³Ë³ñ³ñáõÃÛ³Ý, ÐÐ Ù³ñ½å»ï³ñ³ÝÝ»ñÇ, ºñ¨³ÝÇ ù³Õ³ù³å»ï³ñ³ÝÇ »ÝÃ³Ï³ÛáõÃÛ³Ý Ý»ñ³é³Ï³Ý ÏñÃáõÃÛáõÝ Çñ³Ï³Ý³óÝáÕ áõëáõÙÝ³Ï³Ý Ñ³ëï³ïáõÃÛáõÝÝ»ñ</t>
  </si>
  <si>
    <t>ÐÐ ÏñÃáõÃÛ³Ý, ·ÇïáõÃÛ³ÝÙ Ùß³ÏáõÛÃÇ ¨ ëåáñïÇ  Ý³Ë³ñ³ñáõÃÛ³Ý, ÐÐ Ù³ñ½å»ï³ñ³ÝÝ»ñÇ, ºñ¨³ÝÇ ù³Õ³ù³å»ï³ñ³ÝÇ »ÝÃ³Ï³ÛáõÃÛ³Ý Ý»ñ³é³Ï³Ý ÏñÃáõÃÛáõÝ Çñ³Ï³Ý³óÝáÕ áõëáõÙÝ³Ï³Ý Ñ³ëï³ïáõÃÛáõÝÝ»ñ</t>
  </si>
  <si>
    <t>ÐÐ ÏñÃáõÃÛ³Ý, ·ÇïáõÃÛ³Ý, Ùß³ÏáõÛÃÇ ¨ Ý³Ë³ñ³ñáõÃÛ³Ý »ÝÃ³Ï³ÛáõÃÛ³Ý Ù³ëÝ³·Çï³óí³Í Ñ³Ýñ³ÏñÃ³Ï³Ý ÏñÃáõÃÛáõÝ Çñ³Ï³Ý³óÝáÕ áõëáõÙÝ³Ï³Ý Ñ³ëï³ïáõÃÛáõÝÝ»ñ</t>
  </si>
  <si>
    <t>ÐÐ ÏñÃáõÃÛ³Ý, ·ÇïáõÃÛ³Ý, Ùß³ÏáõÛÃÇ ¨ ëåáñïÇ Ý³Ë³ñ³ñáõÃÛ³Ý »ÝÃ³Ï³ÛáõÃÛ³Ý Ù³ëÝ³·Çï³óí³Í Ñ³Ýñ³ÏñÃ³Ï³Ý ÏñÃáõÃÛáõÝ Çñ³Ï³Ý³óÝáÕ áõëáõÙÝ³Ï³Ý Ñ³ëï³ïáõÃÛáõÝÝ»ñ</t>
  </si>
  <si>
    <t>ÐÐ ÏñÃáõÃÛ³Ý, ·ÇïáõÃÛ³Ý, Ùß³ÏáõÛÃÇ ¨ ëåáñïÇ Ý³Ë³ñ³ñáõÃÛ³Ý, ºñ¨³ÝÇ ù³Õ³ù³å»ï³ñ³ÝÇ, ÐÐ Ù³ñ½å»ï³ñ³ÝÝ»ñÇ »ÝÃ³Ï³ÛáõÃÛ³Ý Ý³Ë³¹åñáó³Ï³Ý ÏñÃáõÃÛáõÝ Çñ³Ï³Ý³óÝáÕ áõëáõÙÝ³Ï³Ý Ñ³ëï³ïáõÃÛáõÝÝ»ñ</t>
  </si>
  <si>
    <r>
      <t xml:space="preserve">Ì³é³ÛáõÃÛáõÝÁ ëï³óáÕ </t>
    </r>
    <r>
      <rPr>
        <b/>
        <i/>
        <u/>
        <sz val="10"/>
        <color theme="1"/>
        <rFont val="Arial Armenian"/>
        <family val="2"/>
      </rPr>
      <t xml:space="preserve">ëáíáñáÕÝ»ñÇ </t>
    </r>
    <r>
      <rPr>
        <i/>
        <sz val="10"/>
        <color theme="1"/>
        <rFont val="Arial Armenian"/>
        <family val="2"/>
      </rPr>
      <t>Ãí³ù³Ý³ÏÁ, Ù³ñ¹</t>
    </r>
  </si>
  <si>
    <t>Ð³Ýñ³å»ï³Ï³Ý ûÉÇÙåÇ³¹³Ý»ñÇ »½ñ³÷³ÏÇã ÷áõÉ»ñÇ Ñ³ÕÃáÕÝ»ñÇ ¨ ÙÇç³½·³ÛÇÝ ûÉÇÙåÇ³¹³Ý»ñÇ »½ñ³÷³ÏÇã ÷áõÉ»ñÇ Ù³ëÝ³ÏÇóÝ»ñÇ ÃÇíÁ</t>
  </si>
  <si>
    <t>ÐÐ ÏñÃáõÃÛ³Ý, ·ÇïáõÃÛ³Ý, Ùß³ÏáõÛÃÇ, ¨ ëåáñïÇ  Ý³Ë³ñ³ñáõÃÛáõÝ, ÐÐ ²ñ³·³ÍáïÝÇ, ¶»Õ³ñùáõÝÇùÇ, Îáï³ÛùÇ, ÞÇñ³ÏÇ, êÛáõÝÇùÇ, ì³Ûáó ÓáñÇ Ù³ñ½å»ï³ñ³ÝÝ»ñ</t>
  </si>
  <si>
    <t>ÐÐ ï³ñ³Íù³ÛÇÝ Ï³é³í³ñÙ³Ý ¨  »ÝÃ³Ï³éáõóí³ÍùÝ»ñÇ Ý³Ë³ñ³ñáõÃÛáõÝ</t>
  </si>
  <si>
    <t>ºñ¨³ÝÇ ù³Õ³ù³å»ï³ñ³Ý ¨ Ù³ñ½å»ï³ñ³ÝÝ»ñ</t>
  </si>
  <si>
    <t>ÐÐ ÏñÃáõÃÛ³Ý, ·ÇïáõÃÛ³Ý, Ùß³ÏáõÛÃÇ ¨ ëåáñïÇ  Ý³Ë³ñ³ñáõÃÛáõÝ</t>
  </si>
  <si>
    <t>ì»ñáÝßÛ³É ·áñÍÁÝÃ³óÝ»ñÁ Çñ³Ï³Ý³óí»Éáõ »Ý ÐÐ Ï³é³í³ñáõÃÛ³Ý 2008 Ãí³Ï³ÝÇÝ ÁÝ¹áõÝí³Í 1486-Ü ¨ 2011 Ãí³Ï³ÝÇÝ ÁÝ¹áõÝí³Í 978 -Ü áñáßáõÙÝ»ñÇÝ Ñ³Ù³å³ï³ëË³Ý, ïáÏáë</t>
  </si>
  <si>
    <t>§ÎñÃ³Ï³Ý ï»ËÝáÉá·Ç³Ý»ñÇ ³½·³ÛÇÝ Ï»ÝïñáÝ¦ äà²Î, ÐÐ ÏñÃáõÃÛ³Ý, ·ÇïáõÃÛ³Ý, Ùß³ÏáõÛÃÇ ¨ ëåáñïÇ Ý³Ë³ñ³ñáõÃÛáõÝ</t>
  </si>
  <si>
    <t>ÎñÃáõÃÛ³Ý, ·ÇïáõÃÛ³Ý, Ùß³ÏáõÛÃÇ,  ëåáñïÇ ¨ »ñÇï³ë³ñ¹áõÃÛ³Ý áÉáñïÝ»ñÇ ³ÛÉ ÙÇçáó³éáõÙÝ»ñ</t>
  </si>
  <si>
    <t>ՀՀ ԿՐԹՈՒԹՅԱՆ, ԳԻՏՈՒԹՅԱՆ, ՄՇԱԿՈՒՅԹԻ ԵՎ ՍՊՈՐՏԻ ՆԱԽԱՐԱՐՈՒԹՅՈՒՆ</t>
  </si>
  <si>
    <t>ì³ñã³Ï³Ý ë³ñù³íáñáõÙÝ»ñÇ Ó»éùµ»ñáõÙ</t>
  </si>
  <si>
    <t>Ð³Ù³Ï³ñ·ã³ÛÇÝ ï»ËÝÇÏ³ÛÇÝ ¨ ·ñ³ë»ÝÛ³Ï³ÛÇÝ ·áõÛùÇ Ó»éùµ»ñáõÙ</t>
  </si>
  <si>
    <t>Ð³Ù³Ï³ñ·ã³ÛÇÝ ï»ËÝÇÏ³ÛÇ ¨ ·ñ³ë»ÝÛ³Ï³ÛÇÝ ·áõÛùÇ Ó»éùµ»ñáõÙ</t>
  </si>
  <si>
    <t>Ø»Í Ýí³×áõÙÝ»ñÇ ëåáñï</t>
  </si>
  <si>
    <t>2021Ã ï³ñÇ</t>
  </si>
  <si>
    <t>2022Ã ï³ñÇ</t>
  </si>
  <si>
    <t>ÐÐ ³é³çÝáõÃÛáõÝÝ»ñÇÝ ¨ ÙÇç³½·³ÛÇÝ ÙÇçáó³éáõÙÝ»ñÇÝ Ù³ëÝ³ÏóáõÃÛ³Ý ³å³ÑáíÙ³Ý Ñ³Ù³ñ Ù³ñ½ÇÏÝ»ñÇ Ý³Ë³å³ïñ³ëïáõÙ ¨ ³é³çÝáõÃÛáõÝÝ»ñÇ ³ÝóÏ³óáõÙ</t>
  </si>
  <si>
    <t>Ø³ñ½³Ó¨»ñÇ ³½·³ÛÇÝ ý»¹»ñ³óÇ³Ý»ñÇ ÏáÕÙÇó Ù³ñ½ÇÏÝ»ñÇ å³ïñ³ëïáõÙ ¨ ï³ñµ»ñ Ù³ñ½³Ó¨»ñÇ ÐÐ ³é³çÝáõÃÛáõÝÝ»ñÇ ¨ ÙÇç³½·³ÛÇÝ Ùñó³ß³ñ»ñÇ ³ÝóÏ³óáõÙ, áõëáõÙÝ³Ù³ñ½³Ï³Ý Ñ³í³ùÝ»ñÇ Ï³½Ù³Ï»ñåáõÙ ¨ ÙÇç³½·³ÛÇÝ ÙÇçáó³éáõÙÝ»ñÇÝ Ù³ëÝ³ÏóáõÃÛáõÝ</t>
  </si>
  <si>
    <t>Ì³é³ÛáõÃÛáõÝÁ Ù³ïáõóáÕ Ï³½Ù³Ï»ñåáõÃÛáõÝÝ»ñÇ ³Ýí³ÝáõÙÁ՝</t>
  </si>
  <si>
    <t>Ø³ëÝ³·Çï³óí³Í Ï³½Ù³Ï»ñåáõÃÛáõÝÝ»ñ</t>
  </si>
  <si>
    <t>ù³Ý³Ï³Ï³Ý</t>
  </si>
  <si>
    <t>ÐÐ ³é³çÝáõÃÛáõÝÝ»ñÇ   ÃÇí, Ñ³ï</t>
  </si>
  <si>
    <t>àõëáõÙÝ³Ù³ñ½³Ï³Ý Ñ³í³ùÝ»ñÇ ÃÇí, Ñ³ï</t>
  </si>
  <si>
    <t>ØÇç³½·³ÛÇÝ ÙÇçáó³éáõÙÝ»ñÇ  ÃÇí, Ñ³ï</t>
  </si>
  <si>
    <t>ÐÐ ³é³çÝáõÃÛáõÝÝ»ñÇ Ù³ëÝ³ÏÇóÝ»ñ  ÃÇí, Ù³ñ¹</t>
  </si>
  <si>
    <t>àõëáõÙÝ³Ù³ñ½³Ï³Ý Ñ³í³ùÝ»ñÇ Ù³ëÝ³ÏÇóÝ»ñÇ ÃÇí, Ù³ñ¹</t>
  </si>
  <si>
    <t>ØÇç³½·³ÛÇÝ ÙÇçáó³éáõÙÝ»ñÇ Ù³ëÝ³ÏÇóÝ»ñÇ ÃÇí, Ù³ñ¹</t>
  </si>
  <si>
    <t xml:space="preserve"> ÐÐ Ñ³í³ù³Ï³Ý ÃÇÙ»ñÇÝ Ù³ñ½³Ñ³·áõëïáí ¨ Ù³ñ½³Ñ³Ý¹»ñÓ³Ýùáí ³å³ÑáíáõÙ</t>
  </si>
  <si>
    <t>ÐÐ Ñ³í³ù³Ï³Ý ÃÇÙ»ñÇÝ ³ÝÑñ³Å»ßï Ù³ñ½³Ñ³·áõëïáí ¨ Ù³ñ½³Ñ³Ý¹»ñÓ³Ýùáí ³å³ÑáíÙ³Ý Í³é³ÛáõÃÛáõÝÝ»ñ</t>
  </si>
  <si>
    <t xml:space="preserve">§¶ÝáõÙÝ»ñÇ Ù³ëÇÝ» ÐÐ ûñ»ÝùÇ¦ Ñ³Ù³Ó³ÛÝ ÁÝïñí³Í Ï³½Ù³Ï»ñåáõÃÛáõÝ
</t>
  </si>
  <si>
    <t>ÐÐ Ñ³í³ù³Ï³ÝÝ»ñÇ ÃÇí, Ñ³ï</t>
  </si>
  <si>
    <t>²¹³åïÇí ëåáñïÇÝ ³éÝãíáÕ Í³é³ÛáõÃÛáõÝÝ»ñ</t>
  </si>
  <si>
    <t>Ð³ßÙ³Ý¹³Ù³ÛÇÝ Ù³ñ½³Ï³Ý Ñ³ë³ñ³Ï³Ï³Ý Ï³½Ù³Ï»ñåáõÃÛáõÝÝ»ñÇ ÏáÕÙÇó ÐÐ ³é³çÝáõÃÛáõÝÝ»ñÇÝ ¨ ÙÇç³½·³ÛÇÝ ÙÇçáó³éáõÙÝ»ñÇÝ Ù³ëÝ³ÏóáõÃÛ³Ý ³å³ÑáíÙ³Ý Ñ³Ù³ñ Ù³ñ½ÇÏÝ»ñÇ Ý³Ë³å³ïñ³ëïáõÙ ¨ ³é³çÝáõÃÛáõÝÝ»ñÇ ³ÝóÏ³óáõÙ</t>
  </si>
  <si>
    <t>ØÇçáó³éáõÙÝ»ñÇ ÃÇí, Ñ³ï</t>
  </si>
  <si>
    <t>Ø³ëÝ³ÏÇóÝ»ñÇ ÃÇí, Ù³ñ¹</t>
  </si>
  <si>
    <t>êåáñï³ÛÇÝ µÅßÏáõÃÛ³Ý ¨ Ñ³Ï³¹áåÇÝ·³ÛÇÝ ÑëÏáÕáõÃÛ³Ý Í³é³ÛáõÃÛáõÝÝ»ñ</t>
  </si>
  <si>
    <t>ÐÐ Ñ³í³ù³Ï³Ý ÃÇÙ»ñի Ù³ñ½ÇÏÝ»ñÇ µÅßÏ³Ï³Ý ÑëÏáÕáõÃÛուÝ, ÑÇí³Ý¹áõÃÛáõÝÝ»ñÇ ¨ íÝ³ëí³ÍùÝ»ñÇ ³ËïáñáßուÙ և µáõÅուÙ, Ñ³Ï³¹áåÇÝ·³ÛÇÝ ÑëÏáÕáõÃÛ³Ý Çñ³Ï³Ý³óուÙ, նրանց ¹»Õáñ³Ûùáí ¨ í»ñ³Ï³Ý·ÝáÕ³Ï³Ý ÙÇçáóÝ»ñáí ³å³ÑáíáõÙ</t>
  </si>
  <si>
    <t>Ø³ëÝ³·Çï³óí³Í Ï³½Ù³Ï»ñåáõÃÛáõÝ</t>
  </si>
  <si>
    <t xml:space="preserve">´ÅßÏ³Ï³Ý ëå³ë³ñÏÙ³Ý Çñ³Ï³Ý³óáõÙ, ß³Ñ³éáõ Ù³ñ½³Ó¨»ñÇ ù³Ý³Ï, Ñ³ï
</t>
  </si>
  <si>
    <t xml:space="preserve">´ÅßÏ³Ï³Ý ëå³ë³ñÏÙ³Ý Çñ³Ï³Ý³óáõÙ, ß³Ñ³éáõ Ù³ñ½ÇÏÝ»ñ ù³Ý³Ï, Ù³ñ¹
</t>
  </si>
  <si>
    <t>²ç³ÏóáõÃÛáõÝ Ñ³ÛÏ³Ï³Ý  ÏáË ÁÙµß³Ù³ñï Ù³ñ½³Ó¨Ç ½³ñ·³óÙ³ÝÁ</t>
  </si>
  <si>
    <t>²ç³ÏóáõÃÛáõÝ Ñ³ÛÏ³Ï³Ý ³½·³ÛÇÝ ÏáË ÁÙµß³Ù³ñï Ù³ñ½³Ó¨Ç ½³ñ·³óÙ³Ý</t>
  </si>
  <si>
    <t xml:space="preserve">Ü³í³Ùá¹»É³ÛÇÝ ëåáñïÇ ½³ñ·³óáõÙ </t>
  </si>
  <si>
    <t>Ø³ëÝ³ÏóáõÃÛáõÝ ÙÇç³½·³ÛÇÝ ÙñóáõÛÃÝ»ñÇÝ</t>
  </si>
  <si>
    <t>Þ³ËÙ³ïÇëïÝ»ñÇ å³ïñ³ëïÙ³Ý Í³é³ÛáõÃÛáõÝÝ»ñ</t>
  </si>
  <si>
    <t>Ð³Û³ëï³ÝÇ ß³ËÙ³ïÇ ³Ï³¹»ÙÇ³ ÑÇÙÝ³¹ñ³ÙÇ սաների ³Ù»ÝûñÛ³ ³Ýí×³ñ áõëáõóáõÙ, ÙÇç³½·³ÛÇÝ ·ñáëÙ³Ûëï»ñÝ»ñÇ ¨ í³ñå»ïÝ»ñÇ å³ïñ³ëïáõÙ, Ýñ³Ýó Ñ³Ù³ñ áõëáõÙÝ³Ù³ñ½³Ï³Ý Ñ³í³ùÝ»ñÇ և Ùñó³ß³ñ»ñÇ Ï³½Ù³Ï»ñåáõÙ</t>
  </si>
  <si>
    <t>²Ï³¹»ÙÇ³ÛáõÙ áõë³ÝáÕ ë³Ý»ñ, Ù³ñ¹</t>
  </si>
  <si>
    <t>ØÇç³½·³ÛÇÝ ·ñáëÙ³Ûëï»ñÝ»ñÇ ¨ í³ñå»ïÝ»ñÇ å³ïñ³ëïáõÙ, Ù³ñ¹</t>
  </si>
  <si>
    <t>ØÇç³½·³ÛÇÝ Ùñó³ß³ñ»ñÇ Ï³½Ù³Ï»ñåáõÙ, Ù³ñ½ÇãÝ»ñÇ í»ñ³å³ïñ³ëïáõÙ, ÃÇí, Ñ³ï</t>
  </si>
  <si>
    <t>ØÇç³½·³ÛÇÝ Ùñó³ß³ñ»ñáõÙ ²Ï³¹»ÙÇ³ÛÇ ë³Ý»ñÇ Ñ³ÕÃ³Ý³ÏÝ»ñÇ ¨ ½µ³Õ»óñ³Í Ùñó³Ý³Ï³ÛÇÝ ï»Õ»ñÇ ÁÝ¹Ñ³Ýáõñ  ÃÇí, Ñ³ï</t>
  </si>
  <si>
    <t>Þ³ËÙ³ïÇ ÙñóáõÛÃÝ»ñÇ å³ïñ³ëïÙ³Ý Í³é³ÛáõÃÛáõÝÝ»ñ</t>
  </si>
  <si>
    <t>Þ³ËÙ³ïÇ ÙñóáõÛÃÝ»ñÇ å³ïñ³ëïÙ³Ý Í³é³ÛáõÃÛáõÝÝ»ñÇ Ù³ïáõóáõÙ</t>
  </si>
  <si>
    <t>§î. ä»ïñáëÛ³ÝÇ ³Ýí³Ý ß³ËÙ³ïÇ ïáõÝ¦ äà²Î</t>
  </si>
  <si>
    <t>2020 Ãí³Ï³ÝÇÝ Èá½³ÝáõÙ Ï³Û³Ý³ÉÇù 3-ñ¹ ÓÙ»é³ÛÇÝ å³ï³Ý»Ï³Ý ûÉÇÙåÇ³Ï³Ý Ë³Õ»ñÇÝ  Ð³Û³ëï³ÝÇ Ù³ñ½³Ï³Ý å³ïíÇñ³ÏáõÃÛ³Ý Ù³ëÝ³ÏóáõÃÛ³Ý ³å³ÑáíáõÙ</t>
  </si>
  <si>
    <t>2020 Ãí³Ï³ÝÇÝ Èá½³ÝáõÙ Ï³Û³Ý³ÉÇù 3-ñ¹ ÓÙ»é³ÛÇÝ å³ï³Ý»Ï³Ý ûÉÇÙåÇ³Ï³Ý Ë³Õ»ñÇÝ  Ð³Û³ëï³ÝÇ Ù³ñ½³Ï³Ý å³ïíÇñ³ÏáõÃÛ³Ý Ù³ëÝ³ÏóáõÃÛáõÝ</t>
  </si>
  <si>
    <t>«Ð²úÎ» Æ²Ø</t>
  </si>
  <si>
    <t>2020 Ãí³Ï³ÝÇ îáÏÇáÛÇ 32-ñ¹ úÉÇÙåÇ³Ï³Ý Ë³Õ»ñÇÝ Ð³Û³ëï³ÝÇ Ù³ñ½³Ï³Ý å³ïíÇñ³ÏáõÃÛ³Ý Ý³Ë³å³ïñ³ëïÙ³Ý ¨ Ù³ëÝ³ÏóáõÃÛ³Ý ³å³ÑáíáõÙ</t>
  </si>
  <si>
    <t>2020 Ãí³Ï³ÝÇ îáÏÇáÛÇ 32-ñ¹ úÉÇÙåÇ³Ï³Ý Ë³Õ»ñÇÝ Ð³Û³ëï³ÝÇ Ù³ñ½³Ï³Ý å³ïíÇñ³ÏáõÃÛ³Ý Ý³Ë³å³ïñ³ëïÙ³Ý ¨ Ù³ëÝ³ÏóáõÃÛáõÝ</t>
  </si>
  <si>
    <t xml:space="preserve"> ºíñáå³ÛÇ »ñÇï³ë³ñ¹áõÃÛ³Ý ûÉÇÙåÇ³Ï³Ý ÷³é³ïáÝÝ»ñÇÝ Ù³ëÝ³ÏóáõÃÛ³Ý ³å³ÑáíáõÙ </t>
  </si>
  <si>
    <t xml:space="preserve"> ºíñáå³ÛÇ »ñÇï³ë³ñ¹áõÃÛ³Ý ûÉÇÙåÇ³Ï³Ý ÷³é³ïáÝÝ»ñÇÝ Ù³ëÝ³ÏóáõÃÛ³áõÝ</t>
  </si>
  <si>
    <t>2020 Ãí³Ï³ÝÇ îáÏÇáÛÇ å³ñ³ÉÇÙåÇÏ Ë³Õ»ñÇÝ Ð³Û³ëï³ÝÇ Ù³ñ½³Ï³Ý å³ïíÇñ³ÏáõÃÛ³Ý Ý³Ë³å³ïñ³ëïÙ³Ý ¨ Ù³ëÝ³ÏóáõÃÛ³Ý ³å³ÑáíáõÙ</t>
  </si>
  <si>
    <t>2022 Ãí³Ï³ÝÇ ÓÙ»é³ÛÇÝ ûÉÇÙåÇ³Ï³Ý Ë³Õ»ñÇÝ  Ð³Û³ëï³ÝÇ Ù³ñ½³Ï³Ý å³ïíÇñ³ÏáõÃÛ³Ý Ù³ëÝ³ÏóáõÃÛ³ÝÝ ³å³ÑáíáõÙ</t>
  </si>
  <si>
    <t>2019 Ãí³Ï³ÝÇÝ ´»É³éáõëáõÙ Ï³Û³Ý³ÉÇù ËáõÉ»ñÇ ÁÙµß³Ù³ñïÇ ºíñáå³ÛÇ ³é³çÝáõÃÛ³ÝÁ  Ð³Û³ëï³ÝÇ Ù³ñ½³Ï³Ý å³ïíÇñ³ÏáõÃÛ³Ý Ù³ëÝ³ÏóáõÃÛ³Ý ³å³ÑáíáõÙ</t>
  </si>
  <si>
    <t>2019 Ãí³Ï³ÝÇÝ ´»É³éáõëáõÙ Ï³Û³Ý³ÉÇù ËáõÉ»ñÇ ÁÙµß³Ù³ñïÇ ºíñáå³ÛÇ ³é³çÝáõÃÛ³ÝÁ  Ð³Û³ëï³ÝÇ Ù³ñ½³Ï³Ý å³ïíÇñ³ÏáõÃÛ³Ý Ù³ëÝ³ÏóáõÃÛáõÝ</t>
  </si>
  <si>
    <t>§ÊáõÉ»ñÇ Ñ³ÛÏ³Ï³Ý ëåáñï³ÛÇÝ ÏáÙÇï» ¦ ÐÎ</t>
  </si>
  <si>
    <t>2022 Ãí³Ï³ÝÇ ÓÙ»é³ÛÇÝ å³ñ³ÉÇÙåÇÏ Ë³Õ»ñÇÝ Ð³Û³ëï³ÝÇ Ù³ñ½³Ï³Ý å³ïíÇñ³ÏáõÃÛ³Ý Ù³ëÝ³ÏóáõÃÛ³Ý ³å³ÑáíáõÙ</t>
  </si>
  <si>
    <t>2022 Ãí³Ï³ÝÇÝ 4-ñ¹ ³Ù³é³ÛÇÝ å³ï³Ý»Ï³Ý ûÉÇÙåÇ³Ï³Ý Ë³Õ»ñÇÝ  Ð³Û³ëï³ÝÇ Ù³ñ½³Ï³Ý å³ïíÇñ³ÏáõÃÛ³Ý Ù³ëÝ³ÏóáõÃÛ³ÝÝ ³å³ÑáíáõÙ</t>
  </si>
  <si>
    <t>üñ³ÝÏáýáÝÇ³ÛÇ Ù³ñ½³Ùß³ÏáõÃ³ÛÇÝ Ë³Õ»ñÇÝ Ð³Û³ëï³ÝÇ Ù³ñ½³Ï³Ý å³ïíÇñ³ÏáõÃÛ³Ý Ù³ëÝ³ÏóáõÃÛ³Ý ³å³ÑáíáõÙ</t>
  </si>
  <si>
    <t>ÊáõÉ»ñÇ ÓÛáõ¹áÛÇ ³ßË³ñÑÇ ³é³çÝáõÃÛáõÝ</t>
  </si>
  <si>
    <t xml:space="preserve">ÊáõÉ»ñÇ ÓÛáõ¹áÛÇ ³ßË³ñÑÇ ³é³çÝáõÃÛ³ÝÁ Ð³Û³ëï³ÝÇ Ù³ñ½³Ï³Ý å³ïíÇñ³ÏáõÃÛ³Ý Ù³ëÝ³ÏóáõÃÛ³ÝÝ ³å³ÑáíáõÙ </t>
  </si>
  <si>
    <t>ÊáõÉ»ñÇ ÁÙµß³Ù³ñïÇ ³ßË³ñÑÇ ³é³çÝáõÃÛáõÝ</t>
  </si>
  <si>
    <t xml:space="preserve">ÊáõÉ»ñÇ ÁÙµß³Ù³ñïÇ ³ßË³ñÑÇ ³é³çÝáõÃÛ³ÝÁ Ð³Û³ëï³ÝÇ Ù³ñ½³Ï³Ý å³ïíÇñ³ÏáõÃÛ³Ý Ù³ëÝ³ÏóáõÃÛ³ÝÝ ³å³ÑáíáõÙ </t>
  </si>
  <si>
    <t xml:space="preserve">Պարա÷³áõ»ñÉÇýïÇÝ·Ç   ³ßË³ñÑÇ ·³í³ÃÇÝ Ð³Û³ëï³ÝÇ Ù³ñ½³Ï³Ý å³ïíÇñ³ÏáõÃÛ³Ý Ù³ëÝ³ÏóáõÃÛ³ÝÝ ³å³ÑáíáõÙ </t>
  </si>
  <si>
    <t>§´³ñÓñ³·áõÛÝ í³ñå»ïáõÃÛ³Ý ¹åñáó¦ äà²Î-Ç ·áñÍáõÝ»áõÃÛ³Ý ³å³ÑáíáõÙ</t>
  </si>
  <si>
    <t xml:space="preserve">ÐÐ Ñ³í³ù³Ï³Ý ÃÇÙ»ñáõÙ ÁÝ¹·ñÏí³Í 18 ï³ñ»Ï³ÝÇó µ³ñÓñ Ñ»é³ÝÏ³ñ³ÛÇÝ Ù³ñ½ÇÏ»ñÇ Ù³ñ½áõÙÝ»ñÇ  ÑÝ³ñ³íáñáõÃÛ³Ý ³å³ÑáíáõÙ </t>
  </si>
  <si>
    <t>Ð³Û³ëï³ÝÇ Ð³Ýñ³å»ïáõÃÛ³Ý Ù³ÝÏ³å³ï³Ý»Ï³Ý Ù³ñ½³¹åñáóÝ»ñÇÝ, Ù³ñ½³Ó¨»ñÇ ³½·³ÛÇÝ ý»¹»ñ³óÇ³Ý»ñÇÝ ¨ ³ÛÉ Ù³ñ½³Ï³Ý Ñ³ë³ñ³Ï³Ï³Ý Ï³½Ù³Ï»ñåáõÃÛáõÝÝ»ñÇÝ ·áõÛùáí ³å³ÑáíáõÙ</t>
  </si>
  <si>
    <t xml:space="preserve">üÇ½ÇÏ³Ï³Ý ÏáõÉïáõñ³ÛÇ ¨ ëåáñïÇ ½³ñ·³óÙ³Ý Ýå³ï³Ïáí Ù³ñ½³Ï³éáõÛóÝ»ñÇÝ, Ù³ñ½³¹åñáóÝ»ñÇÝ, Ù³ñ½³Ï³Ý Ñ³ë³ñ³Ï³Ï³Ý Ï³½Ù³Ï»ñåáõÃÛáõÝÝ»ñÇÝ Ù³ñ½³Ï³Ý ¨ ³ÛÉ ³ÝÑñ³Å»ßï ·áõÛùÇ ïñ³Ù³¹ñáõÙ </t>
  </si>
  <si>
    <t>ØÇç³½·³ÛÇÝ Ù³ñ½³Ï³Ý ÙÇçáó³éáõÙÝ»ñÇ Ñ³ÕÃáÕÝ»ñÇÝ ¨ Ùñó³Ý³Ï³ÏÇñÝ»ñÇÝ ¹ñ³Ù³Ï³Ý Ùñó³Ý³ÏÝ»ñÇ Ñ³ÝÓÝáõÙ</t>
  </si>
  <si>
    <t>Þ³Ñ³éáõÝ»ñÇ ÁÝïñáõÃÛ³Ý ã³÷³ÝÇßÝ»ñÁ՝</t>
  </si>
  <si>
    <t>Ð³Û³ëï³ÝÇ Ð³Ýñ³å»ïáõÃÛ³Ý Ï³é³í³ñáõÃÛ³Ý 2015 Ãí³Ï³ÝÇ ÝáÛ»Ùµ»ñÇ 5-Ç № 1282-Ü áñáßÙ³Ùµ ë³ÑÙ³Ýí³Í Ù³ñ½ÇÏÝ»ñ, ³ÝÓÝ³Ï³Ý Ù³ñ½ÇãÝ»ñ,»ñÏñáñ¹ Ù³ñ½ÇãÝ»ñ, µÅÇßÏÝ»ñ</t>
  </si>
  <si>
    <t>Þ³Ñ³éáõÝ»ñÇ ËÙµ»ñÇ ÃÇí, Ñ³ï</t>
  </si>
  <si>
    <t>ÐÐ Ï³é³í³ñáõÃÛ³Ý 2015 Ã. û·áëïáëÇ 13-Ç N925-Ü áñáßÙ³Ùµ ë³ÑÙ³Ýí³Í ·ÉË³íáñ ¨ ³í³· Ù³ñ½ÇãÝ»ñ, ³ßË³ñÑÇ ã»ÙåÇáÝÝ»ñ</t>
  </si>
  <si>
    <t>¶ÉË³íáñ ¨ ³í³· Ù³ñ½ÇãÝ»ñÇ ÃÇí, Ù³ñ¹</t>
  </si>
  <si>
    <t>²ßË³ñÑÇ ã»ÙåÇáÝÝ»ñÇ ÃÇí, Ù³ñ¹</t>
  </si>
  <si>
    <t>ûÉÇÙåÇ³Ï³Ý Ë³Õ»ñÇ Ùñó³Ý³Ï³ÏÇñÝ»ñÇ ÃÇí, Ù³ñ¹</t>
  </si>
  <si>
    <t>áã ýÇÝ³Ýë³Ï³Ý</t>
  </si>
  <si>
    <t>²ßË³ñÑÇ ã»ÙåÇáÝÝ»ñÇ Ñ³ïÏ³óíáÕ å³ïíáí×³ñÇ ÙÇçÇÝ Ù»ÍáõÃÛáõÝ, Ñ³½³ñ ¹ñ³Ù</t>
  </si>
  <si>
    <t>ûÉÇÙåÇ³Ï³Ý Ë³Õ»ñÇ Ùñó³Ý³Ï³ÏÇñÝ»ñÇ Ñ³ïÏ³óíáÕ å³ïíáí×³ñÇ ÙÇçÇÝ Ù»ÍáõÃÛáõÝ, Ñ³½³ñ ¹ñ³Ù</t>
  </si>
  <si>
    <t xml:space="preserve">úÉÇÙåÇ³Ï³Ý Ë³Õ»ñáõÙ, ³ßË³ñÑÇ ¨ ºíñáå³ÛÇ ³é³çÝáõÃÛáõÝÝ»ñáõÙ µ³ñÓñ ³ñ¹ÛáõÝùÝ»ñÇ Ñ³ë³Í ÐÐ Ñ³í³ù³Ï³Ý ÃÇÙ»ñÇ Ù³ñ½ÇÏÝ»ñÇÝ ¨ Ýñ³Ýó Ù³ñ½ÇãÝ»ñÇÝ ³Ýí³Ý³Ï³Ý Ãáß³ÏÇ Ñ³ïÏ³óáõÙ </t>
  </si>
  <si>
    <t xml:space="preserve">úÉÇÙåÇ³Ï³Ý Ë³Õ»ñáõÙ, ³ßË³ñÑÇ ¨ ºíñáå³ÛÇ ³é³çÝáõÃÛáõÝÝ»ñáõÙ µ³ñÓñ ³ñ¹ÛáõÝùÝ»ñÇ Ñ³ë³Í ÐÐ Ñ³í³ù³Ï³Ý ÃÇÙ»ñÇ Ù³ñ½ÇÏÝ»ñÇÝ ¨ Ýñ³Ýó Ù³ñ½ÇãÝ»ñÇÝ ÐÐ í³ñã³å»ïÇ ³Ýí³Ý³Ï³Ý Ãáß³ÏÇ Ñ³ïÏ³óáõÙ </t>
  </si>
  <si>
    <t>ÐÐ Ü³Ë³·³ÑÇ 2009Ã.14-Ç ÜÎ-1-Ü Ï³ñ·³¹ñáõÃÛáõÝáí ë³ÑÙ³Ýí³Í Ù³ñ½ÇÏÝ»ñ ¨ Ù³ñ½ÇãÝ»ñ</t>
  </si>
  <si>
    <t>²½·³ÛÇÝ Ñ³í³ù³Ï³Ý ÃÇÙ»ñáõÙ ÁÝ·ñÏí³Í Ù³ñ½ÇÏÝ»ñÇÝ ïñíáÕ Ãáß³ÏÝ»ñ (Ù³ñ½ÇÏÝ»ñÇ ÃÇíÁ)</t>
  </si>
  <si>
    <t>²½·³ÛÇÝ Ñ³í³ù³Ï³Ý ÃÇÙ»ñáõÙ ÁÝ·ñÏí³Í Ù³ñ½ã³Ï³Ý ³ÝÓÝ³Ï³½ÙÇÝ ïñíáÕ Ãáß³ÏÝ»ñ (Ù³ñ½ã³Ï³Ý ³ÝÓÝ³Ï³½ÙÇ ÃÇíÁ)</t>
  </si>
  <si>
    <t>Ø³ñ½ÇÏÝ»ñÇ Ãáß³ÏÇ ÙÇçÇÝ Ù»ÍáõÃÛáõÝ, Ñ³½³ñ ¹ñ³Ù</t>
  </si>
  <si>
    <t>Ø³ñ½ÇãÝ»ñÇ Ãáß³ÏÇ ÙÇçÇÝ Ù»ÍáõÃÛáõÝ, Ñ³½³ñ ¹ñ³Ù</t>
  </si>
  <si>
    <t>Ð³Ï³¹áåÇÝ·³ÛÇÝ Ñ³Ù³ßË³ñÑ³ÛÇÝ ·áñÍ³Ï³ÉáõÃÛ³ÝÁ ³Ý¹³Ù³ÏóáõÙ</t>
  </si>
  <si>
    <t>Ð³Ï³¹áåÇÝ·³ÛÇÝ Ñ³Ù³ßË³ñÑ³ÛÇÝ ·áñÍ³Ï³ÉáõÃÛ³ÝÁ (WADA) ³Ý¹³Ù³Ïó»Éáõ ³Ý¹³Ù³í×³ñÇ Ñ³ïÏ³óáõÙ</t>
  </si>
  <si>
    <t>Ð³Ï³¹áåÇÝ·³ÛÇÝ Ñ³Ù³ßË³ñÑ³ÛÇÝ ·áñÍ³Ï³ÉáõÃÛ³ÝÁ (WADA) ³Ý¹³Ù³ÏóáõÙ</t>
  </si>
  <si>
    <t xml:space="preserve">ºíñ³ËáñÑñ¹Ç ëåáñïÇ Ù³ëÇÝ Ñ³Ù³Ó³ÛÝ³·ñÇÝ ³Ý¹³Ù³ÏóáõÙ </t>
  </si>
  <si>
    <t>ºíñ³ËáñÑñ¹Ç ëåáñïÇ Ù³ëÇÝ ÁÝ¹É³ÛÝí³Í Ù³ëÝ³ÏÇ Ñ³Ù³Ó³ÛÝ³·ñÇÝ ³Ý¹³Ù³Ïó»Éáõ ³Ý¹³Ù³í×³ñÇ Ñ³ïÏ³óáõÙ</t>
  </si>
  <si>
    <t>ºíñ³ËáñÑñ¹Ç ëåáñïÇ Ù³ëÇÝ ÁÝ¹É³ÛÝí³Í Ù³ëÝ³ÏÇ Ñ³Ù³Ó³ÛÝ³·ñÇÝ ³Ý¹³Ù³ÏóáõÙ</t>
  </si>
  <si>
    <t>ºñÇï³ë³ñ¹áõÃÛ³Ý Íñ³·Çñ</t>
  </si>
  <si>
    <t>ºñÇï³ë³ñ¹³Ï³Ý å»ï³Ï³Ý ù³Õ³ù³Ï³ÝáõÃÛ³ÝÝ áõÕÕí³Í Íñ³·ñ»ñ ¨ ÙÇçáó³éáõÙÝ»ñ</t>
  </si>
  <si>
    <t>Ð³ë³ñ³Ï³Ï³Ý ÏÛ³ÝùÇÝ »ñÇï³ë³ñ¹Ý»ñÇ ³ÏïÇí Ù³ëÝ³ÏóáõÃÛ³Ý,  »ñÇï³ë³ñ¹áõÃÛ³Ý ßñç³ÝáõÙ ³éáÕç ³åñ»É³Ï»ñåÇ, Ñá·¨áñ-Ùß³ÏáõÃ³ÛÇÝ, Ñ³Ûñ»Ý³ëÇñ³Ï³Ý ¹³ëïÇ³ñ³ÏáõÃÛ³Ý ËÃ³ÝáõÙ, »ñÇï³ë³ñ¹Ý»ñÇ ½µ³Õí³ÍáõÃÛ³Ý ÑÝ³ñ³íáñáõÃÛáõÝÝ»ñÇ Ù»Í³óáõÙ</t>
  </si>
  <si>
    <t>§¶ÝáõÙÝ»ñÇ Ù³ëÇÝ» ÐÐ ûñ»ÝùÇ¦ Ñ³Ù³Ó³ÛÝ ÁÝïñí³Í Ï³½Ù³Ï»ñåáõÃÛáõÝ, ÙñóáõÛÃÇ ³ñÃÛáõÝùáõÙ ÁÝïñí³Í Ï³½Ù³Ï»ñåáõÃÛáõÝ</t>
  </si>
  <si>
    <t>ºñÇï³ë³ñ¹³Ï³Ý Íñ³·ñ»ñÇ ßñç³Ý³ÏÝ»ñáõÙ Ãñ³ýÇùÇÝ·Ç ¹»Ù å³Ûù³ñÇ ÙÇçáó³éáõÙÝ»ñ</t>
  </si>
  <si>
    <t>Ø³ñ¹Ï³Ýó ß³Ñ³·áñÍÙ³Ý (Ãñ³ýÇùÇÝ·Ç) Ï³ÝË³ñ·»ÉÙ³ÝÝ áõÕÕí³Í ù³ñá½ã³Ï³Ý ÙÇçáó³éáõÙÝ»ñ</t>
  </si>
  <si>
    <t>§¶ÝáõÙÝ»ñÇ Ù³ëÇÝ» ÐÐ ûñ»ÝùÇ¦ Ñ³Ù³Ó³ÛÝ ÁÝïñí³Í Ï³½Ù³Ï»ñåáõÃÛáõÝ, Ù³ëÝ³·Çï³óí³Í Ï³½Ù³Ï»ñåáõÃÛáõÝ</t>
  </si>
  <si>
    <t>ÐÐ ï³ñí³ »ñÇï³ë³ñ¹³Ï³Ý Ù³Ûñ³ù³Õ³ù</t>
  </si>
  <si>
    <t>î³ñ³Íù³ÛÇÝ Ñ³Ù³ã³÷ ½³ñ·³óáõÙ, Ù³ñ½»ñáõÙ »ñÇï³ë³ñ¹³Ï³Ý Íñ³·ñ»ñÇ Ùß³ÏÙ³ÝÝ áõ Çñ³Ï³Ý³óÙ³ÝÁ Ýå³ëïáõÙ, »ñÇï³ë³ñ¹³Ï³Ý ù³Õ³ù³Ï³ÝáõÃÛ³Ý áÉáñïáõÙ ù³Õ³ùÝ»ñÇ ÙÇç¨ ·áñÍÁÝÏ»ñ³ÛÇÝ Ñ³ñ³µ»ñáõÃÛáõÝÝ»ñÇ, ÇÝãå»ë Ý³¨ Ù³ñ½»ñáõÙ »ñÇï³ë³ñ¹³Ï³Ý Ï³½Ù³Ï»ñåáõÃÛáõÝÝ»ñÇ ¨ »ÝÃ³Ï³éáõÛóÝ»ñÇ ½³ñ·³óáõÙ</t>
  </si>
  <si>
    <t>§¶ÝáõÙÝ»ñÇ Ù³ëÇÝ» ÐÐ ûñ»ÝùÇ¦ Ñ³Ù³Ó³ÛÝ ÁÝïñí³Í Ï³½Ù³Ï»ñåáõÃÛáõÝ</t>
  </si>
  <si>
    <t>²ç³ÏóáõÃÛáõÝ »ñÇï³ë³ñ¹ ÁÝï³ÝÇùÝ»ñÇÝ</t>
  </si>
  <si>
    <t>§ºñÇï³ë³ñ¹ ÁÝï³ÝÇùÝ»ñÇÝ Ù³ïã»ÉÇ µÝ³Ï³ñ³Ý¦ å»ï³Ï³Ý Ýå³ï³Ï³ÛÇÝ Íñ³·ñÇ Ñ³Ù³ýÇÝ³Ýë³íáñáõÙ</t>
  </si>
  <si>
    <t>ÐÐ Ï³é³í³ñáõÃÛ³Ý 2010 Ãí³Ï³ÝÇ ÑáõÝí³ñÇ 29-Ç  «ºñÇï³ë³ñ¹ ÁÝï³ÝÇùÇÝ՝ Ù³ïã»ÉÇ µÝ³Ï³ñ³Ý» å»ï³Ï³Ý Ýå³ï³Ï³ÛÇÝ Íñ³·ÇñÁ Ñë³ï³ï»Éáõ Ù³ëÇÝ N 98-Ü áñáßÙ³Ùµ ë³ÑÙ³Ýí³Í »ñÇï³ë³ñ¹ ÁÝï³ÝÇùÝ»ñ</t>
  </si>
  <si>
    <t>êáõµëÇ¹³íáñíáÕ ÁÝï³ÝÇùÝ»ñ, í³ñÏ³éáõÝ»ñÇ ÃÇí</t>
  </si>
  <si>
    <t>ºñÇï³ë³ñ¹³Ï³Ý ù³ñïÇ ÙÇçáóáí »ñÇï³ë³ñ¹áõÃÛ³Ý ß³ñÅáõÝáõÃÛáõÝ</t>
  </si>
  <si>
    <t>ºíñáå³ÛÇ ËáñÑñ¹Ç «ºñÇï³ë³ñ¹³Ï³Ý ù³ÕñïÇ ÙÇçáóáí »ñÇï³ë³ñ¹áõÃÛ³Ý ß³ñÅáõÝáõÃÛáõÝ» ÁÝ¹É³ÛÝí³Í Ù³ëÝ³ÏÇ Ñ³Ù³Ó³ÛÝ³·ñÇ ÝÏ³ïÙ³Ùµ Ð³Û³ëï³ÝÇ Ð³Ýñ³å»ïáõÃÛ³Ý ýÇÝ³Ýë³Ï³Ý å³ñï³íáñáõÃÛáõÝÝ»ñÇ Ï³ï³ñáõÙ</t>
  </si>
  <si>
    <t>ºíñ³ËáñÑñ¹Ç երիտասարդության Ù³ëÇÝ ÁÝ¹É³ÛÝí³Í Ù³ëÝ³ÏÇ Ñ³Ù³Ó³ÛÝ³·ñÇÝ ³Ý¹³Ù³ÏóáõÙ (EPAS Youth Card)</t>
  </si>
  <si>
    <t>Ø³ëë³Û³Ï³Ý ëåáñï</t>
  </si>
  <si>
    <t>ÐÐ Ù³ñ½»ñáõÙ ¨ ԱÐ-áõÙ Ñ³Ýñ³å»ï³Ï³Ý Ù³ñ½³Ï³Ý ÷³é³ïáÝÇ ³ÝóÏ³óáõÙ</t>
  </si>
  <si>
    <t xml:space="preserve">§¶ÝáõÙÝ»ñÇ Ù³ëÇÝ» ÐÐ ûñ»ÝùÇ¦ Ñ³Ù³Ó³ÛÝ ÁÝïñí³Í Ï³½Ù³Ï»ñåáõÃÛáõÝ, ÐÐ ÏñÃáõÃÛ³Ý, ·ÇïáõÃÛ³Ý, Ùß³ÏáõÛÃÇ ¨ ëåáñïÇ Ý³Ë³ñ³ñáõÃÛáõÝ
</t>
  </si>
  <si>
    <t>Ø³ñ½³Ï³Ý ÷³é³ïáÝÇ Ù³ëÝ³ÏÇóÝ»ñÇ ÃÇí, Ñ³ï</t>
  </si>
  <si>
    <t>Øñó³Ïó³ÛÇÝ í³ñÅáõÃÛáõÝÝ»ñÇ ÃÇí, Ñ³ï</t>
  </si>
  <si>
    <t>§È³í³·áõÛÝ Ù³ñ½³Ï³Ý ÁÝï³ÝÇù¦ ÙñóáõÛÃÇ Ï³½Ù³Ï»ñåáõÙ ¨ ³ÝóÏ³óáõÙ</t>
  </si>
  <si>
    <t>ØñóáõÛÃÇ Ù³ëÝ³ÏÇó ÁÝï³ÝÇùÝ»ñÇ ÃÇí, Ñ³ï</t>
  </si>
  <si>
    <t>Ü³Ë³½áñ³Ïáã³ÛÇÝ ¨ ½áñ³Ïáã³ÛÇÝ ï³ñÇùÇ »ñÇï³ë³ñ¹áõÃÛ³Ý Ñ³Ýñ³å»ï³Ï³Ý é³½Ù³Ù³ñ½³Ï³Ý Ë³Õ»ñÇ ³ÝóÏ³óáõÙ</t>
  </si>
  <si>
    <t>§Ð³ßÙ³Ý¹³ÙáõÃÛáõÝ áõÝ»óáÕ É³í³·áõÛÝ Ù³ñ½ÇÏ¦ ÙñóáõÛÃÇ ³ÝóÏ³óáõÙ</t>
  </si>
  <si>
    <t>Øñó³Ó¨»ñÇ ÃÇí, Ñ³ï</t>
  </si>
  <si>
    <t>§È³í³·áõÛÝ Ù³ñ½³Ï³Ý Ý³Ë³¹åñáó³Ï³Ý Ñ³ëï³ïáõÃÛáõÝ¦ ÙñóáõÛÃÇ ³ÝóÏ³óáõÙ</t>
  </si>
  <si>
    <t>Ø³ëÝ³ÏÇó Ý³Ë³¹åñáó³Ï³Ý Ñ³ëï³ïáõÃÛáõÝÝ»ñÇ ÃÇí, Ñ³ï</t>
  </si>
  <si>
    <t>§ºñ»Ë³Ý»ñÇ ËÝ³ÙùÇ ¨ å³ßïå³ÝáõÃÛ³Ý É³í³·áõÛÝ Ù³ñ½³Ï³Ý Ñ³ëï³ïáõÃÛáõÝ¦ ÙñóáõÛÃÇ ³ÝóÏ³óáõÙ</t>
  </si>
  <si>
    <t>Ø³ëÝ³ÏÇó Ñ³ëï³ïáõÃÛáõÝÝ»ñÇ ÃÇí, Ñ³ï</t>
  </si>
  <si>
    <t>Ð³Ýñ³å»ï³Ï³Ý áõë³ÝáÕ³Ï³Ý Ù³ñ½³Ï³Ý Ë³Õ»ñÇ ³ÝóÏ³óáõÙ</t>
  </si>
  <si>
    <t>Ð³Ýñ³å»ï³Ï³Ý áõë³ÝáÕ³Ï³Ý Ù³ñ½³Ï³Ý Ë³Õ»ñÇ Ï³½Ù³Ï»ñåáõÙ ¨ ³ÝóÏ³óáõÙ</t>
  </si>
  <si>
    <t>ØÇçáó³éáõÙÝ»ñÇ  ÃÇí, Ñ³ï</t>
  </si>
  <si>
    <t>ÐÐ Ù³ñ½»ñÇ, ºñ¨³Ý ù³Õ³ùÇ ¨ ԱÐ Ñ³Ýñ³ÏñÃ³Ï³Ý ¹åñáóÝ»ñÇ 8-12 ¹³ë³ñ³ÝÝ»ñÇ ³ß³Ï»ñïÝ»ñÇ ëå³ñï³ÏÇ³¹³ÛÇ ³ÝóÏ³óáõÙ</t>
  </si>
  <si>
    <t>ÐÐ Ù³ñ½»ñÇ, ºñ¨³Ý ù³Õ³ùÇ ¨ ԱÐ Ñ³Ýñ³ÏñÃ³Ï³Ý ¹åñáóÝ»ñÇ 8-12 ¹³ë³ñ³ÝÝ»ñÇ ³ß³Ï»ñïÝ»ñÇ ëå³ñï³ÏÇ³¹³ÛÇ Ï³½Ù³Ï»ñåáõÙ ¨ ³ÝóÏ³óáõÙ</t>
  </si>
  <si>
    <t>ÐÐ Ù³ñ½»ñÇ, ºñ¨³Ý ù³Õ³ùÇ ¨ ԱÐ Ñ³Ýñ³ÏñÃ³Ï³Ý ¹åñáóÝ»ñÇ 1-3-ñ¹ ¨ 4-7-ñ¹ ¹³ë³ñ³ÝÝ»ñÇ ³ß³Ï»ñïÝ»ñÇ ÙÇç¨ §êåáñïÉ³Ý¹Ç³¦ Ù³ñ½³Ï³Ý ÙÇçáó³éÙ³Ý ³ÝóÏ³óáõÙ</t>
  </si>
  <si>
    <t>ÐÐ Ù³ñ½»ñÇ, ºñ¨³Ý ù³Õ³ùÇ ¨ ԱÐ Ñ³Ýñ³ÏñÃ³Ï³Ý ¹åñáóÝ»ñÇ 1-3-ñ¹ ¨ 4-7-ñ¹ ¹³ë³ñ³ÝÝ»ñÇ ³ß³Ï»ñïÝ»ñÇ ÙÇç¨ §êåáñïÉ³Ý¹Ç³¦ Ù³ñ½³Ï³Ý ÙÇçáó³éÙ³Ý Ï³½Ù³Ï»ñåáõÙ ¨  ³ÝóÏ³óáõÙ</t>
  </si>
  <si>
    <t>ì³ñÅáõÃÛáõÝÝ»ñÇ ù³Ý³Ï, Ñ³ï</t>
  </si>
  <si>
    <t>ÐÐ ·ÛáõÕ³Ï³Ý Ù³ñ½³Ï³Ý Ë³Õ»ñÇ ³ÝóÏ³óáõÙ</t>
  </si>
  <si>
    <t>ÐÐ ·ÛáõÕ³Ï³Ý Ù³ñ½³Ï³Ý Ë³Õ»ñÇ Ï³½Ù³Ï»ñåáõÙ ¨ ³ÝóÏ³óáõÙ</t>
  </si>
  <si>
    <t>ä»ï³Ï³Ý Ù³ñÙÇÝÝ»ñÇ ³ßË³ïáÕÝ»ñÇ ÙÇç¨ Ññ³Ó·áõÃÛ³Ý Ñ³Ýñ³å»ï³Ï³Ý ÙñóáõÛÃÇ ³ÝóÏ³óáõÙ</t>
  </si>
  <si>
    <t>ä»ï³Ï³Ý Ù³ñÙÇÝÝ»ñÇ ³ßË³ïáÕÝ»ñÇ ÙÇç¨ Ññ³Ó·áõÃÛ³Ý Ñ³Ýñ³å»ï³Ï³Ý ÙñóáõÛÃÇ Ï³½Ù³Ï»ñåáõÙ ¨ ³ÝóÏ³óáõÙ</t>
  </si>
  <si>
    <t>î³ñ»óÝ»ñÇ Ñ³Ýñ³å»ï³Ï³Ý Ë³Õ»ñÇ ³ÝóÏ³óáõÙ</t>
  </si>
  <si>
    <t>î³ñ»óÝ»ñÇ Ñ³Ýñ³å»ï³Ï³Ý Ë³Õ»ñÇ Ï³½Ù³Ï»ñåáõÙ ¨ ³ÝóÏ³óáõÙ</t>
  </si>
  <si>
    <t xml:space="preserve">àõë³ÝáÕ³Ï³Ý Ù³ñ½³Ï³Ý ÙÇçáó³éáõÙÝ»ñ </t>
  </si>
  <si>
    <t>àõë³ÝáÕ³Ï³Ý Ù³ñ½³Ï³Ý Ë³Õ»ñÇ Ï³½Ù³Ï»ñåáõÙ</t>
  </si>
  <si>
    <t>Ð³Ýñ³å»ï³Ï³Ý Ïñáë³í³½ùÇ ÷³é³ïáÝ</t>
  </si>
  <si>
    <t>Ð³Ýñ³å»ï³Ï³Ý Ïñáë³í³½ùÇ ÷³é³ïáÝÇ Ï³½Ù³Ï»ñåáõÙ ¨ ³ÝóÏ³óáõÙ</t>
  </si>
  <si>
    <t>ÐÐ Ý³Ë³ñ³ñáõÃÛáõÝÝ»ñÇ ÙÇç¨ é³ýïÇÝ·Ç ÙñóáõÙ</t>
  </si>
  <si>
    <t>ÐÐ Ý³Ë³ñ³ñáõÃÛáõÝÝ»ñÇ ÙÇç¨ é³ýïÇÝ·Ç ÙñóÙ³Ý Ï³½Ù³Ï»ñåáõÙ ¨ ³ÝóÏ³óáõÙ</t>
  </si>
  <si>
    <t>êÇñáÕ³Ï³Ý Ñ»Í³Ýí³ëåáñïÇ Ùñó³ß³ñ</t>
  </si>
  <si>
    <t>êÇñáÕ³Ï³Ý Ñ»Í³Ýí³ëåáñïÇ Ùñó³ß³ñÇ Ï³½Ù³Ï»ñåáõÙ ¨ ³ÝóÏ³óáõÙ</t>
  </si>
  <si>
    <t>30-ñ¹ Ñ³Ù³ßË³ñÑ³ÛÇÝ ÓÙ»é³ÛÇÝ ¨ 31-ñ¹ Ñ³Ù³ßË³ñÑ³ÛÇÝ ³Ù³é³ÛÇÝ áõÝÇí»ñëÇ³¹³Ý»ñÇÝ Ù³ëÝ³ÏóáõÃÛáõÝ</t>
  </si>
  <si>
    <t>30-ñ¹ Ñ³Ù³ßË³ñÑ³ÛÇÝ ÓÙ»é³ÛÇÝ ¨ 31-ñ¹ Ñ³Ù³ßË³ñÑ³ÛÇÝ ³Ù³é³ÛÇÝ áõÝÇí»ñëÇ³¹³Ý»ñÇ Ù³ëÝ³ÏóáõÃÛáõÝ</t>
  </si>
  <si>
    <t>ØñóáõÛÃÇ ³ñÃÛáõÝùáõÙ ÁÝïñí³Í Ï³½Ù³Ï»ñåáõÃÛáõÝ</t>
  </si>
  <si>
    <t xml:space="preserve">Ø³ñ½³Ï³Ý ûµÛ»ÏïÝ»ñÇ ßÇÝ³ñ³ñáõÃÛáõÝ </t>
  </si>
  <si>
    <t>Ø³ñ½³Ï³Ý ûµÛ»ÏïÝ»ñÇ ß»Ýù»ñÇ (Ù³ëÝ³ß»Ýù»ñÇ) Ï³éáõóáõÙ (Ñ³Ù³ßÇÝ³ñ³ñ³Ï³Ý ³ßË³ï³ÝùÝ»ñ, ç»éáõóÙ³Ý Ñ³Ù³Ï³ñ·Ç Çñ³Ï³Ý³óáõÙ, Ý»ñùÇÝ Ñ³ñ¹³ñáõÙ, ï³ñ³ÍùÇ µ³ñ»Ï³ñ·áõÙ) ¨ Ý³Ë³·ÍáõÙ</t>
  </si>
  <si>
    <t>§ºñ¨³ÝÇ úÉÇÙåÇ³Ï³Ý Ñ»ñÃ³÷áËÇ å»ï³Ï³Ý Ù³ñ½³Ï³Ý ùáÉ»ç¦  äà²Î</t>
  </si>
  <si>
    <t>Î³éáõóÙ³Ý »ÝÃ³Ï³ ûµÛ»ÏïÝ»ñÇ ÃÇí, Ñ³ï</t>
  </si>
  <si>
    <t>²ç³ÏóáõÃÛáõÝ Ñ³Ù³ÛÝùÝ»ñÇÝ Ù³ñ½³Ï³Ý Ñ³ëï³ïáõÃÛáõÝÝ»ñÇ ß»Ýù³ÛÇÝ å³ÛÙ³ÝÝ»ñÇ µ³ñ»É³íÙ³Ý Ñ³Ù³ñ</t>
  </si>
  <si>
    <t>Ð³Ù³ÛÝù³ÛÇÝ »ÝÃ³Ï³ÛáõÃÛ³Ý Ù³ñ½³Ï³Ý Ñ³ëï³ïáõÃÛáõÝÝ»ñÇ  í»ñ³Ýáñá·áõÙ ¨ Ï³éáõóáõÙ</t>
  </si>
  <si>
    <t>ÐÐ Ñ³Ù³ÛùÝ»ñÇ »ÝÃ³Ï³ÛáõÃÛ³Ý Ù³ñ½³Ï³Ý Ñ³ëï³ïáõÃÛáõÝÝ»ñÇ ß»Ýù³ÛÇÝ å³ÛÙ³ÝÝ»ñÇ μ³ñ»É³íÙ³Ý ³ÝÑñ³Å»ßïáõÃÛáõÝ (¾çÙÇ³ÍÇÝ ù³Õ³ùÇ  Ù³ñ½³¹åñáó, ²Û·»ÓáñÇ Ù³ñ½³¹³ÑÉÇ×)</t>
  </si>
  <si>
    <t>ì»ñ³Ýáñá·Ù³Ý »ÝÃ³Ï³ ûµÛ»ÏïÝ»ñÇ ÃÇí, Ñ³ï</t>
  </si>
  <si>
    <t>ՍՊՈՐՏ և երիտասարդություն</t>
  </si>
  <si>
    <t xml:space="preserve"> ÐÐ í³ñã³å»ïÇ ³ßË³ï³Ï³½Ù </t>
  </si>
  <si>
    <t>….</t>
  </si>
  <si>
    <t>……</t>
  </si>
  <si>
    <t>…..</t>
  </si>
  <si>
    <t>Ծրագրի անվանումը՝</t>
  </si>
  <si>
    <t>Ծրագրի նպատակը՝</t>
  </si>
  <si>
    <t>Üå³ëï»É Ð³Û³ëï³ÝáõÙ Ù»Í ëåáñïÇ ß³ñáõÝ³Ï³Ï³Ý ½³ñ·³óÙ³ÝÁ ¨ ÙÇç³½·³ÛÇÝ Ñ³ñÃ³ÏÝ»ñáõÙ ÐÐ ¹ÇñùÇ µ³ñ»É³íÙ³ÝÁ</t>
  </si>
  <si>
    <t>Վերջնական արդյունքի նկարագրությունը՝</t>
  </si>
  <si>
    <t>ÐÐ ³é³çÝáõÃÛáõÝÝ»ñÇ ÁÝ¹É³ÛÝáõÙ, ÙÇç³½·³ÛÇÝ ëåáñï³ÛÇÝ ÙÇçáó³éáõÙÝ»ñÇÝ Ù³ëÝ³ÏóáõÃÛ³Ý ¨ Ýí³×áõÙÝ»ñÇ ³å³ÑáíáõÙ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</si>
  <si>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</si>
  <si>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</si>
  <si>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</si>
  <si>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</si>
  <si>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</si>
  <si>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²ç³ÏóáõÃÛáõÝ Ñ³ÛÏ³Ï³Ý ÏáË ÁÙµß³Ù³ñï Ù³ñ½³Ó¨Ç ½³ñ·³óÙ³ÝÁ</t>
  </si>
  <si>
    <t>²ç³ÏóáõÃÛáõÝ Ñ³ÛÏ³Ï³Ý ³½·³ÛÇÝ ÏáË ÁÙµß³Ù³ñï Ù³ñ½³Ó¨Ç ½³ñ·³óÙ³ÝÁ</t>
  </si>
  <si>
    <t xml:space="preserve"> ºíñáå³ÛÇ »ñÇï³ë³ñ¹áõÃÛ³Ý ûÉÇÙåÇ³Ï³Ý ÷³é³ïáÝÝ»ñÇÝ Ù³ëÝ³ÏóáõÃÛáõÝ</t>
  </si>
  <si>
    <t xml:space="preserve">Ð³Ï³¹áåÇÝ·³ÛÇÝ Ñ³Ù³ßË³ñÑ³ÛÇÝ ·áñÍ³Ï³ÉáõÃÛ³ÝÁ ³Ý¹³Ù³ÏóáõÙ </t>
  </si>
  <si>
    <t>Ð³Ï³¹áåÇÝ·³ÛÇÝ Ñ³Ù³ßË³ñÑ³ÛÇÝ ·áñÍ³Ï³ÉáõÃÛ³ÝÁ (WADA)  ³Ý¹³Ù³Ïó»Éáõ ³Ý¹³Ù³í×³ñÇ Ñ³ïÏ³óáõÙ</t>
  </si>
  <si>
    <t>Կապիտալ միջոցառումներ</t>
  </si>
  <si>
    <t>&lt;Լրացնել միջոցառման դասիչը&gt;</t>
  </si>
  <si>
    <t>&lt;Լրացնել միջոցառման անվանումը&gt;</t>
  </si>
  <si>
    <t>&lt;Լրացնել միջոցառման նկարագրությունը&gt;</t>
  </si>
  <si>
    <t>&lt;Լրացնել միջոցառման տեսակը&gt;</t>
  </si>
  <si>
    <t>Հանրային սեփականության կառավարման միջոցառումներ</t>
  </si>
  <si>
    <t>Ֆինանսական ակտիվների կառավարման միջոցառումներ</t>
  </si>
  <si>
    <t>Üå³ëï»É ëáóÇ³É-ïÝï»ë³Ï³Ý, ù³Õ³ù³Ï³Ý ¨ Ùß³ÏáõÃ³ÛÇÝ ÏÛ³ÝùÇÝ »ñÇï³ë³ñ¹Ý»ñÇ ÉÇ³ñÅ»ù Ý»ñ·ñ³íÙ³ÝÁ ¨ Ýñ³Ýó ëï»ÕÍ³·áñÍ³Ï³Ý Ý»ñáõÅÇ ³ÙµáÕç³Ï³Ý ¹ñë¨áñÙ³ÝÁ</t>
  </si>
  <si>
    <t>Ð³ë³ñ³Ï³Ï³Ý ÏÛ³ÝùáõÙ »ñÇï³ë³ñ¹Ý»ñÇ ³ñ¹ÛáõÝ³í»ï Ý»ñ·ñ³íí³ÍáõÃÛ³Ý ¨ ¹ñë¨áñÙ³Ý ÁÝ¹É³ÛÝáõÙ</t>
  </si>
  <si>
    <t xml:space="preserve">Ø³ñ¹Ï³Ýó ß³Ñ³·áñÍÙ³Ý (Ãñ³ýÇùÇÝ·Ç) Ï³ÝË³ñ·»ÉÙ³ÝÝ áõÕÕí³Í ù³ñá½ã³Ï³Ý ÙÇçáó³éáõÙÝ»ñ
</t>
  </si>
  <si>
    <t>§ºñÇï³ë³ñ¹ ÁÝï³ÝÇùÝ»ñÇÝ Ù³ïã»ÉÇ µÝ³Ï³ñ³Ý»ñ¦  å»ï³Ï³Ý Ýå³ï³Ï³ÛÇÝ Íñ³·ñÇ Ñ³Ù³ýÇÝ³Ýë³íáñáõÙ</t>
  </si>
  <si>
    <t>´Ý³ÏãáõÃÛ³Ý ßñç³ÝáõÙ ³éáÕç ³åñ»É³Ï»ñåÇ ³ñÙ³ï³íáñáõÙ, 
³ÝÑ³ïÇ µ³½Ù³ÏáÕÙ³ÝÇ áõ Ý»ñ¹³ßÝ³Ï ½³ñ·³óÙ³Ý ·áñÍáõÙ ýÇ½ÇÏ³Ï³Ý ÏáõÉïáõñ³ÛÇ ¨ ëåáñïÇ ¹»ñÇ µ³ñÓñ³óáõÙ</t>
  </si>
  <si>
    <t>êåáñïÇ ÝÏ³ïÙ³Ùµ Ñ»ï³ùñùñí³ÍáõÃÛ³Ý ¨ Ù³ëÝ³ÏóáõÃÛ³Ý ÁÝ¹É³ÛÝáõÙ</t>
  </si>
  <si>
    <t>ÐÐ Ù³ñ½»ñáõÙ ¨ ԱÐ-áõÙ  Ñ³Ýñ³å»ï³Ï³Ý Ù³ñ½³Ï³Ý ÷³é³ïáÝÇ Ï³½Ù³Ï»ñåáõÙ ¨ ³ÝóÏ³óáõÙ</t>
  </si>
  <si>
    <t>ØÇçáó³éÙ³Ý ï»ë³ÏÁ[7]՝</t>
  </si>
  <si>
    <t>Ü³Ë³½áñ³Ïáã³ÛÇÝ ¨ ½áñ³Ïáã³ÛÇÝ ï³ñÇùÇ »ñÇï³ë³ñ¹áõÃÛ³Ý Ñ³Ýñ³å»ï³Ï³Ý é³½Ù³Ù³ñ½³Ï³Ý Ë³Õ»ñÇ Ï³½Ù³Ï»ñåáõÙ ¨ ³ÝóÏ³óáõÙ</t>
  </si>
  <si>
    <t xml:space="preserve">    </t>
  </si>
  <si>
    <t>§Ð³ßÙ³Ý¹³ÙáõÃÛáõÝ áõÝ»óáÕ É³í³·áõÛÝ Ù³ñ½ÇÏ¦ ÙñóáõÛÃÇ Ï³½Ù³Ï»ñåáõÙ ¨ ³ÝóÏ³óáõÙ</t>
  </si>
  <si>
    <t>§È³í³·áõÛÝ Ù³ñ½³Ï³Ý Ý³Ë³¹åñáó³Ï³Ý Ñ³ëï³ïáõÃÛáõÝ¦ ÙñóáõÛÃÇ Ï³½Ù³Ï»ñåáõÙ ¨ ³ÝóÏ³óáõÙ</t>
  </si>
  <si>
    <t>§ºñ»Ë³Ý»ñÇ ËÝ³ÙùÇ ¨ å³ßïå³ÝáõÃÛ³Ý É³í³·áõÛÝ Ù³ñ½³Ï³Ý Ñ³ëï³ïáõÃÛáõÝ¦ ÙñóáõÛÃÇ Ï³½Ù³Ï»ñåáõÙ ¨ ³ÝóÏ³óáõÙ</t>
  </si>
  <si>
    <t>ÐÐ Ù³ñ½»ñÇ, ºñ¨³Ý ù³Õ³ùÇ ¨ ԱÐ Ñ³Ýñ³ÏñÃ³Ï³Ý ¹åñáóÝ»ñÇ 1-3-ñ¹ ¨ 4-7-ñ¹ ¹³ë³ñ³ÝÝ»ñÇ ³ß³Ï»ñïÝ»ñÇ ÙÇç¨ §êåáñïÉ³Ý¹Ç³¦ Ù³ñ½³Ï³Ý ÙÇçáó³éÙ³Ý Ï³½Ù³Ï»ñåáõÙ ¨ ³ÝóÏ³óáõÙ</t>
  </si>
  <si>
    <t xml:space="preserve">Սպորտ և երիտասարդություն </t>
  </si>
  <si>
    <t>Մշակույթ</t>
  </si>
  <si>
    <t>ÎÇÝ»Ù³ïá·ñ³ýÇ³ÛÇ Íñ³·Çñ</t>
  </si>
  <si>
    <t>ä»ï³Ï³Ý Ù³ñÙÝÇ (´ՍÎ) ·»ñ³ï»ëã³Ï³Ý ¹³ëÇãÁ՝</t>
  </si>
  <si>
    <t>ä»ï³Ï³Ý Ù³ñÙÝÇ (´ՍÎ) ³Ýí³ÝáõÙÁ՝</t>
  </si>
  <si>
    <t>2020Ã Ã ÏÇë³ÙÛ³Ï</t>
  </si>
  <si>
    <t>2020Ã Ã ÇÝÝ ³ÙÇë</t>
  </si>
  <si>
    <t>ÎÇÝáÝÏ³ñÝ»ñÇ ³ñï³¹ñáõÃÛáõÝ</t>
  </si>
  <si>
    <t>Ê³Õ³ñÏ³ÛÇÝ, ÙáõÉïÇåÉÇÏ³óÇáÝ ¨ í³í»ñ³·ñ³Ï³Ý  ÏÇÝáÝÏ³ñÝ»ñÇ ³ñï³¹ñáõÃÛáõÝ</t>
  </si>
  <si>
    <t>ØÇçáó³éáõÙÝ Çñ³Ï³Ý³óÝáÕÇ ³Ýí³ÝáõÙÁ</t>
  </si>
  <si>
    <t>Üáñ ëÏëíáÕ Ë³Õ³ñÏ³ÛÇÝ ÏÇÝáÝÏ³ñÝ»ñ, ù³Ý³Ï</t>
  </si>
  <si>
    <t>Üáñ ëÏëíáÕ ÙáõÉïÇåÉÇÏ³óÇáÝ ÏÇÝáÝÏ³ñÝ»ñ, ù³Ý³Ï</t>
  </si>
  <si>
    <t>Þ³ñáõÝ³ÏíáÕ í³í»ñ³·ñ³Ï³Ý ÏÇÝáÝÏ³ñÝ»ñ, ù³Ý³Ï</t>
  </si>
  <si>
    <t>Üáñ ëÏëíáÕ í³í»ñ³·ñ³Ï³Ý ÏÇÝáÝÏ³ñÝ»ñ, ù³Ý³Ï</t>
  </si>
  <si>
    <t>Ä³ÙÏ»ï³ÛÇÝ</t>
  </si>
  <si>
    <t>Ê³Õ³ñÏ³ÛÇÝ ÉÇ³Ù»ïñ³Å ÏÇÝáÝÏ³ñÝ»ñÇ ³ñï³¹ñÙ³Ý ÙÇçÇÝ ï¨áÕáõÃÛáõÝ, ³ÙÇë</t>
  </si>
  <si>
    <t>Ê³Õ³ñÏ³ÛÇÝ Ï³ñ×³Ù»ïñ³Å ÏÇÝáÝÏ³ñÝ»ñÇ ³ñï³¹ñÙ³Ý ÙÇçÇÝ ï¨áÕáõÃÛáõÝ, ³ÙÇë</t>
  </si>
  <si>
    <t>ØáõÉïÇåÉÇÏ³óÇáÝ ÏÇÝáÝÏ³ñÝ»ñÇ ³ñï³¹ñÙ³Ý ÙÇçÇÝ ï¨áÕáõÃÛáõÝ, ³ÙÇë</t>
  </si>
  <si>
    <t>ì³í»ñ³·ñ³Ï³Ý ÏÇÝáÝÏ³ñÝ»ñÇ ³ñï³¹ñÙ³Ý ÙÇçÇÝ ï¨áÕáõÃÛáõÝ,³ÙÇë</t>
  </si>
  <si>
    <t>ÎÇÝá-ýáïá-ýáÝá Ñ³í³ù³ÍáõÇ å³Ñå³ÝÙ³Ý Í³é³ÛáõÃÛáõÝÝ»ñ</t>
  </si>
  <si>
    <t>ÎÇÝá-ýáïá-ýáÝá Ñ³í³ù³ÍáõÇ å³Ñå³ÝáõÙ, í»ñ³Ï³Ý·ÝáõÙ</t>
  </si>
  <si>
    <t>ì»ñ³Ï³Ý·Ýí»ÉÇù (å³ï×»Ý³Ñ³Ýí»ÉÇù) ¨ Ãí³ÛÝ³óíáÕ ýÇÉÙ»ñÇ ù³Ý³Ï, Ñ³ï</t>
  </si>
  <si>
    <t>²½·³ÛÇÝ ÏÇÝáÍñ³·ñ»ñÇ Çñ³Ï³Ý³óáõÙ</t>
  </si>
  <si>
    <t>Ê³Õ³ñÏ³ÛÇÝ ¨ ÙáõÉïÇåÉÇÏ³óÇáÝ ÏÇÝáÝÏ³ñÝ»ñÇ ³ñï³¹ñáõÃÛ³Ý ³å³ÑáíáõÙ</t>
  </si>
  <si>
    <t>§Èñ³óÝ»É ³ñ¹ÛáõÝùÇ ã³÷áñáßÇãÇ ï»ë³ÏÁ¦</t>
  </si>
  <si>
    <t>âÇ ë³ÑÙ³ÝíáõÙ</t>
  </si>
  <si>
    <t>ö³ëï³í³í»ñ³·ñ³Ï³Ý ÏÇÝáÍñ³·ñ»ñÇ Çñ³Ï³Ý³óáõÙ</t>
  </si>
  <si>
    <t>ì³í»ñ³·ñ³Ï³Ý ÏÇÝáÝÏ³ñÝ»ñÇ ³ñï³¹ñáõÃÛ³Ý ³å³ÑáíáõÙ</t>
  </si>
  <si>
    <t xml:space="preserve">²ç³ÏóáõÃÛáõÝ ÏÇÝá³ñí»ëïÇÝ </t>
  </si>
  <si>
    <t>ÎÇÝá³ñí»ëïÇ Ñ³Ýñ³Ñéã³ÏáõÙ, ï³ñ³ÍáõÙ, Ù³ïã»ÉÇáõÃÛ³Ý ³å³ÑáíáõÙ</t>
  </si>
  <si>
    <t>Ð³Û³ëï³ÝáõÙ Ï³½Ù³Ï»ñåí³Í ÙÇç³½·³ÛÇÝ
 ÏÇÝá÷³é³ïáÝÝ»ñ, ù³Ý³Ï</t>
  </si>
  <si>
    <t xml:space="preserve">ÎÇÝá÷³é³ïáÝÝ»ñÇÝ Ù³ëÝ³Ïó³Í
 »ñÏñÝ»ñ, ù³Ý³Ï </t>
  </si>
  <si>
    <t>ÎÇÝá÷³é³ïáÝÝ»ñÇÝ Ù³ëÝ³Ïó³Í 
ÏÇÝáÝÏ³ñÝ»ñ, ù³Ý³Ï</t>
  </si>
  <si>
    <t>Øß³ÏáõÃ³ÛÇÝ Å³é³Ý·áõÃÛ³Ý Íñ³·Çñ</t>
  </si>
  <si>
    <t xml:space="preserve">´³óí³Í </t>
  </si>
  <si>
    <t>ä³ïÙ³Ùß³ÏáõÃ³ÛÇÝ Å³é³Ý·áõÃÛ³Ý ·Çï³Ñ»ï³½áï³Ï³Ý ³ßË³ï³ÝùÝ»ñ</t>
  </si>
  <si>
    <t>Ðáõß³ñÓ³ÝÝ»ñÇ  å»ï³Ï³Ý Ñ³ßí³éáõÙ, å³Ñå³Ý³Ï³Ý ·áïÇÝ»ñÇ Ý³Ë³·Í»ñÇ Ï³½ÙáõÙ, Ñáõß³ñÓ³ÝÝ»ñÇ å»ï³Ï³Ý Ï³¹³ëïñÇ Ï³½ÙáõÙ, å»ÕáõÙÝ»ñÇ Ï³ï³ñáõÙ</t>
  </si>
  <si>
    <t>Ü³Ë³·Íí³Í ¨ ÃáÕ³ñÏí³Í Ñáõß³ñÓ³ÝÝ»ñÇ å³Ñå³Ý³Ï³Ý ·áïÇÝ»ñ, ù³Ý³Ï</t>
  </si>
  <si>
    <t xml:space="preserve">¸³ë³Ï³ñ·í³Í ¨ óáõó³Ï³·ñí³Í Ñáõß³ñÓ³ÝÝ»ñ, ù³Ý³Ï </t>
  </si>
  <si>
    <t>Ð³ßí³éíáÕ, Éñ³Ùß³ÏíáÕ ¨ íÏ³Û³·ñíáÕ Ñáõß³ñÓ³ÝÝ»ñ, ù³Ý³Ï</t>
  </si>
  <si>
    <t>Ðáõß³ñÓ³ÝÝ»ñÇ Ï³¹³ëïñ»ñ, ÃÇí</t>
  </si>
  <si>
    <t>Ð³ÛÏ³Ï³Ý å³ïÙ³Ùß³ÏáõÃ³ÛÇÝ Å³é³Ý·áõÃÛ³Ý ·Çï³ï»Õ»Ï³ïáõ ßï»Ù³ñ³ÝáõÙ Ãí³ÛÝ³óí³Í í³í»ñ³·ñ»ñ, ù³Ý³Ï</t>
  </si>
  <si>
    <t>ìï³Ý·í³Í ¨ í»ñ³Ï³Ý·ÝíáÕ å³ïÙ³Ùß³ÏáõÃ³ÛÇÝ ³Ýß³ñÅ Ñáõß³ñÓ³ÝÝ»ñÇ å»ÕáõÙÝ»ñ, ÃÇí</t>
  </si>
  <si>
    <t>§Ðáõß³ñÓ³Ý¦ ï³ñ»·ñùÇ Ññ³ï³ñ³ÏáõÙÝ»ñ, ÃÇí</t>
  </si>
  <si>
    <t>Øß³ÏáõÃ³ÛÇÝ ³ñÅ»ùÝ»ñÇ ÷áñÓ³ùÝÝáõÃÛ³Ý Í³é³ÛáõÃÛáõÝÝ»ñ</t>
  </si>
  <si>
    <t>Øß³ÏáõÃ³ÛÇÝ Ýß³Ý³ÏáõÃÛ³Ý ³é³ñÏ³Ý»ñÇ Ùß³ÏáõÃ³µ³Ý³Ï³Ý ¨ ³ñí»ëï³µ³Ý³Ï³Ý ÷áñÓ³ùÝÝáõÃÛáõÝÝ»ñ</t>
  </si>
  <si>
    <t>Øß³ÏáõÃ³ÛÇÝ ³ñÅ»ùÝ»ñÇ ¨ Ùß³ÏáõÃ³ÛÇÝ Ýß³Ý³ÏáõÃÛ³Ý ³é³ñÏ³Ý»ñÇ ÷áñÓ³·Çï³Ï³Ý »½ñ³Ï³óáõÃÛáõÝÝ»ñ, ÃÇí</t>
  </si>
  <si>
    <t>Øß³ÏáõÃ³ÛÇÝ ³ñÅ»ùÝ»ñÇ ÷áñÓ³·ÇïáõÃÛ³Ý µÝ³·³í³éáõÙ ·Çï³Ñ»ï³½áï³Ï³Ý ³ßË³ï³ÝùÝ»ñ, Ñá¹í³ÍÝ»ñ, ù³Ý³Ï</t>
  </si>
  <si>
    <t>Øß³ÏáõÃ³µ³ÝáõÃÛ³Ý ¨ ³ñí»ëï³µ³ÝáõÃÛ³Ý µÝ³·³í³éÇ í»ñ³µ»ñÛ³É »é³ÙëÛ³ ¹³ëÁÝÃ³óÝ»ñÇ Ï³½Ù³Ï»ñåáõÙ, áõÝÏÝ¹ÇñÝ»ñÇ ù³Ý³Ï</t>
  </si>
  <si>
    <t>Øß³ÏáõÃ³ÛÇÝ ³ñÅ»ùÝ»ñÇ ÷áñÓ³ùÝÝáõÃÛ³Ý Ãí³ÛÇÝ ïíÛ³ÉÝ»ñÇ Ùáõïù³·ñáõÙ ¨ ³ñËÇí³óáõÙ, ÷³Ã»ÃÝ»ñÇ ù³Ý³Ï</t>
  </si>
  <si>
    <t>²ç³ÏóáõÃÛáõÝ Ñ³ÛÏ³Ï³Ý å³ïÙ³Ùß³ÏáõÃ³ÛÇÝ Ñáõß³ñÓ³ÝÝ»ñÇ í³í»ñ³·ñÙ³ÝÁ</t>
  </si>
  <si>
    <t>Ðáõß³ñÓ³ÝÝ»ñÇ Éáõë³ÝÏ³ñáõÙ, ã³÷³·ñáõÙ, íÇÙ³·ñ»ñÇ ÁÝ¹ûñÇÝ³ÏáõÙ ¨ í»ñÍ³ÝáõÙ, ù³ñï»½³·ñáõÙ, ·ñ³íáñ ³ÕµÛáõñÝ»ñÇ ¨ ³ñËÇí³ÛÇÝ ÝÛáõÃ»ñÇ áõëáõÙÝ³ëÇñáõÃÛáõÝ, Ñáõß³ñÓ³ÝÇ í³í»ñ³·ñ»ñÇ Ï³½ÙáõÙ, í³í»ñ³·ñí³Í Ñáõß³ñÓ³ÝÝ»ñÇ óáõó³ÏÝ»ñÇ Ï³½ÙáõÙ Áëï µÝ³Ï³í³Ûñ»ñÇ</t>
  </si>
  <si>
    <t>Քանակական</t>
  </si>
  <si>
    <t>ì³í»ñ³·ñí³Í Ñáõß³ñÓ³ÝÝ»ñ, ù³Ý³Ï</t>
  </si>
  <si>
    <t>Â³Ý·³ñ³Ý³ÛÇÝ Í³é³ÛáõÃÛáõÝÝ»ñ ¨ óáõó³Ñ³Ý¹»ëÝ»ñ</t>
  </si>
  <si>
    <t xml:space="preserve">Â³Ý·³ñ³Ý³ÛÇÝ ÝÙáõßÝ»ñÇ å³Ñå³ÝáõÃÛáõÝ, óáõó³Ñ³Ý¹»ëÝ»ñÇ Ï³½Ù³Ï»ñåáõÙ, Ù³ëÝ³·»ïÝ»ñÇ í»ñ³å³ïñ³ëïáõÙ </t>
  </si>
  <si>
    <t>ä³Ñå³ÝíáÕ Ã³Ý·³ñ³Ý³ÛÇÝ ³é³ñÏ³Ý»ñ, ù³Ý³Ï</t>
  </si>
  <si>
    <t>ä³Ñå³ÝíáÕ ·ñ³¹³ñ³Ý³ÛÇÝ ³é³ñÏ³Ý»ñ,ÃÇí</t>
  </si>
  <si>
    <t>êå³ë³ñÏíáÕ Ã³Ý·³ñ³Ý³ÛÇÝ ³Ûó»ÉáõÝ»ñ, ù³Ý³Ï</t>
  </si>
  <si>
    <t>êå³ë³ñÏíáÕ ·ñù»ñ, ÙÇ³íáñ</t>
  </si>
  <si>
    <t>êå³ë³ñÏíáÕ ÁÝÃ»ñóáÕÝ»ñ, ù³Ý³Ï</t>
  </si>
  <si>
    <t>Òºéùµ»ñí³Í ·ñ³¹³ñ³Ý³ÛÇÝ ÙÇ³íáñÝ»ñ, ÃÇí</t>
  </si>
  <si>
    <t>Â³Ý·³ñ³Ý³ÛÇÝ ³é³ñÏ³Ý»ñÇ Ñ³Ù³ÉñáõÙ, ÃÇí</t>
  </si>
  <si>
    <t>Î³½Ù³Ï»ñåíáÕ óáõó³Ñ³Ý¹»ëÝ»ñ, ÃÇí</t>
  </si>
  <si>
    <t>Â³Ý·³ñ³Ý³ÛÇÝ ³é³ñÏ³Ý»ñÇ í»ñ³Ï³Ý·ÝáõÙ, ÃÇí</t>
  </si>
  <si>
    <t>ì»ñ³å³ïñ³ëïáõÙÝ»ñ, ù³Ý³Ï</t>
  </si>
  <si>
    <t>ì»ñ³å³ïñ³ëïáõÙÝ»ñÇÝ Ù³ëÝ³Ïó³Í Ù³ëÝ³·»ïÝ»ñ, ù³Ý³Ï</t>
  </si>
  <si>
    <t>ì»ñ³å³ïñ³ëïÙ³Ý ÙÇçÇÝ ï¨áÕáõÃÛáõÝ/Å³Ù</t>
  </si>
  <si>
    <t xml:space="preserve">ÐÐ å³ßïå³ÝáõÃÛ³Ý Ý³Ë³ñ³ñáõÃÛáõÝ
</t>
  </si>
  <si>
    <t xml:space="preserve">ø³Ý³Ï³Ï³Ý </t>
  </si>
  <si>
    <t>ÐÐ  ù³Õ³ù³ßÇÝáõÃÛ³Ý ÏáÙÇï»</t>
  </si>
  <si>
    <t>ÐÐ ì³Ûáó ÒáñÇ Ù³ñ½å»ï³ñ³Ý</t>
  </si>
  <si>
    <t>72990.7</t>
  </si>
  <si>
    <t>145981.5</t>
  </si>
  <si>
    <t>218972.2</t>
  </si>
  <si>
    <t>§Èñ³óÝ»É ÙÇçáó³éÙ³Ý ³í³ñïÇ ï³ñ»ÃÇíÁ¦</t>
  </si>
  <si>
    <t xml:space="preserve">²ç³ÏóáõÃÛáõÝ áã ÝÛáõÃ³Ï³Ý Ùß³ÏáõÃ³ÛÇÝ Å³é³Ý·áõÃÛ³Ý å³Ñå³ÝÙ³ÝÁ </t>
  </si>
  <si>
    <t xml:space="preserve">²ÝóÛ³ÉáõÙ ëï»ÕÍí³Í, å³Ñå³ÝíáÕ, ÏÇñ³éíáÕ ¨ µ³Ý³íáñ ×³Ý³å³ñÑáí ÷áË³ÝóíáÕ ³í³Ý¹³Ï³Ý Ùß³ÏáõÃ³ÛÇÝ ³ñÅ»ùÝ»ñÇ ³ÙµáÕçáõÃÛ³Ý å³Ñå³ÝáõÃÛ³ÝÝ áõÕÕí³Í Í³é³ÛáõÃÛáõÝÝ»ñ </t>
  </si>
  <si>
    <t>àã ÝÛáõÃ³Ï³Ý Ùß³ÏáõÃ³ÛÇÝ Å³é³Ý·áõÃÛ³Ý å³Ñå³ÝáõÃÛ³ÝÝ áõÕÕí³Í Íñ³·ñ»ñ, Ã»Ù³Ý»ñÇ ù³Ý³Ï</t>
  </si>
  <si>
    <t>àã ÝÛáõÃ³Ï³Ý Ùß³ÏáõÃ³ÛÇÝ Å³é³Ý·áõÃÛ³Ý å³Ñå³ÝáõÃÛ³ÝÝ áõÕÕí³Í ÙÇçáó³éáõÙÝ»ñ, ù³Ý³Ï</t>
  </si>
  <si>
    <t>Ðáõß³ñÓ³ÝÝ»ñÇ ³Ùñ³Ï³ÛáõÙ« Ýáñá·áõÙ ¨ í»ñ³Ï³Ý·ÝáõÙ</t>
  </si>
  <si>
    <t>Ðáõß³ñÓ³ÝÝ»ñÇ ·Çï³Ý³Ë³·Í³ÛÇÝ ÷³ëï³ÃÕÃ»ñÇ Ï³½ÙáõÙ«  Ññ³ï³å áõëáõÙÝ³ëÇñáõÙ« í³í»ñ³·ñÙ³Ý ¨ áõëáõÙÝ³ëÇñÙ³Ý ³ßË³ï³ÝùÝ»ñ« Ñ»ï³Ëáõ½áõÙ ¨ ÑÝ³·Çï³Ï³Ý å»ÕáõÙ« ³Ùñ³Ï³ÛáõÙ« Ýáñá·áõÙ ¨ í»ñ³Ï³Ý·ÝáõÙ</t>
  </si>
  <si>
    <t>Ðáõß³ñÓ³ÝÝ»ñÇ áõëáõÙÝ³ëÇñÙ³Ý (³Û¹ ÃíáõÙ` Ñ»ï³Ëáõ½áõÙ ¨ å»ÕáõÙ) ¨ Ý³Ë³·ÍÙ³Ý ³ßË³ï³ÝùÝ»ñ, ù³Ý³Ï</t>
  </si>
  <si>
    <t>3</t>
  </si>
  <si>
    <t>Ðáõß³ñÓ³ÝÝ»ñÇ ³Ùñ³Ï³ÛÙ³Ý, Ýáñá·Ù³Ý ¨ í»ñ³Ï³Ý·ÝÙ³Ý ³ßË³ï³ÝùÝ»ñ, ù³Ý³Ï</t>
  </si>
  <si>
    <t>Ðáõß³ñÓ³ÝÝ»ñÇ Ññ³ï³å ÙÇç³ÙïáõÃÛáõÝ å³Ñ³ÝçáÕ ³ßË³ï³ÝùÝ»ñ, ù³Ý³Ï (áõëáõÙÝ³ëÇñÙ³Ý, Ý³Ë³·ÍÙ³Ý ¨ í»ñ³Ï³Ý·ÝáÕ³Ï³Ý)</t>
  </si>
  <si>
    <t>Ðáõß³ñÓ³ÝÝ»ñÇ áõëáõÙÝ³ëÇñÙ³Ý /³Û¹ ÃíáõÙ Ñ»ï³Ëáõ½áõÙ ¨ å»ÕáõÙ/ ¨ Ý³Ë³·ÍÙ³Ý ³ßË³ï³ÝùÝ»Ç ³í³ñïí³ÍáõÃÛ³Ý ³ëïÇ×³ÝÁ, ïáÏáë</t>
  </si>
  <si>
    <t>Ðáõß³ñÓ³ÝÝ»ñÇ ³Ùñ³Ï³ÛÙ³Ý, Ýáñá·Ù³Ý ¨ í»ñ³Ï³Ý·ÝÙ³Ý ³ßË³ï³ÝùÝ»Ç ³í³ñïí³ÍáõÃÛ³Ý ³ëïÇ×³ÝÁ, ïáÏáë</t>
  </si>
  <si>
    <t>Ðáõß³ñÓ³ÝÝ»ñÇ ³Ùñ³Ï³ÛÙ³Ý, Ýáñá·Ù³Ý ¨ í»ñ³Ï³Ý·ÝÙ³Ý ÙÇçÇÝ ï¨áÕáõÃÛáõÝ, ³ÙÇë</t>
  </si>
  <si>
    <t>Ü»ñ¹ñáõÙÝ»ñ Ã³Ý·³ñ³ÝÝ»ñÇ ¨ å³ïÏ»ñ³ëñ³ÑÝ»ñÇ ÑÇÙÝ³Ýáñá·Ù³Ý Ñ³Ù³ñ</t>
  </si>
  <si>
    <t>Â³Ý·³ñ³ÝÝ»ñÇ ¨ å³ïÏ»ñ³ëñ³ÑÝ»ñÇ ß»Ýù»ñÇ (Ù³ëÝ³ß»Ýù»ñÇ) ÑÇÙÝ³Ýáñá·áõÙ, ßÇÝ³ñ³ñáõÃÛáõÝ (Ñ³Ù³ßÇÝ³ñ³ñ³Ï³Ý ³ßË³ï³ÝùÝ»ñ), ç»éáõóÙ³Ý Ñ³Ù³Ï³ñ·Ç Çñ³Ï³Ý³óáõÙ, Ý»ñùÇÝ Ñ³ñ¹³ñáõÙ, ï³ñ³ÍùÇ µ³ñ»Ï³ñ·áõÙ) ¨ Ý³Ë³·ÍáõÙ</t>
  </si>
  <si>
    <t>²ÛÉ å»ï³Ï³Ý Ï³½Ù³Ï»ñåáõÃÛáõÝÝ»ñÇ ÏáÕÙÇó û·ï³·áñÍíáÕ áã ýÇÝ³Ýë³Ï³Ý ³ÏïÇíÝ»ñÇ Ñ»ï ·áñÍ³éáõÛÃÝ»ñ</t>
  </si>
  <si>
    <t>²ÏïÇíÝ û·ï³·áñÍáÕ Ï³½Ù³Ï»ñåáõÃÛáõÝÝ»ñÇ ³Ýí³ÝáõÙÝ»ñÁ</t>
  </si>
  <si>
    <t>Ð³Ù³ÛÝù³ÛÇÝ ·ñ³¹³ñ³ÝÝ»ñ</t>
  </si>
  <si>
    <t>Ü»ñ¹ñáõÙÝ»ñ Ã³նգարանների տեխնիկական վերազինման նպատակով</t>
  </si>
  <si>
    <t>Âանգարանների համար թվայնացման սարքավորումների ձեռքբերում</t>
  </si>
  <si>
    <t>Հնագիտական այգու ստեղծում</t>
  </si>
  <si>
    <t>¶ñùÇ ¨ ·ñãáõÃÛ³Ý Íñ³·Çñ</t>
  </si>
  <si>
    <t>¶ñùÇ ¨ ·ñãáõÃÛ³Ý Íñ³·Çñ
/¶ñ³Ï³ÝáõÃÛ³Ý Ññ³ï³ñ³ÏáõÙ/</t>
  </si>
  <si>
    <t>Øß³ÏáõÛÃÁ Ý»ñÏ³Û³óÝáÕ Ñ³Ýñ³Ù³ïã»ÉÇ, ·Çï³Ùß³ÏáõÃ³ÛÇÝ, ùÝÝ³¹³ï³Ï³Ý ï»ëáõÃÛáõÝ å³ñáõÝ³ÏáÕ ·ñù»ñÇ Ó»éùµ»ñáõÙ</t>
  </si>
  <si>
    <t>§¶ÝáõÙÝ»ñÇ Ù³ëÇÝ¦ ÐÐ ûñ»ÝùÇ Ñ³Ù³Ó³ÛÝ ÁÝïñí³Í Ï³½Ù³Ï»ñåáõÃÛáõÝÝ»ñ</t>
  </si>
  <si>
    <t>Øß³ÏáõÛÃÁ Ý»ñÏ³Û³óÝáÕ Ñ³Ýñ³Ù³ïã»ÉÇ ·ñ³Ï³ÝáõÃÛáõÝ, ³ÝáõÝ ·Çñù</t>
  </si>
  <si>
    <t xml:space="preserve"> ø³Ý³Ï³Ï³Ý </t>
  </si>
  <si>
    <t>¶Çï³Ùß³ÏáõÃ³ÛÇÝ ·ñ³Ï³ÝáõÃÛáõÝ, ³ÝáõÝ ·Çñù</t>
  </si>
  <si>
    <t>øÝÝ³¹³ï³Ï³Ý ï»ëáõÃÛáõÝ å³ñáõÝ³ÏáÕ ·ñ³Ï³ÝáõÃÛáõÝ, ³ÝáõÝ ·Çñù</t>
  </si>
  <si>
    <t>¸³ë³Ï³Ý ·ñáÕÝ»ñÇ Ñáµ»ÉÛ³Ý³Ï³Ý Ññ³ï³ñ³ÏáõÃÛáõÝÝ»ñ, ³ÝáõÝ ·Çñù</t>
  </si>
  <si>
    <t>ÎáÙÇï³ëÇ 150-³ÙÛ³ Ñáµ»ÉÛ³ÝÇÝ ÝíÇñí³Í ·ñ³Ï³ÝáõÃÛáõÝ, ³ÝáõÝ ·Çñù</t>
  </si>
  <si>
    <t>²Õ·³ÛÇÝ ÷áùñ³Ù³ëÝáõÃÛáõÝÝ»ñÇ ·ñ³Ï³ÝáõÃÛáõÝ, ³ÝáõÝ ·Çñù</t>
  </si>
  <si>
    <t>ÀÝÃ»ñóáÕ³Ï³Ý å³Ñ³Ýç³ñÏ áõÝ»óáÕ íáñ³Ññ³ï³ñ³ÏáõÃÛáõÝÝ»ñ, ³ÝáõÝ ·Çñù</t>
  </si>
  <si>
    <t>ÐáíÑ³ÝÝ»ë ÂáõÙ³ÝÛ³ÝÇ 150-³ÙÛ³ Ñáµ»ÉÛ³ÝÇÝ ÝíÇñí³Í ·ñ³Ï³ÝáõÃÛáõÝ, ³ÝáõÝ ·Çñù</t>
  </si>
  <si>
    <t>Â³ñ·Ù³Ý³Ï³Ý Íñ³·ñ»ñ ¨ ³ç³ÏóáõÃÛáõÝ ëï»ÕÍ³·áñÍáÕÝ»ñÇÝ áõ Ñ»ï³½áïáÕÝ»ñÇÝ
/²ç³ÏóáõÃÛáõÝ ·ñ³Ï³ÝáõÃÛ³Ý Ññ³ï³ñ³ÏÙ³ÝÁ/</t>
  </si>
  <si>
    <t>²½·³ÛÇÝ ÷áùñ³Ù³ëÝáõÃÛáõÝÝ»ñÇ, ¿É»ÏïñáÝ³ÛÇÝ, Ã³ñ·Ù³Ý³Ï³Ý ·ñ³Ï³ÝáõÃÛ³Ý Ññ³ï³ñ³ÏáõÙ</t>
  </si>
  <si>
    <t>²½·³ÛÇÝ ÷áùñ³Ù³ëÝáõÃÛáõÝÝ»ñÇ ·ñ³Ï³ÝáõÃÛáõÝ, ³ÝáõÝ ·Çñù</t>
  </si>
  <si>
    <t>¶»Õ³ñí»ëï³Ï³Ý ·ñ³Ï³ÝáõÃÛáõõÝ, ³ÝáõÝ  Ñ»ÕÇÝ³Ï</t>
  </si>
  <si>
    <t>Ð»ï³½áï³Ï³Ý ³ßË³ï³ÝùÝ»ñ, ³ÝáõÝ Ñ»ÕÇÝ³Ï</t>
  </si>
  <si>
    <t>¾É»ÏïñáÝ³ÛÇÝ ·ñ³Ï³ÝáõÃÛáõÝ, ³ÝáõÝ ·Çñù</t>
  </si>
  <si>
    <t>Â³ñ·Ù³Ý³Ï³Ý Íñ³·ñ»ñ, ³ÝáõÝ ·Çñù</t>
  </si>
  <si>
    <t>àã å»ï³Ï³Ý Ù³ÙáõÉÇ Ññ³ï³ñ³ÏáõÙ</t>
  </si>
  <si>
    <t>²½·³ÛÇÝ ÷áùñ³Ù³ëÝáõÃÛáõÝÝ»ñÇ Ñ³Ù³ñ Ð³Û³ëï³ÝáõÙ ÉáõÛë ï»ëÝáÕ, Ùß³ÏáõÃ³ÛÇÝ, ·ñ³Ï³Ý ïå³·Çñ ¨ ¿É»ÏïñáÝ³ÛÇÝ Ù³ÙáõÉÇ Ññ³ï³ñ³ÏáõÙÝ»ñ</t>
  </si>
  <si>
    <t xml:space="preserve">²½·³ÛÇÝ ÷áùñ³Ù³ëÝáõÃÛáõÝÝ»ñÇ Ñ³Ù³ñ Ð³Û³ëï³ÝáõÙ ÉáõÛë ï»ëÝáÕ ïå³·Çñ  Éñ³ïí³ÙÇçáóÝ»ñ, Ù³ÙáõÉÇ ÃÇí </t>
  </si>
  <si>
    <t>¶ñ³Ï³Ý ïå³·Çñ ¨ ¿É»ÏïñáÝ³ÛÇÝ å³ñµ»ñ³Ï³ÝÝ»ñ, Ù³ÙáõÉÇ ÃÇí</t>
  </si>
  <si>
    <t>Øß³ÏáõÃ³ÛÇÝ ïå³·Çñ ¨ ¿É»ÏïñáÝ³ÛÇÝ å³ñµ»ñ³Ï³ÝÝ»ñ, Ù³ÙáõÉÇ ÃÇí</t>
  </si>
  <si>
    <t>¶ñ³¹³ñ³Ý³ÛÇÝ Í³é³ÛáõÃÛáõÝÝ»ñ</t>
  </si>
  <si>
    <t>¶ñ³¹³ñ³Ý³ÛÇÝ Ñ³í³ù³ÍáõÝ»ñÇ å³Ñå³ÝáõÙ ¨ Ñ³Ù³ÉñáõÙ« ÁÝÃ»ñóáÕÝ»ñÇ ëå³ë³ñÏáõÙ« ·ñ³¹³ñ³Ý³ÛÇÝ ÙÇçáó³éáõÙÝ»ñÇ Ï³½Ù³Ï»ñåáõÙ« ·ñ³¹³ñ³Ý³ÛÇÝ Ï³¹ñ»ñÇ í»ñ³å³ïñ³ëïáõÙ</t>
  </si>
  <si>
    <t>ÀÝÃ»ñóáÕÝ»ñÇ ù³Ý³Ï</t>
  </si>
  <si>
    <t>êå³ë³ñÏí³Í ÙÇ³íáñÝ»ñ, ù³Ý³Ï</t>
  </si>
  <si>
    <t>8220.0</t>
  </si>
  <si>
    <t>24660.0</t>
  </si>
  <si>
    <t>ä³Ñå³ÝíáÕ ·ñ³¹³ñ³Ý³ÛÇÝ Ñ³í³ù³ÍáõÝ»ñÇ ÙÇ³íáñ</t>
  </si>
  <si>
    <t>¶ñ³Ï³ÝáõÃÛ³Ý Ñ³Ù³ÉñáõÙ, ÙÇ³íáñ</t>
  </si>
  <si>
    <t>ÐÝ³ïÇå ·ñù»ñÇ í»ñ³Ï³Ý·ÝáõÙ, ù³Ý³Ï</t>
  </si>
  <si>
    <t>Ø³ï»Ý³·Çï³Ï³Ý ·ñ³ÝóáõÙÝ»ñÇ ù³Ý³Ï</t>
  </si>
  <si>
    <t>Þ³ñÅ³Ï³Ý ·ñ³¹³ñ³ÝÇ (µÇµÉÇáµáõë) ÏáÕÙÇó ëå³ë³ñÏíáÕ Ù³ñ½»ñÇ ÃÇí</t>
  </si>
  <si>
    <t>§ÀÝï³Ý»Ï³Ý ·ñ³¹³ñ³Ý³í³ñ¦` ë³Ï³í ß³ñÅáõÝ³Ï ¨ Ñ³ßÙ³Ý¹³Ù ³ÝÓ³Ýó ëå³ë³ñÏáÕ ·ñ³¹³ñ³ÝÝ»ñÇ ÃÇíÁ</t>
  </si>
  <si>
    <t xml:space="preserve">¶ñùÇ (ISBN), Ýáï³·ñ³Ï³Ý Ññ³ï³ñ³ÏáõÃÛáõÝÝ»ñÇ (ISMN) ëï³óáÕ Ññ³ï³ñ³ÏáõÃÛáõÝÝ»ñÇ ù³Ý³Ï </t>
  </si>
  <si>
    <t>ISSN-áõÙ ÁÝ¹·ñÏí³Í å³ñµ»ñ³Ï³ÝÝ»ñÇ ÃÇí</t>
  </si>
  <si>
    <t>Øß³Ïí³Í ï³é³ï»ë³ÏÝ»ñÇ ù³Ý³ÏÁ</t>
  </si>
  <si>
    <t>§Ð³Û³ëï³ÝÇ ³½·³ÛÇÝ ·ñ³¹³ñ³Ý¦ äà²Î-Ç ·ñ³ïåáõÃÛ³Ý Ã³Ý·³ñ³ÝÇ å³Ñå³ÝíáÕ ³é³ñÏ³Ý»ñÇ ÃÇí</t>
  </si>
  <si>
    <t>§Ð³Û³ëï³ÝÇ ³½·³ÛÇÝ ·ñ³¹³ñ³Ý¦ äà²Î-Ç ·ñ³ïåáõÃÛ³Ý Ã³Ý·³ñ³ÝÇ ³Ûó»ÉáõÝ»ñÇ ÃÇí</t>
  </si>
  <si>
    <t>²ç³ÏóáõÃÛáõÝ ·ñ³Ï³ÝáõÃÛ³Ý Ñ³Ýñ³Ñéã³ÏÙ³ÝÁ, ·ñ³Ï³Ý Íñ³·ñ»ñÇÝ ¨ ·ñù»ñÇ ÙÇç³½·³ÛÇÝ óáõó³Ñ³Ý¹»ëÝ»ñÇÝ Ù³ëÝ³ÏóáõÃÛ³ÝÁ</t>
  </si>
  <si>
    <t>¶ñ³Ï³Ý Å³é³Ý·áõÃÛ³Ý å³Ñå³ÝÙ³Ý ¨ ï³ñ³ÍÙ³Ý Í³é³ÛáõÃÛáõÝÝ»ñÇ Ù³ïáõóáõÙ</t>
  </si>
  <si>
    <t>Ð³Ýñ³å»ïáõÃÛáõÝáõÙ Çñ³Ï³Ý³óí³Í ·ñ³Ï³Ý Íñ³·ñ»ñ, ù³Ý³Ï</t>
  </si>
  <si>
    <t>Ø³ëÝ³ÏóáõÃÛáõÝ ·ñù»ñÇ ÙÇç³½·³ÛÇÝ óáõó³Ñ³Ý¹»ëÝ»ñÇÝ, óáõó³Ñ³Ý¹»ëÝ»ñÇ ù³Ý³Ï</t>
  </si>
  <si>
    <t>Ø³ëÝ³ÏóáõÃÛáõÝ ·ñù»ñÇ ÙÇç³½·³ÛÇÝ óáõó³Ñ³Ý¹»ëÝ»ñÇÝ, ·ñù»ñÇ ù³Ý³Ï</t>
  </si>
  <si>
    <t>Ð³Ýñ³ÛÇÝ ·ñ³¹³ñ³ÝÝ»ñÇ ÝÛáõÃ³ï»ËÝÇÏ³Ï³Ý µ³½³ÛÇ ½³ñ·³óáõÙ</t>
  </si>
  <si>
    <t>ì»ñ³½ÇÝíáÕ ·ñ³¹³ñ³ÝÝ»ñÇ ÃÇíÁ</t>
  </si>
  <si>
    <t>Øß³ÏáõÛÃÇ µÝ³·³í³éáõÙ å»ï³Ï³Ý ù³Õ³ù³Ï³ÝáõÃÛ³Ý Ùß³ÏáõÙ, Íñ³·ñ»ñÇ Ñ³Ù³Ï³ñ·áõÙ ¨ ÙáÝÇïáñÇÝ·</t>
  </si>
  <si>
    <t>ø³Õ³ù³Ï³ÝáõÃÛ³Ý Ùß³ÏáõÙ ¨ ¹ñ³ Ï³ï³ñÙ³Ý Ñ³Ù³Ï³ñ·Ù³Ý, å»ï³Ï³Ý Íñ³·ñ»ñÇ åÉ³Ý³íáñÙ³Ý, Ùß³ÏÙ³Ý, Çñ³Ï³Ý³óÙ³Ý ¨ ÙáÝÇïáñÇÝ·Ç Í³é³ÛáõÃÛáõ¨Ý»ñ</t>
  </si>
  <si>
    <t>²ñí»ëïÝ»ñÇ Íñ³·Çñ</t>
  </si>
  <si>
    <t>úå»ñ³ÛÇÝ ¨ µ³É»ï³ÛÇÝ ³ñí»ëïÇ Ý»ñÏ³Û³óáõÙÝ»ñ</t>
  </si>
  <si>
    <t>úå»ñ³ÛÇÝ ¨ µ³É»ï³ÛÇÝ ³ñí»ëïÇ Ý»ñÏ³Û³óáõÙÝ»ñÇ µ»Ù³¹ñáõÃÛáõÝ, Ã³ïñáÝÇ ·áñÍáõÝ»áõÃÛ³Ý ³å³ÑáíáõÙ, ³½·³ÛÇÝ ûå»ñ³ÛÇÝ ¨ µ³É»ï³ÛÇÝ ³ñí»ëïÇ ËÃ³ÝáõÙ</t>
  </si>
  <si>
    <t>Ü»ñÏ³Û³óáõÙÝ»ñÇ ù³Ý³Ï</t>
  </si>
  <si>
    <t>Ð³Ý¹Çë³ï»ëÇ Ãí³ù³Ý³Ï</t>
  </si>
  <si>
    <t>Üáñ Ý»ñÏ³Û³óáõÙÝ»ñÇ ù³Ý³Ï</t>
  </si>
  <si>
    <t>¸³ÑÉÇ×Ç ÙÇçÇÝ µ»éÝí³ÍáõÃÛáõÝ, %</t>
  </si>
  <si>
    <t>²½·³ÛÇÝ ³Ï³¹»ÙÇ³Ï³Ý Ã³ï»ñ³ñí»ëïÇ Ý»ñÏ³Û³óáõÙÝ»ñ</t>
  </si>
  <si>
    <t>²½·³ÛÇÝ Ã³ï»ñ³ñí»ëïÇ Ý»ñÏ³Û³óáõÙÝ»ñÇ µ»Ù³¹ñáõÃÛ³Ý, Ã³ïñáÝÇ ·áñÍáõÝ»áõÃÛ³Ý ³å³ÑáíáõÙ, ³½·³ÛÇÝ Ã³ï»ñ³í»ëïÇ ËÃ³ÝáõÙ</t>
  </si>
  <si>
    <t>Â³ï»ñ³Ï³Ý Ý»ñÏ³Û³óáõÙÝ»ñ</t>
  </si>
  <si>
    <t>Â³ï»ñ³Ï³Ý Ý»ñÏ³Û³óáõÙÝ»ñÇ µ»Ù³¹ñáõÃÛáõÝÝ»ñ ¨ Ã³ïñáÝÝ»ñÇ ·áñÍáõÝ»áõÃÛ³Ý ³å³ÑáíáõÙ</t>
  </si>
  <si>
    <t>Â³ï»ñ³Ï³Ý Ý»ñÏ³Û³óáõÙÝ»ñÇ µ»Ù³¹ñáõÃÛáõÝÝ»ñ ¨ Ã³ïñáÝÝ»ñÇ ·áñÍáõÝ»õáÃÛ³Ý ³å³ÑáíáõÙ</t>
  </si>
  <si>
    <t>52.4</t>
  </si>
  <si>
    <t>71.5</t>
  </si>
  <si>
    <t>71.2</t>
  </si>
  <si>
    <t>69.7</t>
  </si>
  <si>
    <t>71.8</t>
  </si>
  <si>
    <t>68.4</t>
  </si>
  <si>
    <t>217950.1</t>
  </si>
  <si>
    <t>326925.1</t>
  </si>
  <si>
    <t>ºñ³Åßï³ñí»ëïÇ ¨ å³ñ³ñí»ëïÇ Ñ³Ù»ñ·Ý»ñ</t>
  </si>
  <si>
    <t xml:space="preserve">ºñ³Åßï³Ï³Ý, å³ñ³ÛÇÝ, Ñ³Ù»ñ·³ÛÇÝ Ï³½Ù³Ï»ñåáõÃÛáõÝÝ»ñÇ ·áñÍáõÝ»áõÃÛ³Ý ³å³ÑáíáõÙ ¨  Ñ³Ù»ñ·³ÛÇÝ Íñ³·ñ»ñÇ Çñ³Ï³Ý³óáõÙ </t>
  </si>
  <si>
    <t>Ð³Ù»ñ·Ý»ñÇ ù³Ý³Ï</t>
  </si>
  <si>
    <t xml:space="preserve">Ð³Ý¹Çë³ï»ëÇ Ãí³ù³Ý³Ï </t>
  </si>
  <si>
    <t>Üáñ Ñ³Ù»ñ·³ÛÇÝ Ñ³Ù³ñÝ»ñÇ ù³Ý³Ï</t>
  </si>
  <si>
    <t>¸åñáó³Ï³Ý ýÇÉÑ³ñÙáÝÇ³ÛÇ ·áñÍáõÝ»áõÃÛáõÝ Ù³ñ½»ñáõÙ, Ñ³Ù»ñ·-¹³ë³ËáëáõÃÛáõÝÝ»ñÇ  ù³Ý³Ï</t>
  </si>
  <si>
    <t>¸åñáó³Ï³Ý ýÇÉÑ³ñÙáÝÇ³ÛÇ ·áñÍáõÝ»áõÃÛáõÝ ºñ¨³ÝáõÙ, Ñ³Ù»ñ·Ý»ñÇ-¹³ë³ËáëáõÃÛáõÝÝ»ñÇ  ù³Ý³Ï</t>
  </si>
  <si>
    <t xml:space="preserve">ºñ³Åßï³Ï³Ý, å³ñ³ÛÇÝ, Ñ³Ù»ñ·³ÛÇÝ Ï³½Ù³Ï»ñåáõÃÛáõÝÝ»ñÇ ·áñÍáõÝ»õáÃÛ³Ý ³å³ÑáíáõÙ ¨ Ñ³Ù»ñ·³ÛÇÝ Íñ³·ñ»ñÇ Çñ³Ï³Ý³óáõÙ </t>
  </si>
  <si>
    <t xml:space="preserve">ºñ³Åßï³Ï³Ý, å³ñ³ÛÇÝ, Ñ³Ù»ñ·³ÛÇÝ Ï³½Ù³Ï»ñåáõÃÛáõÝÝ»ñÇ ·áñÍáõÝ»õáÃÛ³Ý ³å³ÑáíáõÙ ¨  Ñ³Ù»ñ·³ÛÇÝ Íñ³·ñ»ñÇ Çñ³Ï³Ý³óáõÙ </t>
  </si>
  <si>
    <t>Øß³ÏáõÃ³ÛÇÝ ÙÇçáó³éáõÙÝ»ñÇ Çñ³Ï³Ý³óáõÙ</t>
  </si>
  <si>
    <t>²ñí»ëïÇ Ñ³Ýñ³Ñéã³ÏáõÙ, ï³ñ³ÍáõÙ, Ù³ïã»ÉÇáõÃÛ³Ý ³å³ÑáíáõÙ</t>
  </si>
  <si>
    <t>ä»ï³Ï³Ý ³ç³ÏóáõÃÛ³Ùµ Çñ³Ï³Ý³óíáÕ ëï»ÕÍ³·áñÍ³Ï³Ý Íñ³·ñ»ñ, ÃÇí</t>
  </si>
  <si>
    <t>Ð³Ýñ³å»ï³Ï³Ý ÷³é³ïáÝ»ñÇ, ÙñóáõÛÃÝ»ñÇ, óáõó³Ñ³Ý¹»ëÝ»ñÇ, ëïáõ·³ï»ëÝ»ñÇ ÃÇí</t>
  </si>
  <si>
    <t>Ð³Û³ëëï³ÝáõÙ ÙÇç³½·³ÛÇÝ ÷³é³ïáÝ»ñÇ, ÙñóáõÛÃÝ»ñÇ, óáõó³Ñ³Ý¹»ëÝ»ñÇ, ëïáõ·³ï»ëÝ»ñÇ ÃÇí</t>
  </si>
  <si>
    <t>Ðáµ»ÉÛ³ÝÝ»ñÇ ÃÇí</t>
  </si>
  <si>
    <t>Ð³ÛÏ³Ï³Ý Ùß³ÏáõÛÃÇ ¨ ³ñí»ëïÇ Ý»ñÏ³Û³óáõÙ ³ñï³ë³ÑÙ³ÝÛ³Ý å»ïáõÃÛáõÝÝ»ñáõÙ ¨ ³ñï»ñÏñÝ»ñÇ Ùß³ÏáõÛÃÇ ¨ ³ñí»ëïÇ Ý»ñÏ³Û³óáõÙ Ð³Û³ëï³ÝáõÙ` å³ßïáÝ³Ï³Ý å³ïíÇñ³ÏáõÃÛáõÝÝ»ñÇ ÷áË³Ý³ÏáõÙÝ»ñ, ÷áË³¹³ñÓ Ùß³ÏáõÛÃÇ ûñ»ñ, ÙÇçáó³éáõÙÝ»ñÇ ÃÇí</t>
  </si>
  <si>
    <t>²ñí»ëïÇ óáõó³Ñ³Ý¹»ëÝ»ñ ¨ ³ÛÉ Ùß³ÏáõÃ³ÛÇÝ ÷áË³Ý³ÏáõÙÝ»ñ ³ñï»ñÏñÝ»ñÇ Ñ»ï,  ÙÇçáó³éáõÙÝ»ñÇ ÃÇí</t>
  </si>
  <si>
    <t>²ç³ÏóáõÃÛáõÝ ëï»ÕÍ³·áñÍ³Ï³Ý ËÙµ»ñÇ, ³ÝÑ³ï Ï³ï³ñáÕÝ»ñÇ, ³é³ÝÓÇÝ ³ñí»ëï³·»ïÝ»ñÇ Ù³ëÝ³ÏóáõÃÛ³ÝÁ  ÙÇç³½·³ÛÇÝ ÙñóáõÛÃÝ»ñÇÝ ¨ ÷³é³ïáÝ»ñÇÝ, ÙÇçáó³éáõÙÝ»ñÇ ÃÇí</t>
  </si>
  <si>
    <t>²ç³ÏóáõÃÛáõÝ ëï»ÕÍ³·áñÍ³Ï³Ý ËÙµ»ñÇ, ³ÝÑ³ï Ï³ï³ñáÕÝ»ñÇ, ³é³ÝÓÇÝ ³ñí»ëï³·»ïÝ»ñÇ Ù³ëÝ³ÏóáõÃÛ³ÝÁ  ÙÇç³½·³ÛÇÝ ÙñóáõÛÃÝ»ñÇÝ ¨ ÷³é³ïáÝ»ñÇÝ, Ù³ëÝ³ÏÇóÝ»ñÇ ÃÇí</t>
  </si>
  <si>
    <t>²ç³ÏóáõÃÛáõÝ ëï»ÕÍ³·áñÍ³Ï³Ý ËÙµ»ñÇ, ³ÝÑ³ï Ï³ï³ñáÕÝ»ñÇ, ³é³ÝÓÇÝ ³ñí»ëï³·»ïÝ»ñÇ Ù³ëÝ³ÏóáõÃÛ³ÝÁ  ÙÇç³½·³ÛÇÝ ÙñóáõÛÃÝ»ñÇÝ ¨ ÷³é³ïáÝ»ñÇÝ, ËÙµ»ñÇ ÃÇí</t>
  </si>
  <si>
    <t>ØÇç³½·³ÛÇÝ Ñ³Ù³·áñÍ³ÏóáõÃÛáõÝ ºíñ³ËáñÑñ¹Ç, ÚàôÜºêÎú-Ç, Ø²Î-Ç, ²äÐ Ñ³Ù³å³ï³ëË³Ý Ï³éáõÛóÝ»ñÇ Ñ»ï, ÙÇç³½·³ÛÇÝ Ï³éáõÛó»ñÇ ÃÇí</t>
  </si>
  <si>
    <t>ê÷Ûáõéù³Ñ³Û ³ñí»ëï³·»ïÝ»ñÇ Ý»ñÏ³Û³óáõÙ Ð³Û³ëï³ÝáõÙ ¨ Ñ³Û ³ñí»ëï³·»ïÝ»ñÇ Ý»ñÏ³Û³óáõÙ ë÷ÛáõéùáõÙ, ÙÇçáó³éáõÙÝ»ñÇ ÃÇí</t>
  </si>
  <si>
    <t>Ø³ÝÏ³å³ï³Ý»Ï³Ý Ùß³ÏáõÃ³ÛÇÝ ÙÇçáó³éáõÙÝ»ñ, ÃÇí</t>
  </si>
  <si>
    <t>²½·³ÛÇÝ ³Ï³¹»ÙÇ³Ï³Ý ËÙµ»ñ·³ÛÇÝ Ñ³Ù»ñ·Ý»ñ</t>
  </si>
  <si>
    <t>ÊÙµ»ñ·³ÛÇÝ Ñ³Ù»ñ·Ý»ñÇ Çñ³Ï³Ý³óáõÙ, ²½·³ÛÇÝ ³Ï³¹»ÙÇ³Ï³Ý »ñ·ã³ËÙµÇ ·áñÍáõÝ»áõÃÛ³Ý ³å³ÑáíáõÙ</t>
  </si>
  <si>
    <t>¸³ÑÉÇ×Ç ÙÇçÇÝ µ»éÝí³ÍáõÃÛáõÝ,  %</t>
  </si>
  <si>
    <t>ÐÐ ïÝï»ë³Ï³Ý ½³ñ·³óÙ³Ý ¨ Ý»ñ¹ñáõÙÝ»ñÇ Ý³Ë³ñ³ñáõÃÛ³Ý ·áõÛùÇ Ï³é³í³ñÙ³Ý ÏáÙÇï»</t>
  </si>
  <si>
    <t>Ð³Ù»ñ·Ý»ñÇ, ÷³é³ïáÝ»ñÇ ¨ ³ÛÉ ÙÇçáó³éáõÙÝ»ñÇ Çñ³Ï³Ý³óáõÙ</t>
  </si>
  <si>
    <t>ÐÐ ³ßË³ï³ÝùÇ ¨ ëáóÇ³É³Ï³Ý Ñ³ñó»ñÇ Ý³Ë³ñ³ñáõÃÛ³Ý ëáóÇ³É³Ï³Ý ³å³ÑáíáõÃÛ³Ý Í³é³ÛáõÃÛáõÝ</t>
  </si>
  <si>
    <t>§ÄáÕáíñ¹³Ï³Ý¦ å³ïí³íáñ ÏáãÙ³Ý ³ñÅ³Ý³ó³Í ³ÝÓ³Ýó ³Ù»Ý³ÙëÛ³ å³ïíáí×³ñÇ í×³ñÙ³Ý Í³é³ÛáõÃÛáõÝÝ»ñ</t>
  </si>
  <si>
    <t>Ð³ÙÁÝ¹Ñ³Ýáõñ ×³Ý³ãáõÙ áõÝ»Ý³Éáõ, ³ñí»uïÇ ½³ñ·³óÙ³Ý ·áñÍáõÙ áõÝ»ó³Í Ù»Í ¨ µ³ó³éÇÏ í³uï³ÏÇ Ñ³Ù³ñ ÄáÕáíñ¹³Ï³Ý  å³ïí³íáñ ÏáãÙ³Ý ³ñÅ³Ý³ó³Í ³ÝÓ³Ýó ³Ù»Ý³ÙëÛ³ å³ïíáí×³ñÇ í×³ñÙ³Ý Í³é³ÛáõÃÛáõÝÝ»ñ</t>
  </si>
  <si>
    <t>´³ÝÏ»ñ, í×³ñ³Ñ³ßí³ñÏ³ÛÇÝ Ï³½Ù³Ï»ñåáõÃÛáõÝÝ»ñ, §¶ÝáõÙÝ»ñÇ Ù³ëÇÝ¦ ÐÐ ûñ»Ýùáí ÁÝïñí³Í Ï³½Ù³ÏñåáõÃÛáõÝ</t>
  </si>
  <si>
    <t>§ÄáÕáíñ¹³Ï³Ý¦ å³ïí³íáñ ÏáãÙ³Ý ³ñÅ³Ý³ó³Í ³ÝÓ³Ýó å³ïíáí×³ñ</t>
  </si>
  <si>
    <t>Ð³ÙÁÝ¹Ñ³Ýáõñ ×³Ý³ãáõÙ áõÝ»Ý³Éáõ, ³ñí»uïÇ ½³ñ·³óÙ³Ý ·áñÍáõÙ áõÝ»ó³Í Ù»Í ¨ µ³ó³éÇÏ í³uï³ÏÇ Ñ³Ù³ñ ÄáÕáíñ¹³Ï³Ý  å³ïí³íáñ ÏáãÙ³Ý ³ñÅ³Ý³ó³Í ³ÝÓ³Ýó ³Ù»Ý³ÙëÛ³ å³ïíáí×³ñÇ ïñ³Ù³¹ñáõÙ</t>
  </si>
  <si>
    <t>Þ³Ñ³éáõÝ»ñÇ ÁÝïñáõÃÛ³Ý ã³÷³ÝÇßÝ»ñÁ</t>
  </si>
  <si>
    <r>
      <rPr>
        <sz val="10"/>
        <color indexed="8"/>
        <rFont val="Arial Armenian"/>
        <family val="2"/>
      </rPr>
      <t>§</t>
    </r>
    <r>
      <rPr>
        <i/>
        <sz val="10"/>
        <color indexed="8"/>
        <rFont val="Arial Armenian"/>
        <family val="2"/>
      </rPr>
      <t xml:space="preserve">ÄáÕáíñ¹³Ï³Ý¦ ÏáãÙ³Ý ³éÏ³ÛáõÃÛáõÝ </t>
    </r>
  </si>
  <si>
    <t xml:space="preserve"> Þ³Ñ³éáõÝ»ñÇ ù³Ý³Ï </t>
  </si>
  <si>
    <t>àã ýÇÝ³Ýë³Ï³Ý ã³÷áñáßÇã</t>
  </si>
  <si>
    <t xml:space="preserve"> ä³ïíáí×³ñÇ Ù»ÍáõÃÛáõÝ, Ñ³½³ñ ¹ñ³Ù </t>
  </si>
  <si>
    <t>Ü»ñ¹ñáõÙÝ»ñ Ã³ïñáÝÝ»ñÇ ß»Ýù»ñÇ Ï³åÇï³É í»ñ³Ýáñá·Ù³Ý Ñ³Ù³ñ</t>
  </si>
  <si>
    <t>Â³ïñáÝÝ»ñÇ ß»Ýù»ñÇ /Ù³ëÝ³ß»Ýù»ñÇ/ ÑÇÙÝ³Ýáñá·áõÙ /Ñ³Ù³ßÇÝ³ñ³ñ³Ï³Ý ³ßË³ï³ÝùÝ»ñ, ç»éáõóÙ³Ý Ñ³Ù³Ï³ñ·Ç Çñ³Ï³Ý³óáõÙ, Ý»ñùÇÝ Ñ³ñ¹³ñáõÙ, ï³ñ³ÍùÇ µ³ñ»Ï³ñ·áõÙ/ ¨ Ý³Ë³·ÍáõÙ</t>
  </si>
  <si>
    <t>Ü»ñ¹ñáõÙÝ»ñ համերգային կազմակերպությունների տեխնիկական վերազինման նպատակով</t>
  </si>
  <si>
    <t>Համերգային կազմակերպությունների նվագախմբերի համար երաժշտական գործիքների« աթոռների ձեռքբերում</t>
  </si>
  <si>
    <t>Ü»ñ¹ñáõÙÝ»ñ համերգային ծրագրերին թ³ïերական դահլիճների համապատասխանեցման նպատակով</t>
  </si>
  <si>
    <t>Â³ïերական դահլիճների համապատասխանեցում համերգային ծրագրերին</t>
  </si>
  <si>
    <t>Ø³ñ½»ñÇ Ùß³ÏáõÃ³ÛÇÝ ½³ñ·³óÙ³Ý Íñ³·Çñ</t>
  </si>
  <si>
    <t>Øß³ÏáõÃ³ÛÇÝ ÙÇçáó³éáõÙÝ»ñÇ Çñ³Ï³Ý³óáõÙ ÐÐ Ù³ñ½»ñáõÙ</t>
  </si>
  <si>
    <t>Ø³ñ½Ç ï³ñ³ÍùáõÙ Ùß³ÏáõÃ³ÛÇÝ ÙÇçáó³éáõÙÝ»ñÇ Ï³½Ù³Ï»ñåáõÙ ¨ Çñ³Ï³Ý³óáõÙ</t>
  </si>
  <si>
    <t>Ø³ñ½³ÛÇÝ Ùß³ÏáõÃ³ÛÇÝ ÙÇçáó³éáõÙÝ»ñ, ÃÇí</t>
  </si>
  <si>
    <t>Ø³ñ½³ÛÇÝ Ùß³ÏáõÃ³ÛÇÝ ÙÇçáó³éáõÙÝ»ñ, 
Ñ³Ù³ÛÝùÝ»ñÇ ù³Ý³Ï</t>
  </si>
  <si>
    <t>Ø³ñ½³ÛÇÝ Ùß³ÏáõÃ³ÛÇÝ ÙÇçáó³éáõÙÝ»ñÇÝ
 Ù³ëÝ³Ïó³Í ËÙµ»ñÇ ù³Ý³Ï</t>
  </si>
  <si>
    <t>Ø³ñ½³ÛÇÝ Ùß³ÏáõÃ³ÛÇÝ ÙÇçáó³éáõÙÝ»ñ,
 Ñ³Ù³ÛÝùÝ»ñÇ ù³Ý³Ï</t>
  </si>
  <si>
    <t>Ø³ñ½³ÛÇÝ Ùß³ÏáõÃ³ÛÇÝ ÙÇçáó³éáõÙÝ»ñÇÝ 
Ù³ëÝ³Ïó³Í ËÙµ»ñÇ ù³Ý³Ï</t>
  </si>
  <si>
    <t>2,874,00</t>
  </si>
  <si>
    <t>Ø³ñ½³ÛÇÝ Ùß³ÏáõÃ³ÛÇÝ ÙÇçáó³éáõÙÝ»ñ, Ñ³Ù³ÛÝùÝ»ñÇ ù³Ý³Ï</t>
  </si>
  <si>
    <t xml:space="preserve"> 10 </t>
  </si>
  <si>
    <t>2,898,96</t>
  </si>
  <si>
    <t xml:space="preserve">²Ù÷á÷ </t>
  </si>
  <si>
    <t>Ð³Ù³ÛÝù³ÛÇÝ Ùß³ÏáõÛÃÇ ¨ ³½³ï Å³Ù³ÝóÇ Ï³½Ù³Ï»ñåáõÙ</t>
  </si>
  <si>
    <t>Ð³Ù³ÛÝù³ÛÇÝ Ùß³ÏáõÛÃÇ ¨ ³½³ï Å³Ù³ÝóÇ Ï³½Ù³Ï»ñåáõÙ Ùß³ÏáõÛÃÇ Ï»ÝïñáÝÝ»ñáõÙ, ï³ñ³Íù³ÛÇÝ Ùß³ÏáõÃ³ÛÇÝ ÙÇçáó³éáõÙÝ»ñÇ Çñ³Ï³Ý³óáõÙ</t>
  </si>
  <si>
    <t>îÇÏÝÇÏ³ÛÇÝ Ã³ïñáÝÇ Ý»ñÏ³Û³óáõÙÝ»ñÇ ù³Ý³Ï</t>
  </si>
  <si>
    <t>¶áõë³Ý³Ï³Ý Ñ³ÙáõÛÃÇ Ñ³Ù»ñ·Ý»ñÇ ù³Ý³Ï</t>
  </si>
  <si>
    <t>êï. Þ³ÑáõÙÛ³ÝÇ ïáõÝ Ã³Ý·³ñ³ÝáõÙ å³Ñå³ÝíáÕ Ã³Ý·³ñ³Ý³ÛÇÝ ³é³ñÏ³Ý»ñÇ ù³Ý³Ï</t>
  </si>
  <si>
    <t>²Ûó»ÉáõÝ»ñÇ ù³Ý³Ï</t>
  </si>
  <si>
    <t>òáõó³Ñ³Ý¹»ëÝ»ñÇ ÃÇí</t>
  </si>
  <si>
    <t>ØÇçáó³éáõÙÝ»ñÇ ù³Ý³Ï</t>
  </si>
  <si>
    <t xml:space="preserve">²ç³ÏóáõÃÛáõÝ h³Ù³ÛÝùÝ»ñÇÝ Ùß³ÏáõÃ³ÛÇÝ Ñ³ëï³ïáõÃÛáõÝÝ»ñÇ ß»Ýù³ÛÇÝ å³ÛÙ³ÝÝ»ñÇ µ³ñ»É³íÙ³Ý Ñ³Ù³ñ </t>
  </si>
  <si>
    <t>Ð³Ù³ÛÝù³ÛÇÝ »ÝÃ³Ï³ÛáõÃÛ³Ý Ùß³ÏáõÛÃÇ ïÝ»ñÇ, ³ÏáõÙµÝ»ñÇ ¨ Ï»ÝïñáÝÝ»ñÇ ÑÇÙÝ³Ýáñá·áõÙ, Ï³éáõóáõÙ ¨ Ý³Ë³·ÍáõÙ</t>
  </si>
  <si>
    <t>Øß³ÏáõÃ³ÛÇÝ ¨ ·»Õ³·Çï³Ï³Ý ¹³ëïÇ³ñ³ÏáõÃÛ³Ý Íñ³·Çñ</t>
  </si>
  <si>
    <t>ºñ³Åßï³Ï³Ý ¨ ³ñí»ëïÇ ¹åñáóÝ»ñáõÙ áõëáõÙÝ³Ù»Ãá¹³Ï³Ý ³ßË³ï³ÝùÝ»ñ</t>
  </si>
  <si>
    <t>ºñ³Åßï³Ï³Ý, ³ñí»ëïÇ, ·»Õ³ñí»ëïÇ ¨ å³ñ³ñí»ëïÇ ¹åñáóÝ»ñáõÙ áõëáõÙÝ³Ù»Ãá¹³Ï³Ý ³ßË³ï³ÝùÝ»ñÇ Ï³½Ù³Ï»ñåáõÙ ³ß³Ï»ñïÝ»ñÇ ¨ áõëáõóÇãÝ»ñÇ Ñ³Ù³ñ</t>
  </si>
  <si>
    <t>¶»Õ³ñí»ëï³Ï³Ý ÏñÃáõÃÛáõÝ Çñ³Ï³Ý³óÝáÕ  ¹åñáóÝ»ñÇ ù³Ý³ÏÁ, ÃÇí</t>
  </si>
  <si>
    <t>àõëáõÙÝ³Ù»Ãá¹³Ï³Ý ³ßË³ï³ÝùÝ»ñÇÝ Ù³ëÝ³Ïó³Í ³ß³Ï»ñïÝ»ñÇ ù³Ý³ÏÁ, ÃÇí</t>
  </si>
  <si>
    <t>àõëáõÙÝ³Ù»Ãá¹³Ï³Ý ³ßË³ï³ÝùÝ»ñÇÝ Ù³ëÝ³Ïó³Í áõëáõóÇãÝ»ñÇ ù³Ý³ÏÁ, ÃÇí</t>
  </si>
  <si>
    <t>ºñ³Åßï³Ï³Ý ¨ ³ñí»ëïÇ ¹åñáóÝ»ñÇ Ñ³Ù³ñ áõëáõÙÝ³Ù»Ãá¹³Ï³Ý ·ñ³Ï³ÝáõÃÛ³Ý Ùß³ÏáõÙ ¨ Ññ³ï³ñ³ÏáõÙ</t>
  </si>
  <si>
    <t>¶»Õ³ñí»ëï³Ï³Ý ÏñÃáõÃÛáõÝ Çñ³Ï³Ý³óÝáÕ Ñ»Ý³Ï»ï³ÛÇÝ ¹åñáóÝ»ñÇ ¨ ¹ñ³Ýó µ³½³ÛÇ íñ³ ëï»ÕÍí³Í Ù»Ãá¹³Ï³Ý Ï»ÝïñáÝÝ»ñÇ ·áñÍáõÝ»áõÃÛ³Ý ³å³ÑáíáõÙ« ¹³ë³í³Ý¹Ù³Ý ·Çï³åñ³ÏïÇÏ Ù»Ãá¹Ý»ñÇ Ý»ñ¹ñáõÙ ¨ Ýáñ áõëáõÙÝ³Ù»Ãá¹³Ï³Ý Ó»éÝ³ñÏÝ»ñÇ ¨ áõÕ»óáõÛó»ñÇ ³å³ÑáíáõÙ</t>
  </si>
  <si>
    <t>àõëáõÙÝ³Ï³Ý Ó»éÝ³ñÏÝ»ñÇ Ññ³ï³ñ³ÏáõÙ, Ó»éÝ³ñÏÝ»ñÇ ÃÇí</t>
  </si>
  <si>
    <t>ºñ³Åßï³Ï³Ý ¨ ³ñí»ëïÇ ¹åñáóÝ»ñÇ Ñ³Ù³ñ »ñ³Åßï³Ï³Ý ·áñÍÇùÝ»ñÇ Ó»éùµ»ñáõÙ</t>
  </si>
  <si>
    <t xml:space="preserve"> ²½·³ÛÇÝ, ÷áÕ³ÛÇÝ ¨ É³ñ³ÛÇÝ ·áñÍÇùÝ»ñÇ Ó»éùµ»ñáõÙ</t>
  </si>
  <si>
    <t>¶áñÍÇùÝ»ñÇ ï»ë³ÏÝ»ñ, ÃÇí</t>
  </si>
  <si>
    <t>Ò»éù µ»ñí³Í ·áñÍÇùÝ»ñÇ ù³Ý³Ï, Ñ³ï</t>
  </si>
  <si>
    <t>Այլ ֆինանսական չափորոշիչներ՝</t>
  </si>
  <si>
    <t>Ò»éù µ»ñí³Í Ù»Ï ·áñÍÇùÇ íñ³ Ï³ï³ñí³Í ÙÇçÇÝ Í³Ëë»ñ, ¹ñ³Ù</t>
  </si>
  <si>
    <t>²ç³ÏóáõÃÛáõÝ ßÝáñÑ³ÉÇ å³ï³ÝÇ »ñ³ÅÇßï Ï³ï³ñáÕÝ»ñÇ Ù³ëÝ³·Çï³Ï³Ý Ï³ñáÕáõÃÛáõÝÝ»ñÇ ½³ñ·³óÙ³ÝÁ ¨ Ï³ï³ñ»É³·áñÍÙ³ÝÁ</t>
  </si>
  <si>
    <t>î³Õ³Ý¹³íáñ å³ï³ÝÇ »ñ³ÅÇßï-Ï³ï³ñáÕÝ»ñÇ ½³ñ·³óÙ³Ý ¨ Ï³ï³ñ»É³·áñÍÙ³Ý Ýå³ï³Ï³ÛÇÝ Íñ³·Çñ</t>
  </si>
  <si>
    <t>ÞÝáñÑ³ÉÇ å³ï³ÝÇ »ñ³ÅÇßï Ï³ï³ñáÕÝ»ñ, ÃÇí</t>
  </si>
  <si>
    <t>²½·³ÛÇÝ, ÷áÕ³ÛÇÝ ¨ É³ñ³ÛÇÝ Ýí³·³ñ³ÝÝ»ñÇ ·Íáí áõëáõóáõÙ</t>
  </si>
  <si>
    <t>ºñ³Åßï³Ï³Ý ¨ ³ñí»ëïÇ ¹åñáóÝ»ñáõÙ ³½·³ÛÇÝ« ÷áÕ³ÛÇÝ ¨ É³ñ³ÛÇÝ  Ýí³·³ñ³ÝÝ»ñÇ ·Íáí áõëáõóÙ³Ý Ï³½Ù³Ï»ñåáõÙ</t>
  </si>
  <si>
    <t>Ð³Ýñ³å»ïáõÃÛ³Ý »ñ³Åßï³Ï³Ý ¨ ³ñí»ëïÇ ¹åñáóÝ»ñ</t>
  </si>
  <si>
    <t>ÀÝïñáõÃÛ³Ý ã³÷áñáßÇã</t>
  </si>
  <si>
    <t>Ð³Ýñ³å»ïáõÃÛ³Ý »ñ³Åßï³Ï³Ý ¨ ³ñí»ëïÇ ¹åñáóÝ»ñáõÙ áõëáõóáõÙ ëï³óáÕ ë³Ý»ñ</t>
  </si>
  <si>
    <t>àõëÙ³Ý í³ñÓ³í×³ñÇ ÷áËÑ³ïáõóáõÙ ëï³óáÕ ³½·³ÛÇÝ, ÷áÕ³ÛÇÝ ¨ É³ñ³ÛÇÝ  Ýí³·³ñ³ÝÝ»ñÇ ·Íáí ëáíáñáÕÝ»ñ, ÃÇí</t>
  </si>
  <si>
    <t>²½·³ÛÇÝ ³ñËÇíÇ Íñ³·Çñ</t>
  </si>
  <si>
    <t>²ñËÇí³ÛÇÝ Í³é³ÛáõÃÛáõÝÝ»ñ</t>
  </si>
  <si>
    <t>ÐÐ ³ñËÇí³ÛÇÝ Ñ³í³ù³ÍáõÇ å³Ñå³ÝáõÃÛáõÝ, Ñ³Ù³ÉñáõÙ, Ñ³ßí³éáõÙ, Ñ³ÝñáõÃÛ³Ý ÏáÕÙÇó ³ñËÇí³ÛÇÝ ÝÛáõÃ»ñÇ û·ï³·áñÍÙ³Ý ³å³ÑáíáõÙ</t>
  </si>
  <si>
    <t>ÐÐ ³ñËÇí³ÛÇÝ Ñ³í³ù³ÍáõÇ å³Ñå³ÝáõÃÛ³Ý ³å³ÑáíáõÙ, å³Ñå³ÝíáÕ ·áñÍ»ñÇ ù³Ý³Ï, ·áñÍ</t>
  </si>
  <si>
    <t>4,430,762</t>
  </si>
  <si>
    <t>4.450.000</t>
  </si>
  <si>
    <t>4.480.000</t>
  </si>
  <si>
    <t>4.500.000</t>
  </si>
  <si>
    <t>ì»ñ³Ýáñá·íáÕ ³ñËÇí³ÛÇÝ ÷³ëï³ÃÕÃ»ñÇ ù³Ý³Ï, Ã»ñÃ</t>
  </si>
  <si>
    <t>292.609</t>
  </si>
  <si>
    <t>70.000</t>
  </si>
  <si>
    <t>140.000</t>
  </si>
  <si>
    <t>210.000</t>
  </si>
  <si>
    <t>280.000</t>
  </si>
  <si>
    <t>²Ëï³Ñ³ÝíáÕ ³ñËÇí³ÛÇÝ ·áñÍ»ñÇ ù³Ý³Ï, ·áñÍ</t>
  </si>
  <si>
    <t>1.018</t>
  </si>
  <si>
    <t>1.000</t>
  </si>
  <si>
    <t>2.500</t>
  </si>
  <si>
    <t>3.500</t>
  </si>
  <si>
    <t>4.400</t>
  </si>
  <si>
    <t>Î³½Ù³å³ïíáÕ ³ñËÇí³ÛÇÝ ·áñÍ»ñÇ ù³Ý³Ï, ·áñÍ</t>
  </si>
  <si>
    <t>25.660</t>
  </si>
  <si>
    <t>5.000</t>
  </si>
  <si>
    <t>10.500</t>
  </si>
  <si>
    <t>16.500</t>
  </si>
  <si>
    <t>21.500</t>
  </si>
  <si>
    <t>22.000</t>
  </si>
  <si>
    <t>ÐÐ ³ñËÇí³ÛÇÝ Ñ³í³ù³ÍáõÇ û·ï³·áñÍáõÙ, ýÇ½ÇÏ³Ï³Ý ¨ Çñ³í³µ³Ý³Ï³Ý ³ÝÓ³Ýó Ñ³ñóáõÙÝ»ñÇ ù³Ý³Ï, Ñ³ï</t>
  </si>
  <si>
    <t>53.323</t>
  </si>
  <si>
    <t>20.000</t>
  </si>
  <si>
    <t>35.000</t>
  </si>
  <si>
    <t>50.000</t>
  </si>
  <si>
    <t>52.000</t>
  </si>
  <si>
    <t>55.000</t>
  </si>
  <si>
    <t>²ñËÇí³ÛÇÝ ÝÛáõÃ»ñÝ û·ï³·áñÍáÕÝ»ñÇ ù³Ý³Ï, ýÇ½ÇÏ³Ï³Ý ¨ Çñ³í³µ³Ý³Ï³Ý ³ÝÓÇù, ù³Ý³Ï, Ñ³ï</t>
  </si>
  <si>
    <t>è³¹ÇáÑ»éáõëï³ï»ë³ÛÇÝ Ñ³Õáñ¹áõÙÝ»ñÇ å³ïñ³ëïáõÙ, Ñ³Õáñ¹áõÙÝ»ñÇ ù³Ý³Ï</t>
  </si>
  <si>
    <t>Ðá¹í³ÍÝ»ñÇ å³ïñ³ëïáõÙ ¨ Ññ³ï³ñ³ÏáõÙ, Ñá¹í³ÍÝ»ñÇ ù³Ý³Ï, Ñ³ï</t>
  </si>
  <si>
    <t>Î³½Ù³Ï»ñåíáÕ óáõó³Ñ³Ý¹»ëÝ»ñÇ ù³Ý³Ï, Ñ³ï</t>
  </si>
  <si>
    <t>ö³ëï³ÃÕÃ»ñÇ ·Çï³ï»ËÝÇÏ³Ï³Ý Ùß³ÏáõÙ, Ã»ñÃ»ñÇ ù³Ý³Ï, Ñ³ï</t>
  </si>
  <si>
    <t>86.930</t>
  </si>
  <si>
    <t>21.000</t>
  </si>
  <si>
    <t>42.000</t>
  </si>
  <si>
    <t>63.500</t>
  </si>
  <si>
    <t>120.000</t>
  </si>
  <si>
    <t>î»ë³ÉëáÕ³Ï³Ý ÷³ëï³ÃÕÃ»ñÇ Ãí³ÛÝ³óáõÙ, å³Ñå³ÝÙ³Ý ÙÇ³íáñ</t>
  </si>
  <si>
    <t>ö³ëï³ÃÕÃ»ñÇ Ãí³ÛÝ³óáõÙ, Ã»ñÃ»ñÇ ù³Ý³Ï, ¿ç</t>
  </si>
  <si>
    <t>292.366</t>
  </si>
  <si>
    <t>60.000</t>
  </si>
  <si>
    <t>180.000</t>
  </si>
  <si>
    <t>230.000</t>
  </si>
  <si>
    <t>250.000</t>
  </si>
  <si>
    <t>270.000</t>
  </si>
  <si>
    <t>î»Õ»ÏáõÃÛáõÝÝ»ñÇ ¿É»ÏïñáÝ³ÛÇÝ ßï»Ù³ñ³ÝÇ ëï»ÕÍÙ³Ý ³ßË³ï³ÝùÝ»ñÇ Çñ³Ï³Ý³óáõÙ՝ Ýáñá·áõÛÝ ï»Õ»Ï³ïí³Ï³Ý ï»ËÝáÉá·Ç³Ý»ñÇ ÏÇñ³éÙ³Ùµ, ù³ñï»ñÇ ù³Ý³Ï</t>
  </si>
  <si>
    <t>89.866</t>
  </si>
  <si>
    <t>23.000</t>
  </si>
  <si>
    <t>47.000</t>
  </si>
  <si>
    <t>71.000</t>
  </si>
  <si>
    <t>100.000</t>
  </si>
  <si>
    <t>Ø»Ï ³ñËÇí³ÛÇÝ ÙÇ³íáñÇ Ãí³ÛÝ³óÙ³Ý ÙÇçÇÝ ï¨áÕáõÃÛáõÝ /Ùáõïù³·ñáõÙ ¨ ëÏ³Ý³íáñáõÙ/ (³é³í»É³·áõÛÝÁ ñáå»)</t>
  </si>
  <si>
    <t>²ñÏÕ³íáñóáÕ ³ñËÇí³ÛÇÝ ÙÇ³íáñÝ»ñÇ ù³Ý³ÏÁ/·áñÍ»ñÇ ù³Ý³Ï</t>
  </si>
  <si>
    <t>¶áñÍ³í³ñ³Ï³Ý ·áñÍ»ñÇ Ñ³Ù³ÉñáõÙ /å³Ñå³ÝÙ³Ý ÙÇ³íáñ</t>
  </si>
  <si>
    <t>²ÝÓÝ³Ï³½ÙÇ í»ñ³µ»ñÛ³É ·áñÍ»ñÇ Ñ³Ù³ÉñáõÙ/å³Ñå³ÝÙ³Ý ÙÇ³íáñ</t>
  </si>
  <si>
    <t>²ÝÓÝ³Ï³Ý Í³·Ù³Ý ÷³ëï³ÃÕÃ»ñÇ Ñ³Ù³ÉñáõÙ/Ã»ñÃ»ñÇ ù³Ý³Ï</t>
  </si>
  <si>
    <t>ÎÇÝá³ñí»ëïÇ ¨ ÏÇÝá³ñï³¹ñáõÃÛ³Ý ½³ñ·³óÙ³ÝÝ ³ç³ÏóáõÃÛáõÝ, Ñ³ÛÏ³Ï³Ý ³í³Ý¹áõÛÃÝ»ñÇ ß³ñáõÝ³Ï³Ï³ÝáõÃÛ³Ý ³å³ÑáíáõÙ ¨ ÏÇÝá³ñí»ëïÇ Ñ³Ýñ³Ñéã³ÏáõÙ</t>
  </si>
  <si>
    <t>ÎÇÝá³ñï³¹ñáõÃÛ³Ý ÁÝ¹É³ÛÝáõÙ ¨ ï³ñ³ÍáõÙ, Ñ³ë³ñ³ÏáõÃÛ³Ý ÏÇÝáÑ³Õáñ¹³ÏóáõÃÛ³Ý µ³ñ»É³íáõÙ</t>
  </si>
  <si>
    <t>Ê³Õ³ñÏ³ÛÇÝ, ÙáõÉïÇåÉÇÏ³óÇáÝ ¨ í³í»ñ³·ñ³Ï³Ý ÏÇÝáÝÏ³ñÝ»ñÇ ³ñï³¹ñáõÃÛáõÝ</t>
  </si>
  <si>
    <t>ÎÇÝá³ñí»ëïÇ åñáå³·³Ý¹áõÙ, ï³ñ³ÍáõÙ, Ù³ïã»ÉÇáõÃÛ³Ý ³å³ÑáíáõÙ</t>
  </si>
  <si>
    <t>&lt;Èñ³óÝ»É ÙÇçáó³éÙ³Ý ¹³ëÇãÁ&gt;</t>
  </si>
  <si>
    <t>&lt;Èñ³óÝ»É ÙÇçáó³éÙ³Ý ³Ýí³ÝáõÙÁ&gt;</t>
  </si>
  <si>
    <t>&lt;Èñ³óÝ»É ÙÇçáó³éÙ³Ý ÝÏ³ñ³·ñáõÃÛáõÝÁ&gt;</t>
  </si>
  <si>
    <t>&lt;Èñ³óÝ»É ÙÇçáó³éÙ³Ý ï»ë³ÏÁ&gt;</t>
  </si>
  <si>
    <t>Øß³ÏáõÃ³ÛÇÝ Å³é³Ý·áõÃÛ³Ý å³Ñå³ÝáõÙ, û·ï³·áñÍáõÙ, Ñ³Ù³ÉñáõÙ ¨ Ñ³Ýñ³Ñéã³ÏáõÙ</t>
  </si>
  <si>
    <t>Øß³ÏáõÃ³ÛÇÝ Å³é³Ý·áõÃÛ³Ý ß³ñáõÝ³Ï³Ï³Ý å³Ñå³ÝáõÙ, Ùß³ÏáõÃ³ÛÇÝ ½µáë³ßñçáõÃÛ³Ý ½³ñ·³óáõÙ ¨ ËÃ³ÝáõÙ</t>
  </si>
  <si>
    <t>Øß³ÏáõÃ³ÛÇÝ Ýß³Ý³ÏáõÃÛ³Ý ³é³ñÏ³Ý»ñÇ Ùß³ÏáõÃ³µ³Ý³ÏÝ ¨ ³ñí»ëï³µ³Ý³ÏÝ ÷áñÓ³ùÝÝáõÃÛáõÝÝ»ñ</t>
  </si>
  <si>
    <t>Â³Ý·³ñ³Ý³ÛÇÝ ÝÙáõßÝ»ñÇ, óáõó³Ñ³Ý¹»ëÝ»ñÇ Ï³½Ù³Ï»ñåáõÙ, Ù³ëÝ³·»ïÝ»ñÇ í»ñ³å³ïñ³ëïáõÙ</t>
  </si>
  <si>
    <t>²ÝóÛ³ÉáõÙ ëï»ÕÍí³Í, å³Ñå³ÝíáÕ, ÏÇñ³éíáÕ ¨ µ³Ý³íáñ ×³Ý³å³ñÑáí ÷áË³ÝóíáÕ³í³Ý¹³Ï³Ý Ùß³ÏáõÃ³ÛÇÝ ³ñÅ»ùÝ»ñÇ ³ÙµáÕçáõÃÛ³Ý å³Ñå³ÝáõÃÛ³ÝÝ áõÕÕí³Í Í³é³ÛáõÃÛáõÝÝ»ñ</t>
  </si>
  <si>
    <t>Î³åÇï³É ÙÇçáó³éáõÙÝ»ñ</t>
  </si>
  <si>
    <t>Ð³ÝñáõÃÛ³Ý ÏáÕÙÇó ³ÝÙÇç³Ï³Ýáñ»Ý û·ï³·áñÍíáÕ ³ÏïÇíÝ»ñ</t>
  </si>
  <si>
    <t>Ü»ñ¹ñáõÙÝ»ñ մշակութային արժեքների փորձագիտական կենտրոնի տեխնիկական վերազինման նպատակով</t>
  </si>
  <si>
    <t>Մշակութային արժեքների փորձագիտական կենտրոնի համար լաբորատոր սարքավորումների ձեռքբերում</t>
  </si>
  <si>
    <t>Üå³ëï»É ·ñ³Ï³ÝáõÃÛ³Ý ½³ñ·³óÙ³ÝÁ, ï³ñ³ÍÙ³ÝÁ ¨ Ñ³Ýñ³Ñéã³ÏÙ³ÝÁ</t>
  </si>
  <si>
    <t>¶ñùÇ ¨ ·ñ³Ï³Ý ³ñï³¹ñ³ÝùÇ µ³½Ù³½³ÝáõÃÛ³Ý ³å³ÑáíáõÙ, ëï»ÕÍ³·áñÍ³Ï³Ý ·áñÍÁÝÃ³óÝ»ñÇ ËÃ³ÝáõÙ</t>
  </si>
  <si>
    <t>¶ñ³Ï³ÝáõÃÛ³Ý Ññ³ï³ñ³ÏáõÙ (Գրքերի ձեռքբերում)</t>
  </si>
  <si>
    <r>
      <t xml:space="preserve">Øß³ÏáõÛÃÁ Ý»ñÏ³Û³óÝáÕ Ñ³Ýñ³Ù³ïã»ÉÇ, ·Çï³Ùß³ÏáõÃ³ÛÇÝ, ùÝÝ³¹³ï³Ï³Ý ï»ëáõÃÛáõÝ å³ñáõÝ³ÏáÕ, </t>
    </r>
    <r>
      <rPr>
        <b/>
        <i/>
        <sz val="10"/>
        <color indexed="10"/>
        <rFont val="Arial Armenian"/>
        <family val="2"/>
      </rPr>
      <t xml:space="preserve">Ð. ÂáõÙ³ÝÛ³ÝÇ ¨ ÎáÙÇï³ëÇ 150-³ÙÛ³ </t>
    </r>
    <r>
      <rPr>
        <b/>
        <i/>
        <sz val="10"/>
        <color indexed="8"/>
        <rFont val="Arial Armenian"/>
        <family val="2"/>
      </rPr>
      <t>Ñáµ»ÉÛ³ÝÝ»ñÇÝ ÝíÇñí³Í, ¹³ë³Ï³Ý, ·ñáÕÝ»ñÇ Ñáµ»ÉÛ³Ý³Ï³Ý ·ñ³Ï³ÝáõÃÛ³Ý Ññ³ï³ñ³ÏáõÙÝ</t>
    </r>
  </si>
  <si>
    <t>²ç³ÏóáõÃÛáõÝ ·ñ³Ï³ÝáõÃÛ³Ý Ññ³ï³ñ³ÏÙ³ÝÁ</t>
  </si>
  <si>
    <t>²½·³ÛÇÝ ÷áùñ³Ù³ëÝáõÃÛáõÝÝ»ñÇ Ñ³Ù³ñ Ð³Û³ëï³ÝáõÙ ÉáõÛë ï»ëÝáÕ Ùß³ÏáõÃ³ÛÇÝ, ·ñ³Ï³Ý, ïå³·Çñ ¨ ¿É»ÏïñáÝ³ÛÇÝ Ù³ÙáõÉÇ Ññ³ï³ñ³ÏáõÙ</t>
  </si>
  <si>
    <t>Հանրային գրադարանների նյութատեխնիկական բազայի զարգացում</t>
  </si>
  <si>
    <t>Այլ պետական կազմակերպությունների կողմից օգտագործվող ոչ ֆինանսական ակտիվների հետ գործառնություններ</t>
  </si>
  <si>
    <t>üÇÝ³Ýë³Ï³Ý ³ÏïÇíÝ»ñÇ Ï³é³í³ñÙ³Ý ÙÇçáó³éáõÙÝ»ñ</t>
  </si>
  <si>
    <t>Øß³ÏáõÛÃÇ µÝ³·³í³éáõÙ ³ñ¹ÛáõÝ³í»ï å»ï³Ï³Ý ù³Õ³ù³Ï³ÝáõÃÛ³Ý Ùß³ÏÙ³Ý ¨ Çñ³Ï³Ý³óÙ³Ý ³å³ÑáíáõÙ</t>
  </si>
  <si>
    <t>Øß³ÏáõÛÃÇ µÝ³·³í³éáõÙ Çñ³Ï³Ý³óíáÕ Íñ³·ñ»ñÇ ³½¹»óáõÃÛ³Ý ¨ ³ñ¹ÛáõÝ³í»ïáõÃÛ³Ý µ³ñ»É³íáõÙ</t>
  </si>
  <si>
    <t>Øß³ÏáõÛÃÇ áÉáñïÇ å»ï³Ï³Ý ù³Õ³ù³Ï³ÝáõÃÛ³Ý Ùß³ÏáõÙ, Íñ³·ñ»ñÇ Ñ³Ù³Ï³ñ·áõÙ ¨ ÙáÝÇïáñÇÝ·</t>
  </si>
  <si>
    <t>ä»ï³Ï³Ý Ù³ñÙÇÝÝ»ñÇ ÏáÕÙÇó û·ï³·áñÍíáÕ áã ýÇÝ³Ýë³Ï³Ý ³ÏïÇíÝ»ñÇ Ñ»ï ·áñÍ³éÝáõÃÛáõÝÝ»ñ</t>
  </si>
  <si>
    <t>Üå³ëï»É ³½·³ÛÇÝ Ñ»ÝùÇ íñ³ Å³Ù³Ý³Ï³ÏÇó Ã³ï»ñ³ñí»ëïÇ, »ñ³Åßï³ñí»ëïÇ, Ï»ñå³ñí»ëïÇ ¨ å³ñ³ñí»ëïÇ ½³ñ·³óÙ³ÝÁ ¨ Ñ³Ýñ³Ñéã³ÏÙ³ÝÁ</t>
  </si>
  <si>
    <t>ØñóáõÝ³Ï ³ñí»ëï³ÛÇÝ ³ñï³¹ñ³ÝùÇ ëï»ÕÍáõÙ, ëï»ÕÍ³·áñÍ³Ï³Ý ·áñÍÁÝÃ³óÝ»ñÇ ËÃ³ÝáõÙ, ³ñí»ëïÇ Ýáñ Ý³Ë³·Í»ñÇ Ý»ñ¹ñáõÙ ¨ Ùß³ÏáõÃ³ÛÇÝ ÏÛ³ÝùÇ Ñ³ë³ñ³ÏáõÃÛ³Ý Ý»ñ·ñ³íáõÙ</t>
  </si>
  <si>
    <t>Â³ï»ñ³Ï³Ý Ý»ñÏ³Û³óáõÙÝ»ñÇ µ»Ù³¹ñáõÃÛáõÝÝ»ñ,  Ã³ïñáÝÇ ·áñÍáõÝ»áõÃÛ³Ý ³å³ÑáíáõÙ, Ã³ï»ñ³í»ëïÇ ËÃ³ÝáõÙ</t>
  </si>
  <si>
    <t xml:space="preserve">ºñ³Åßï³Ï³Ý, å³ñ³ÛÇÝ, Ñ³Ù»ñ·³ÛÇÝ Ï³½Ù³Ï»ñåáõÃÛáõÝÝ»ñÇ ·áñÍáõÝ»áõÃÛ³Ý ³å³ÑáíáõÙ ¨ Ñ³Ù»ñ·³ÛÇÝ Íñ³·ñ»ñÇ Çñ³Ï³Ý³óáõÙ </t>
  </si>
  <si>
    <t>²ñí»ëïÇ Ñ³Ýñ³Ñéã³ÏáõÙ, Ù³ïã»ÉáõÃÛ³Ý ³å³ÑáíáõÙ</t>
  </si>
  <si>
    <t xml:space="preserve">ÊÙµ»ñ·³ÛÇÝ Ñ³Ù»ñ·Ý»ñÇ Çñ³Ï³Ý³óáõÙ, Ð³Û³ëï³ÝÇ å»ï³Ï³Ý ³½·³ÛÇÝ ³Ï³¹»ÙÇ³Ï³Ý »ñ·ã³ËÙµÇ ·áñÍáõÝ»áõÃÛ³Ý ³å³ÑáíáõÙ </t>
  </si>
  <si>
    <t>Ð³Ù»ñ·Ý»ñÇ, ÷³é³ïáÝ»ñÇ ¨ ³ÛÉ ÙÇçáó³éáõÙÝ»ñÇ Çñ³Ï³Ý³óáõÙ, §Î³ñ»Ý ¸»ÙÇñ×Û³ÝÇ ³Ýí³Ý Ù³ñ½³Ñ³Ù»ñ·³ÛÇÝ Ñ³Ù³ÉÇñ¦ äà²Î-Ç å³Ñå³ÝáõÙ</t>
  </si>
  <si>
    <t>Ð³ÙÁÝ¹Ñ³Ýáõñ ×³Ý³ãáõÙ áõÝ»Ý³Éáõ, ³ñí»ëïÇ ½³ñ·³óÙ³Ý ·áñÍáõÙ áõÝ»ó³Í Ù»Í ¨ µ³ó³éÇÏ í³ëï³ÏÇ Ñ³Ù³ñ ÄáÕáíñ¹³Ï³Ý å³ïí³íáñ ÏáãÙ³Ý ³ñÅ³Ý³ó³Í ³ÝÓ³Ýó ³Ù»Ý³ÙëÛ³ å³ïíáí×³ñÇ í×³ñÙ³Ý Í³é³ÛáõÃÛáõÝÝ»ñ</t>
  </si>
  <si>
    <t>§ÄáÕáíñ¹³Ï³Ý¦ å³ïí³íáñ ÏáãÙ³Ý ³ñÅ³Ý³ó³Í ³ÝÓ³Ýó ³Ù»Ý³ÙëÛ³ å³ïíáí×³ñ</t>
  </si>
  <si>
    <t>Ð³ÙÁÝ¹Ñ³Ýáõñ ×³Ý³ãáõÙ áõÝ»Ý³Éáõ, ³ñí»uïÇ ½³ñ·³óÙ³Ý ·áñÍáõÙ áõÝ»ó³Í Ù»Í ¨ µ³ó³éÇÏ í³uï³ÏÇ Ñ³Ù³ñ ÄáÕáíñ¹³Ï³Ý å³ïí³íáñ ÏáãÙ³Ý ³ñÅ³Ý³ó³Í ³ÝÓ³Ýó ³Ù»Ý³ÙëÛ³ å³ïíáí×³ñÇ ïñ³Ù³¹ñáõÙ</t>
  </si>
  <si>
    <t>Ø³ñ½»ñáõÙ Ùß³ÏáõÃ³ÛÇÝ ÏÛ³ÝùÇ ¨ Ùß³ÏáõÃ³ëï»ÕÍ ·áñÍáõÝ»áõÃÛ³Ý ³ÏïÇí³óáõÙ</t>
  </si>
  <si>
    <t>Ð³Ù³ÛÝùÝ»ñáõÙ Ùß³ÏáõÛÃÇ Ñ³ë³Ý»ÉÇáõÃÛ³Ý ¨ Ùß³ÏáõÃ³ÛÇÝ ÏÛ³ÝùÇÝ Ù³ñ½³ÛÇÝ µÝ³ÏãáõÃÛ³Ý ÁÝ¹·ñÏí³ÍáõÃÛ³Ý ÁÝ¹É³ÛÝáõÙ</t>
  </si>
  <si>
    <t>Ð³Ù³ÛÝù³ÛÇÝ Ùß³ÏáõÛÃÇ ¨ ³½³ï Å³Ù³ÝóÇ Ï³½Ù³Ï»ñåáõÙ Ùß³ÏáõÛÃÇ Ï»ÝïñáÝáõÙ, ï³ñ³Íù³ÛÇÝ Ùß³ÏáõÃ³ÛÇÝ ÙÇçáó³éáõÙÝ»ñÇ Çñ³Ï³Ý³óáõÙ</t>
  </si>
  <si>
    <t>Ընթացիկ ÙÇçáó³éáõÙÝ»ñ</t>
  </si>
  <si>
    <t>ºñ»Ë³Ý»ñÇ Ñá·¨áñ ¨ ·»Õ³·Çï³Ï³Ý ÁÝ¹áõÝ³ÏáõÃÛáõÝÝ»ñÇ µ³ó³Ñ³ÛïáõÙ ¨ ½³ñ·³óáõÙ</t>
  </si>
  <si>
    <t>êï»ÕÍ³·áñÍ³Ï³Ý áõÝ³ÏáõÃÛáõÝÝ»ñÇ Ó¨³íáñáõÙ ¨ ½³ñ·³óáõÙ</t>
  </si>
  <si>
    <t>ºñ³Åßï³Ï³Ý, ³ñí»ëïÇ, ·»Õ³ñí»ëïÇ ¨ å³ñ³ñí»ëïÇ ¹åñáóÝ»ñáõÙ áõëáõÙÝ³Ù»Ãá¹³Ï³Ý ³ßË³ï³ÝùÝ»ñ</t>
  </si>
  <si>
    <t>¶»Õ³ñí»ëï³Ï³Ý ÏñÃáõÃÛáõÝ Çñ³Ï³Ý³óÝáÕ Ñ»Ý³Ï»ï³ÛÇÝ ¹åñáóÝ»ñÇ ¨ ³ÛÉ áõëáõÙÝ³Ï³Ý Ñ³ëï³ïáõÃÛáõÝÝ»ñÇ ·ñ³¹³ñ³ÝÝ»ñÇÝ Ýáñ áõëáõÙÝ³Ù»Ãá¹³Ï³Ý Ó»éÝ³ñÏÝ»ñÇ, ÅáÕáí³ÍáõÝ»ñÇ ³å³ÑáíáõÙ</t>
  </si>
  <si>
    <t>ºñ³Åßï³Ï³Ý ¨ ³ñí»ëïÇ ¹åñáóÝ»ñÇ ³ß³Ï»ñïÝ»ñÇÝ »ñ³Åßï³Ï³Ý ·áñÍÇùÝ»ñáí ³å³ÑáíáõÙ</t>
  </si>
  <si>
    <t>²½·³ÛÇÝ, ÷áÕ³ÛÇÝ ¨ É³ñ³ÛÇÝ ·áñÍÇùÝ»ñÇ Ó»éùµ»ñáõÙ</t>
  </si>
  <si>
    <t>²ç³ÏóáõÃÛáõÝ շնորհալի å³ï³ÝÇ »ñ³ÅÇßï Ï³ï³ñáÕÝ»ñÇ Ù³ëÝ³·Çï³Ï³Ý Ï³ñáÕáõÃÛáõÝÝ»ñÇ ½³ñ·³óÙ³ÝÁ ¨ Ï³ï³ñ»É³·áñÍÙ³ÝÁ</t>
  </si>
  <si>
    <t>î³Õ³Ý¹³íáñ å³ï³ÝÇ »ñ³ÅÇßï Ï³ï³ñáÕÝ»ñÇ ½³ñ·³óáõÙ ¨ Ï³ï³ñ»É³·áñÍáõÙ</t>
  </si>
  <si>
    <t>ºñ³Åßï³Ï³Ý ¨ ³ñí»ëïÇ ¹åñáóÝ»ñáõÙ ³½·³ÛÇÝ, ÷áÕ³ÛÇÝ ¨ É³ñ³ÛÇÝ Ýí³·³ñ³ÝÝ»ñÇ ·Íáí áõëáõóÙ³Ý í³ñÓ³í×³ñÇ ÷áËÑ³ïáõóáõÙ</t>
  </si>
  <si>
    <t>ÐÐ ³½·³ÛÇÝ ³ñËÇí³ÛÇÝ Ñ³í³ù³ÍáõÇ å³Ñå³ÝáõÃÛ³Ý, Ñ³Ù³ÉñÙ³Ý, Ñ³ßí³éÙ³Ý ¨ û·ï³·áñÍÙ³Ý ³å³ÑáíáõÙ</t>
  </si>
  <si>
    <t>ÐÐ ³½·³ÛÇÝ ³ñËÇí³ÛÇÝ Ñ³í³ù³ÍáõÇ å³Ñå³ÝáõÃÛ³Ý, Ñ³Ù³ÉñÙ³Ý, Ñ³ßí³éÙ³Ý, û·ï³·áñÍÙ³Ý µ³ñ»É³íáõÙ</t>
  </si>
  <si>
    <t>²ñËÇí³ÛÇÝ Í³é³ÛáõÃÛáõÝÝ»ñÇ</t>
  </si>
  <si>
    <t>ÐÐ ³½·³ÛÇÝ ³ñËÇí³ÛÇÝ Ñ³í³ù³ÍáõÇ å³Ñå³ÝáõÃÛáõÝ, Ñ³Ù³ÉñáõÙ, Ñ³ßí³éáõÙ,  Ñ³ÝñáõÃÛ³Ý ÏáÕÙÇó ³ñËÇí³ÛÇÝ ÝÛáõÃ»ñÇ û·ï³·áñÍÙ³Ý ³å³ÑáíáõÙ</t>
  </si>
  <si>
    <t>ÐÐ ÏñÃáõÃÛ³Ý, ·ÇïáõÃÛ³Ý,Ùß³ÏáõÛÃÇ ¨ ëåáñïÇ Ý³Ë³ñ³ñáõÃÛáõÝ</t>
  </si>
  <si>
    <t>ÎñÃáõÃÛáõÝ</t>
  </si>
  <si>
    <t>Øß³ÏáõÛÃ</t>
  </si>
  <si>
    <t>Գրքերի ձեռքբերում</t>
  </si>
  <si>
    <r>
      <t xml:space="preserve">Øß³ÏáõÛÃÁ Ý»ñÏ³Û³óÝáÕ Ñ³Ýñ³Ù³ïã»ÉÇ, ·Çï³Ùß³ÏáõÃ³ÛÇÝ, ùÝÝ³¹³ï³Ï³Ý ï»ëáõÃÛáõÝ å³ñáõÝ³ÏáÕ, </t>
    </r>
    <r>
      <rPr>
        <b/>
        <i/>
        <sz val="10"/>
        <color indexed="8"/>
        <rFont val="Arial Armenian"/>
        <family val="2"/>
      </rPr>
      <t>¹³ë³Ï³Ý, ·ñáÕÝ»ñÇ Ñáµ»ÉÛ³Ý³Ï³Ý ·ñ³Ï³ÝáõÃÛ³Ý ձեռքբերում</t>
    </r>
  </si>
  <si>
    <t>êï»÷³Ý³í³ÝÇ åñáý. ². ø³É³ÝÃ³ñÇ ³Ýí. ·ÛáõÕ³ïÝï»ë³Ï³Ý ùáÉ»ç, Ð³Û³ëï³ÝÇ ³½·³ÛÇÝ ³·ñ³ñ³ÛÇÝ Ñ³Ù³Éë³ñ³ÝÇ ì³Ý³ÓáñÇ Ù³ëÝ³×ÛáõÕ, ÜáÛ»Ùµ»ñÛ³ÝÇ å»ï³Ï³Ý ÃáÉ»ç, ¶³í³éÇ ·ÛáõÕ³ïÝï»ë³Ï³Ý ùáÉ»ç, Üáñ ¶»ÕÇÇ ³Ï³¹. ¶. ²Õ³ç³ÝÛ³ÝÇ ³Ýí³Ý å»ï³Ï³Ý ·ÛáõÕ³ïÝï»ë³Ï³Ý ùáÉ»ç, ԳáñÇëÇ åñáý. Ê. ºñÇóÛ³ÝÇ ³Ýí³Ý å»ï³Ï³Ý ·ÛáõÕ³ïÝï»ë³Ï³Ý ùáÉ»ç, Ø³ëÇëÇ å»ï³Ï³Ý ·ÛáõÕ³ïÝï»ë³Ï³Ý ùáÉ»ç, êÛáõÝÇùÇ ï³ñ³Í³ßñç³Ý³ÛÇÝ å»ï³Ï³Ý ùáÉ»ç, ºñ¨³ÝÇ ½³ñ¹³ñí»ëïÇ ³ñÑ»ëï³·áñÍ³Ï³Ý å»ï³Ï³Ý áõëáõÙÝ³ñ³Ý, ì³Ý³ÓáñÇ Ø. Â³íñÇ½Û³ÝÇ ³Ýí³Ý ³ñí»ëïÇ å»ï³Ï³Ý ùáÉ»ç,  ì³Ý³ÓáñÇ å»ï³Ï³Ý ·ÛáõÕ³ïÝï»ë³Ï³Ý ùáÉ»ç</t>
  </si>
  <si>
    <t>êï»÷³Ý³í³ÝÇ åñáý. ². ø³É³ÝÃ³ñÇ ³Ýí. ·ÛáõÕ³ïÝï»ë³Ï³Ý ùáÉ»ç, Ð³Û³ëï³ÝÇ ³½·³ÛÇÝ ³·ñ³ñ³Û³ÇÝ Ñ³Ù³Éë³ñ³ÝÇ ì³Ý³ÓáñÇ Ù³ëÝ³×ÛáõÕ, ÜáÛ»Ùµ»ñÛ³ÝÇ å»ï³Ï³Ý ùáÉ»ç, ¶³í³éÇ ·ÛáõÕ³ïÝï»ë³Ï³Ý ùáÉ»ç, Üáñ ¶»ÕÇÇ ³Ï³¹. ¶. ²Õ³ç³ÝÛ³ÝÇ ³Ýí³Ý å»ï³Ï³Ý ·ÛáõÕ³ïÝï»ë³Ï³Ý ùáÉ»ç, ¶áñÇëÇ åñáý. Ê. ºñÇóÛ³ÝÇ ³Ýí³Ý å»ï³Ï³Ý ·ÛáõÕ³ïÝï»ë³Ï³Ý ùáÉ»ç, Ø³ëÇëÇ å»ï³Ï³Ý ·ÛáõÕ³ïÝï»ë³Ï³Ý ùáÉ»ç, êÛáõÝÇùÇ ï³ñ³Í³ßñç³Ý³ÛÇÝ å»ï³Ï³Ý ùáÉ»ç, ºñ¨³ÝÇ ½³ñ¹³ñí»ëïÇ ³ñÑ»ëï³·áñÍ³Ï³Ý å»ï³Ï³Ý áõëáõÙÝ³ñ³Ý</t>
  </si>
  <si>
    <r>
      <t xml:space="preserve">ÐÐ Ñ³í³ù³Ï³Ý ÃÇÙ»ñÇ ·ÉË³íáñ ¨ ³í³· Ù³ñ½ÇãÝ»ñÇ í³ñÓ³ïñáõÃÛáõÝ ¨ ³ßË³ñÑÇ ã»ÙåÇáÝÝ»ñÇÝ, ûÉÇÙåÇ³Ï³Ý Ë³Õ»ñÇ </t>
    </r>
    <r>
      <rPr>
        <b/>
        <i/>
        <u/>
        <sz val="10"/>
        <color theme="1"/>
        <rFont val="Arial Armenian"/>
        <family val="2"/>
      </rPr>
      <t>¨ ß³ËÙ³ïÇ Ñ³Ù³ßË³ñÑ³ÛÇÝ ûÉÇÙåÇ³¹³ÛÇ</t>
    </r>
    <r>
      <rPr>
        <i/>
        <sz val="10"/>
        <color theme="1"/>
        <rFont val="Arial Armenian"/>
        <family val="2"/>
      </rPr>
      <t xml:space="preserve"> Ùñó³Ý³Ï³ÏÇñÝ»ñÇÝ å³ïíáí×³ñÇ Ñ³ïÏ³óáõÙ</t>
    </r>
  </si>
  <si>
    <t>ºñ¨³ÝÇ ù³Õ³ù³å»ï³ñ³Ý</t>
  </si>
  <si>
    <t>&lt;………..&gt;</t>
  </si>
  <si>
    <t>¶ñù»ñÇ Ó»éùµ»ñáõÙ (¶ñ³Ï³ÝáõÃÛ³Ý Ññ³ï³ñ³ÏáõÙ)</t>
  </si>
  <si>
    <t>Â³ñ·Ù³Ý³Ï³Ý Íñ³·ñ»ñ ¨ ³ç³ÏóáõÃÛáõÝ ëï»ÕÍ³·áñÍáÕÝ»ñÇÝ áõ Ñ»ï³½áïáÕÝ»ñÇÝ
(²ç³ÏóáõÃÛáõÝ ·ñ³Ï³ÝáõÃÛ³Ý Ññ³ï³ñ³ÏÙ³ÝÁ)</t>
  </si>
  <si>
    <t>&lt;Èñ³óÝ»É ïíÛ³É ÙÇçáó³éÙ³Ý Ï³ï³ñáÕ Ñ³Ý¹Çë³óáÕ å»ï³Ï³Ý Ù³ñÙÝÇ ³Ýí³ÝáõÙÁ&gt;</t>
  </si>
  <si>
    <t>ÄáÕáíñ¹³Ï³Ý» å³ïí³íáñ ÏáãÙ³Ý ³ñÅ³Ý³ó³Í ³ÝÓ³Ýó ³Ù»Ý³ÙëÛ³ å³ïíáí×³ñÇ í×³ñÙ³Ý Í³é³ÛáõÃÛáõÝÝ»ñ</t>
  </si>
  <si>
    <t>ÄáÕáíñ¹³Ï³Ý» å³ïí³íáñ ÏáãÙ³Ý ³ñÅ³Ý³ó³Í ³ÝÓ³Ýó å³ïíáí×³ñ</t>
  </si>
  <si>
    <t>ՀՀ ,,,,,,,,,,,, մարզպետարան</t>
  </si>
  <si>
    <t>ºñ³Åßï³Ï³Ý, ³ñí»ëïÇ,  ·»Õ³ñí»ëïÇ  ¨ å³ñ³ñí»ëïÇ ¹åñáóÝ»ñáõÙ áõëáõÙÝ³Ù»Ãá¹³Ï³Ý ³ßË³ï³ÝùÝ»ñ</t>
  </si>
  <si>
    <t>ºñ³Åßï³Ï³Ý ¨ ³ñí»ëïÇ ¹åñáóÝ»ñÇ  ³ß³Ï»ñïÝ»ñÇÝ »ñ³Åßï³Ï³Ý ·áñÍÇùÝ»ñáí ³å³ÑáíáõÙ</t>
  </si>
  <si>
    <t>²ç³ÏóáõÃÛáõÝ ï³Õ³Ý¹³íáñ å³ï³ÝÇ »ñ³ÅÇßï-Ï³ï³ñáÕÝ»ñÇ Ù³ëÝ³·Çï³Ï³Ý Ï³ñáÕáõÃÛáõÝÝ»ñÇ ½³ñ·³óÙ³ÝÁ ¨ Ï³ï³ñ»É³·áñÍÙ³ÝÁ</t>
  </si>
  <si>
    <t>ÐÐ ù³Õ³ù³ßÇÝáõÃÛ³Ý  ÏáÙÇï»</t>
  </si>
  <si>
    <t>ÐÐ ù³Õաù³ßÇÝáõÃÛ³Ý ÏáÙÇï»</t>
  </si>
  <si>
    <t>ÐÐ Ñ³í³ù³Ï³Ý ÃÇÙ»ñÇ ·ÉË³íáñ ¨ ³í³· Ù³ñ½ÇãÝ»ñÇ í³ñÓ³ïñáõÃÛáõÝ ¨ ³ßË³ñÑÇ ã»ÙåÇáÝÝ»ñÇÝ, ûÉÇÙåÇ³Ï³Ý Ë³Õ»ñÇ Ùñó³Ý³Ï³ÏÇñÝ»ñÇÝ å³ïíáí×³ñÇ Ñ³ïÏ³óáõÙ</t>
  </si>
  <si>
    <t>êåáñï ¨ »ñÇï³ë³ñ¹áõÃÛáõÝ</t>
  </si>
  <si>
    <t>ÐÐ Ñ³í³ù³Ï³Ý ÃÇÙ»ñÇÝ Ù³ñ½³Ñ³·áõëïáí ¨ Ù³ñ½³Ñ³Ý¹»ñÓ³Ýùáí ³å³ÑáíáõÙ</t>
  </si>
  <si>
    <t>êåáñï³ÛÇÝ µÅßÏáõêåáñï³ÛÇÝ µÅßÏáõÃÛ³Ý ¨ Ñ³Ï³¹áåÇÝ·³ÛÇÝ ÑëÏáÕáõÃÛ³Ý Í³é³ÛáõÃÛáõÝÝ»ñ</t>
  </si>
  <si>
    <t xml:space="preserve">²ç³ÏóáõÃÛáõÝ h³ÛÏ³Ï³Ý ³½·³ÛÇÝ ÏáË ÁÙµß³Ù³ñï Ù³ñ½³Ó¨Ç  ½³ñ·³óÙ³ÝÁ </t>
  </si>
  <si>
    <t xml:space="preserve">ä³ñ³÷³áõ»ñÉÇýïÇÝ·Ç   ³ßË³ñÑÇ ·³í³ÃÇÝ Ð³Û³ëï³ÝÇ Ù³ñ½³Ï³Ý å³ïíÇñ³ÏáõÃÛ³Ý Ù³ëÝ³ÏóáõÃÛ³ÝÝ ³å³ÑáíáõÙ </t>
  </si>
  <si>
    <t xml:space="preserve"> ÐÐ í³ñ³ã³å»ïÇ ³ßË³ï³Ï³½Ù </t>
  </si>
  <si>
    <t>¸åñáó³Ï³Ý ýÇÉÑ³ñÙáÝÇ³ÛÇ ·áñÍáõÝ»áõÃÛáõÝ ºñ¨³ÝáõÙ,  Ù³ñ½»ñáõÙ, Ñ³Ù»ñ·-¹³ë³ËáëáõÃÛáõÝÝ»ñÇ  ù³Ý³Ï</t>
  </si>
  <si>
    <t xml:space="preserve">î»ëáÕáõÃÛáõÝÁ Ïáñóñ³Í Ñ³ßÙ³Ý¹³ÙáõÃÛáõÝ áõÝ»óáÕ ³ÝÓ³Ýó Ñ³Ù³ñ ´ñ³ÛÉÛ³Ý ï³é³ï»ë³Ïáí ·ñù»ñÇ ïå³·ñáõÃÛáõÝ, ï»ïñ»ñÇ å³ïñ³ëïáõÙ ¨ ՛&lt;ÊáëáÕ ·ñù»ñÇ&gt; Ó³ÛÝ³·ñáõÃÛ³Ý Í³é³ÛáõÃÛáõÝÝ»ñ </t>
  </si>
  <si>
    <t xml:space="preserve">î»ëáÕáõÃÛáõÝÁ Ïáñóñ³Í Ñ³ßÙ³Ý¹³ÙáõÃÛáõÝ áõÝ»óáÕ ³ÝÓ³Ýó Ñ³Ù³ñ ´ñ³ÛÉÛ³Ý ï³é³ï»ë³Ïáí ·ñù»ñÇ ïå³·ñáõÃÛáõÝ, ï»ïñ»ñÇ å³ïñ³ëïáõÙ ¨՛&lt;ÊáëáÕ ·ñù»ñÇ&gt; Ó³ÛÝ³·ñáõÃÛ³Ý Í³é³ÛáõÃÛáõÝÝ»ñ </t>
  </si>
  <si>
    <t>î»ëáÕáõÃÛ³Ý ËÝ¹ÇñÝ»ñáí Ñ³ßÙ³Ý¹³ÙáõÃÛáõÝ áõÝ»óáÕ ³ÝÓ³Ýó Í³é³ÛáõÃÛáõÝÝ»ñÇ Ù³ïáõóáõÙ</t>
  </si>
  <si>
    <t xml:space="preserve">Ð³Û³ëï³ÝáõÙ ÏáõÛñ»ñÇ ÙÇ³íáñÙ³Ý ³Ù»Ý³ÙëÛ³ ûñ·³Ý &lt;´ÛáõÉ»ï»Ý&gt;, Ã»ñÃ»ñÇ ù³Ý³Ï </t>
  </si>
  <si>
    <t>´ñ³ÛÉÛ³Ý ·Çñù,  Ã»ñÃ»ñÇ ù³Ý³Ï</t>
  </si>
  <si>
    <t>´ñ³ÛÉÛ³Ý ï»ïñ,  Ñ³ï</t>
  </si>
  <si>
    <t>&lt;ÊáëáÕ ·Çñù&gt; /CD, DVD/, Å³Ù</t>
  </si>
  <si>
    <t>Ü»ñ¹ñáõÙÝ»ñ Ùß³ÏáõÃ³ÛÇÝ ³ñÅ»ùÝ»ñÇ ÷áñÓ³·Çï³Ï³Ý Ï»ÝïñáÝÇ ï»ËÝÇÏ³Ï³Ý í»ñ³½ÇÝÙ³Ý Ýå³ï³Ïáí</t>
  </si>
  <si>
    <t>Øß³ÏáõÃ³ÛÇÝ ³ñÅ»ùÝ»ñÇ ÷áñÓ³·Çï³Ï³Ý Ï»ÝïñáÝÇ Ñ³Ù³ñ É³µáñ³ïáñ ë³ñù³íáñáõÙÝ»ñÇ Ó»éùµ»ñáõÙ</t>
  </si>
  <si>
    <t>,</t>
  </si>
  <si>
    <t>Թատրոնների քանակ</t>
  </si>
  <si>
    <t>2395,0</t>
  </si>
  <si>
    <t>326128.9</t>
  </si>
</sst>
</file>

<file path=xl/styles.xml><?xml version="1.0" encoding="utf-8"?>
<styleSheet xmlns="http://schemas.openxmlformats.org/spreadsheetml/2006/main">
  <numFmts count="17">
    <numFmt numFmtId="43" formatCode="_(* #,##0.00_);_(* \(#,##0.00\);_(* &quot;-&quot;??_);_(@_)"/>
    <numFmt numFmtId="164" formatCode="_-* #,##0.00\ _₽_-;\-* #,##0.00\ _₽_-;_-* &quot;-&quot;??\ _₽_-;_-@_-"/>
    <numFmt numFmtId="165" formatCode="#,##0.0"/>
    <numFmt numFmtId="166" formatCode="0.0"/>
    <numFmt numFmtId="167" formatCode="00000"/>
    <numFmt numFmtId="168" formatCode="0.000"/>
    <numFmt numFmtId="169" formatCode="_(* #,##0.0_);_(* \(#,##0.0\);_(* &quot;-&quot;??_);_(@_)"/>
    <numFmt numFmtId="170" formatCode="#,##0.0_р_."/>
    <numFmt numFmtId="171" formatCode="#,##0.000"/>
    <numFmt numFmtId="172" formatCode="##,##0.0;\(##,##0.0\);\-"/>
    <numFmt numFmtId="173" formatCode="_-* #,##0.00\ _֏_-;\-* #,##0.00\ _֏_-;_-* &quot;-&quot;??\ _֏_-;_-@_-"/>
    <numFmt numFmtId="175" formatCode="_(* #,##0_);_(* \(#,##0\);_(* &quot;-&quot;??_);_(@_)"/>
    <numFmt numFmtId="176" formatCode="_-* #,##0.0\ _₽_-;\-* #,##0.0\ _₽_-;_-* &quot;-&quot;?\ _₽_-;_-@_-"/>
    <numFmt numFmtId="177" formatCode="_-* #,##0.0\ _դ_ր_._-;\-* #,##0.0\ _դ_ր_._-;_-* &quot;-&quot;??\ _դ_ր_._-;_-@_-"/>
    <numFmt numFmtId="178" formatCode="_-* #,##0.00\ _դ_ր_._-;\-* #,##0.00\ _դ_ր_._-;_-* &quot;-&quot;??\ _դ_ր_._-;_-@_-"/>
    <numFmt numFmtId="179" formatCode="_-* #,##0.0\ _₽_-;\-* #,##0.0\ _₽_-;_-* &quot;-&quot;??\ _₽_-;_-@_-"/>
    <numFmt numFmtId="180" formatCode="#,##0.00_р_."/>
  </numFmts>
  <fonts count="9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0"/>
      <color indexed="8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sz val="9"/>
      <name val="Arial Armenian"/>
      <family val="2"/>
    </font>
    <font>
      <sz val="10"/>
      <color indexed="8"/>
      <name val="Arial Armenian"/>
      <family val="2"/>
    </font>
    <font>
      <sz val="10"/>
      <color rgb="FFFF0000"/>
      <name val="Arial Armenian"/>
      <family val="2"/>
    </font>
    <font>
      <sz val="9"/>
      <color theme="1"/>
      <name val="Arial Armenian"/>
      <family val="2"/>
    </font>
    <font>
      <i/>
      <sz val="10"/>
      <color rgb="FF000000"/>
      <name val="Arial Armenian"/>
      <family val="2"/>
    </font>
    <font>
      <i/>
      <u/>
      <sz val="10"/>
      <color theme="1"/>
      <name val="Arial Armenian"/>
      <family val="2"/>
    </font>
    <font>
      <i/>
      <sz val="10"/>
      <color rgb="FFC00000"/>
      <name val="Arial Armenian"/>
      <family val="2"/>
    </font>
    <font>
      <b/>
      <sz val="10"/>
      <color rgb="FFC00000"/>
      <name val="Arial Armenian"/>
      <family val="2"/>
    </font>
    <font>
      <b/>
      <i/>
      <sz val="10"/>
      <color theme="1"/>
      <name val="Arial Armenian"/>
      <family val="2"/>
    </font>
    <font>
      <sz val="11"/>
      <color indexed="8"/>
      <name val="Arial Armenian"/>
      <family val="2"/>
    </font>
    <font>
      <i/>
      <sz val="10"/>
      <color theme="1"/>
      <name val="Arial LatArm"/>
      <family val="2"/>
    </font>
    <font>
      <b/>
      <i/>
      <sz val="10"/>
      <name val="Arial Armenian"/>
      <family val="2"/>
    </font>
    <font>
      <i/>
      <sz val="10"/>
      <color rgb="FFFF0000"/>
      <name val="Arial Armenian"/>
      <family val="2"/>
    </font>
    <font>
      <b/>
      <sz val="10"/>
      <color theme="1"/>
      <name val="Arial Armenian"/>
      <family val="2"/>
    </font>
    <font>
      <b/>
      <i/>
      <sz val="10"/>
      <color indexed="8"/>
      <name val="Arial Armenian"/>
      <family val="2"/>
    </font>
    <font>
      <sz val="11"/>
      <name val="Arial Armenian"/>
      <family val="2"/>
    </font>
    <font>
      <sz val="10"/>
      <color theme="1"/>
      <name val="Calibri"/>
      <family val="2"/>
    </font>
    <font>
      <sz val="12"/>
      <color theme="1"/>
      <name val="Arial Armenian"/>
      <family val="2"/>
    </font>
    <font>
      <i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Times Armenian"/>
      <family val="1"/>
    </font>
    <font>
      <i/>
      <sz val="10"/>
      <color theme="1"/>
      <name val="Times Armenian"/>
      <family val="1"/>
    </font>
    <font>
      <i/>
      <sz val="10"/>
      <color indexed="8"/>
      <name val="Times Armenian"/>
      <family val="1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color theme="1"/>
      <name val="Arial Armenian"/>
      <family val="2"/>
    </font>
    <font>
      <b/>
      <sz val="11"/>
      <color theme="1"/>
      <name val="Calibri"/>
      <family val="2"/>
      <charset val="1"/>
      <scheme val="minor"/>
    </font>
    <font>
      <sz val="48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7"/>
      <color indexed="8"/>
      <name val="Arial Armenian"/>
      <family val="2"/>
    </font>
    <font>
      <sz val="10"/>
      <name val="Calibri"/>
      <family val="2"/>
    </font>
    <font>
      <b/>
      <sz val="10"/>
      <color indexed="8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color rgb="FF000000"/>
      <name val="Arial Armenian"/>
      <family val="2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8"/>
      <name val="GHEA Grapalat"/>
      <family val="2"/>
    </font>
    <font>
      <sz val="11"/>
      <name val="Calibri"/>
      <family val="2"/>
      <charset val="1"/>
      <scheme val="minor"/>
    </font>
    <font>
      <b/>
      <sz val="11"/>
      <color theme="8" tint="-0.249977111117893"/>
      <name val="GHEA Grapalat"/>
      <family val="3"/>
    </font>
    <font>
      <b/>
      <i/>
      <sz val="11"/>
      <color theme="8" tint="-0.249977111117893"/>
      <name val="GHEA Grapalat"/>
      <family val="3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8" tint="-0.249977111117893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i/>
      <sz val="10"/>
      <name val="GHEA Grapalat"/>
      <family val="3"/>
    </font>
    <font>
      <b/>
      <sz val="11"/>
      <color theme="8" tint="-0.249977111117893"/>
      <name val="Arial Armenian"/>
      <family val="2"/>
    </font>
    <font>
      <u/>
      <sz val="11"/>
      <color theme="1"/>
      <name val="Arial Armenian"/>
      <family val="2"/>
    </font>
    <font>
      <b/>
      <i/>
      <sz val="12"/>
      <color theme="1"/>
      <name val="Arial Armenian"/>
      <family val="2"/>
    </font>
    <font>
      <b/>
      <i/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0"/>
      <color rgb="FF000000"/>
      <name val="Arial"/>
      <family val="2"/>
    </font>
    <font>
      <b/>
      <i/>
      <u/>
      <sz val="10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Times Armenian"/>
      <family val="1"/>
    </font>
    <font>
      <i/>
      <sz val="12"/>
      <color theme="1"/>
      <name val="Arial Armenian"/>
      <family val="2"/>
    </font>
    <font>
      <b/>
      <i/>
      <sz val="9"/>
      <color theme="1"/>
      <name val="Arial Armenian"/>
      <family val="2"/>
    </font>
    <font>
      <b/>
      <sz val="10"/>
      <name val="Arial Armenian"/>
      <family val="2"/>
    </font>
    <font>
      <b/>
      <i/>
      <sz val="10"/>
      <color rgb="FFFF0000"/>
      <name val="Arial Armenian"/>
      <family val="2"/>
    </font>
    <font>
      <b/>
      <sz val="9"/>
      <name val="Arial Armenian"/>
      <family val="2"/>
    </font>
    <font>
      <i/>
      <sz val="8"/>
      <color theme="1"/>
      <name val="Arial Armenian"/>
      <family val="2"/>
    </font>
    <font>
      <b/>
      <sz val="9"/>
      <color indexed="8"/>
      <name val="Arial Armenian"/>
      <family val="2"/>
    </font>
    <font>
      <b/>
      <sz val="11"/>
      <color theme="1"/>
      <name val="Arial Armenian"/>
      <family val="2"/>
    </font>
    <font>
      <i/>
      <sz val="12"/>
      <name val="GHEA Grapalat"/>
      <family val="3"/>
    </font>
    <font>
      <i/>
      <sz val="12"/>
      <color theme="1"/>
      <name val="GHEA Grapalat"/>
      <family val="3"/>
    </font>
    <font>
      <b/>
      <sz val="11"/>
      <name val="Arial Armenian"/>
      <family val="2"/>
    </font>
    <font>
      <b/>
      <u/>
      <sz val="11"/>
      <color theme="1"/>
      <name val="Calibri"/>
      <family val="2"/>
      <charset val="204"/>
      <scheme val="minor"/>
    </font>
    <font>
      <b/>
      <i/>
      <sz val="10"/>
      <color indexed="10"/>
      <name val="Arial Armenian"/>
      <family val="2"/>
    </font>
    <font>
      <b/>
      <i/>
      <sz val="10"/>
      <color theme="8" tint="-0.249977111117893"/>
      <name val="GHEA Grapalat"/>
      <family val="3"/>
    </font>
    <font>
      <i/>
      <sz val="9"/>
      <color theme="1"/>
      <name val="Arial Armenian"/>
      <family val="2"/>
    </font>
    <font>
      <i/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1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8" fillId="0" borderId="0"/>
    <xf numFmtId="0" fontId="16" fillId="0" borderId="0"/>
    <xf numFmtId="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/>
    <xf numFmtId="43" fontId="49" fillId="0" borderId="0" applyFont="0" applyFill="0" applyBorder="0" applyAlignment="0" applyProtection="0"/>
    <xf numFmtId="0" fontId="5" fillId="0" borderId="0"/>
    <xf numFmtId="172" fontId="55" fillId="0" borderId="0" applyFill="0" applyBorder="0" applyProtection="0">
      <alignment horizontal="right" vertical="top"/>
    </xf>
    <xf numFmtId="173" fontId="49" fillId="0" borderId="0" applyFont="0" applyFill="0" applyBorder="0" applyAlignment="0" applyProtection="0"/>
    <xf numFmtId="0" fontId="4" fillId="0" borderId="0"/>
    <xf numFmtId="0" fontId="59" fillId="0" borderId="0" applyNumberFormat="0" applyFill="0" applyBorder="0" applyAlignment="0" applyProtection="0"/>
    <xf numFmtId="0" fontId="62" fillId="0" borderId="0"/>
    <xf numFmtId="0" fontId="63" fillId="0" borderId="0"/>
    <xf numFmtId="0" fontId="3" fillId="0" borderId="0"/>
    <xf numFmtId="0" fontId="3" fillId="0" borderId="0"/>
    <xf numFmtId="0" fontId="15" fillId="0" borderId="0"/>
    <xf numFmtId="0" fontId="2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382">
    <xf numFmtId="0" fontId="0" fillId="0" borderId="0" xfId="0"/>
    <xf numFmtId="0" fontId="10" fillId="0" borderId="0" xfId="0" applyFont="1"/>
    <xf numFmtId="0" fontId="11" fillId="0" borderId="1" xfId="0" applyFont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12" fillId="0" borderId="0" xfId="0" applyFont="1"/>
    <xf numFmtId="0" fontId="13" fillId="5" borderId="3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3" fillId="5" borderId="4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165" fontId="11" fillId="3" borderId="4" xfId="0" applyNumberFormat="1" applyFont="1" applyFill="1" applyBorder="1" applyAlignment="1">
      <alignment vertical="center" wrapText="1"/>
    </xf>
    <xf numFmtId="165" fontId="11" fillId="0" borderId="4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10" fillId="7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0" fillId="0" borderId="0" xfId="0" applyFill="1"/>
    <xf numFmtId="166" fontId="10" fillId="0" borderId="0" xfId="0" applyNumberFormat="1" applyFont="1"/>
    <xf numFmtId="0" fontId="18" fillId="8" borderId="1" xfId="0" applyFont="1" applyFill="1" applyBorder="1" applyAlignment="1">
      <alignment vertical="top" wrapText="1"/>
    </xf>
    <xf numFmtId="0" fontId="18" fillId="8" borderId="2" xfId="0" applyFont="1" applyFill="1" applyBorder="1" applyAlignment="1">
      <alignment vertical="top" wrapText="1"/>
    </xf>
    <xf numFmtId="0" fontId="12" fillId="0" borderId="0" xfId="0" applyFont="1" applyAlignment="1"/>
    <xf numFmtId="0" fontId="10" fillId="9" borderId="2" xfId="0" applyFont="1" applyFill="1" applyBorder="1" applyAlignment="1">
      <alignment vertical="top" wrapText="1"/>
    </xf>
    <xf numFmtId="165" fontId="12" fillId="0" borderId="0" xfId="0" applyNumberFormat="1" applyFont="1"/>
    <xf numFmtId="0" fontId="13" fillId="0" borderId="1" xfId="0" applyFont="1" applyFill="1" applyBorder="1" applyAlignment="1">
      <alignment vertical="top" wrapText="1"/>
    </xf>
    <xf numFmtId="165" fontId="10" fillId="2" borderId="2" xfId="0" applyNumberFormat="1" applyFont="1" applyFill="1" applyBorder="1" applyAlignment="1">
      <alignment vertical="top" wrapText="1"/>
    </xf>
    <xf numFmtId="165" fontId="10" fillId="2" borderId="2" xfId="0" applyNumberFormat="1" applyFont="1" applyFill="1" applyBorder="1" applyAlignment="1">
      <alignment vertical="center" wrapText="1"/>
    </xf>
    <xf numFmtId="0" fontId="11" fillId="0" borderId="0" xfId="0" applyFont="1"/>
    <xf numFmtId="0" fontId="19" fillId="0" borderId="0" xfId="0" applyFont="1"/>
    <xf numFmtId="166" fontId="19" fillId="0" borderId="0" xfId="0" applyNumberFormat="1" applyFont="1"/>
    <xf numFmtId="166" fontId="0" fillId="0" borderId="0" xfId="0" applyNumberFormat="1"/>
    <xf numFmtId="0" fontId="12" fillId="0" borderId="0" xfId="0" applyFont="1" applyFill="1"/>
    <xf numFmtId="0" fontId="11" fillId="7" borderId="3" xfId="0" applyFont="1" applyFill="1" applyBorder="1" applyAlignment="1">
      <alignment vertical="top" wrapText="1"/>
    </xf>
    <xf numFmtId="0" fontId="11" fillId="7" borderId="3" xfId="0" applyFont="1" applyFill="1" applyBorder="1" applyAlignment="1">
      <alignment horizontal="left" vertical="center"/>
    </xf>
    <xf numFmtId="0" fontId="23" fillId="0" borderId="0" xfId="0" applyFont="1"/>
    <xf numFmtId="0" fontId="15" fillId="2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165" fontId="11" fillId="0" borderId="4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12" fillId="0" borderId="0" xfId="0" applyFont="1" applyAlignment="1">
      <alignment wrapText="1"/>
    </xf>
    <xf numFmtId="0" fontId="2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165" fontId="9" fillId="0" borderId="0" xfId="0" applyNumberFormat="1" applyFont="1"/>
    <xf numFmtId="165" fontId="0" fillId="0" borderId="0" xfId="0" applyNumberFormat="1"/>
    <xf numFmtId="165" fontId="10" fillId="2" borderId="2" xfId="0" applyNumberFormat="1" applyFont="1" applyFill="1" applyBorder="1" applyAlignment="1">
      <alignment horizontal="center" vertical="top" wrapText="1"/>
    </xf>
    <xf numFmtId="165" fontId="10" fillId="2" borderId="4" xfId="0" applyNumberFormat="1" applyFont="1" applyFill="1" applyBorder="1" applyAlignment="1">
      <alignment horizontal="center" vertical="top" wrapText="1"/>
    </xf>
    <xf numFmtId="165" fontId="13" fillId="7" borderId="3" xfId="0" applyNumberFormat="1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horizontal="center" vertical="top" wrapText="1"/>
    </xf>
    <xf numFmtId="165" fontId="10" fillId="4" borderId="4" xfId="0" applyNumberFormat="1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165" fontId="9" fillId="0" borderId="0" xfId="0" applyNumberFormat="1" applyFont="1" applyFill="1"/>
    <xf numFmtId="0" fontId="24" fillId="0" borderId="0" xfId="0" applyFont="1"/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4" borderId="1" xfId="0" applyFont="1" applyFill="1" applyBorder="1" applyAlignment="1">
      <alignment vertical="top" wrapText="1"/>
    </xf>
    <xf numFmtId="0" fontId="10" fillId="0" borderId="0" xfId="0" applyFont="1" applyAlignment="1">
      <alignment horizontal="justify"/>
    </xf>
    <xf numFmtId="0" fontId="2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/>
    </xf>
    <xf numFmtId="166" fontId="25" fillId="0" borderId="0" xfId="0" applyNumberFormat="1" applyFont="1" applyFill="1" applyBorder="1" applyAlignment="1">
      <alignment horizontal="justify" wrapText="1"/>
    </xf>
    <xf numFmtId="0" fontId="11" fillId="0" borderId="0" xfId="0" applyFont="1" applyFill="1" applyBorder="1" applyAlignment="1">
      <alignment horizontal="justify" wrapText="1"/>
    </xf>
    <xf numFmtId="0" fontId="0" fillId="0" borderId="0" xfId="0" applyFill="1" applyBorder="1"/>
    <xf numFmtId="0" fontId="10" fillId="2" borderId="1" xfId="0" applyFont="1" applyFill="1" applyBorder="1" applyAlignment="1">
      <alignment wrapText="1"/>
    </xf>
    <xf numFmtId="1" fontId="11" fillId="0" borderId="1" xfId="0" applyNumberFormat="1" applyFont="1" applyBorder="1" applyAlignment="1">
      <alignment horizontal="justify" wrapText="1"/>
    </xf>
    <xf numFmtId="0" fontId="11" fillId="0" borderId="1" xfId="0" applyFont="1" applyBorder="1" applyAlignment="1">
      <alignment horizontal="justify" wrapText="1"/>
    </xf>
    <xf numFmtId="0" fontId="10" fillId="2" borderId="5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left" vertical="top"/>
    </xf>
    <xf numFmtId="166" fontId="11" fillId="0" borderId="1" xfId="0" applyNumberFormat="1" applyFont="1" applyBorder="1" applyAlignment="1">
      <alignment horizontal="justify" wrapText="1"/>
    </xf>
    <xf numFmtId="166" fontId="11" fillId="0" borderId="0" xfId="0" applyNumberFormat="1" applyFont="1" applyFill="1" applyBorder="1" applyAlignment="1">
      <alignment horizontal="justify" wrapText="1"/>
    </xf>
    <xf numFmtId="166" fontId="25" fillId="0" borderId="1" xfId="0" applyNumberFormat="1" applyFont="1" applyBorder="1" applyAlignment="1">
      <alignment horizontal="justify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justify" wrapText="1"/>
    </xf>
    <xf numFmtId="0" fontId="11" fillId="0" borderId="1" xfId="0" applyFont="1" applyBorder="1" applyAlignment="1">
      <alignment horizontal="left" wrapText="1"/>
    </xf>
    <xf numFmtId="166" fontId="11" fillId="0" borderId="1" xfId="0" applyNumberFormat="1" applyFont="1" applyFill="1" applyBorder="1" applyAlignment="1">
      <alignment horizontal="justify" wrapText="1"/>
    </xf>
    <xf numFmtId="0" fontId="11" fillId="0" borderId="0" xfId="0" applyFont="1" applyFill="1" applyBorder="1" applyAlignment="1">
      <alignment horizontal="left" wrapText="1"/>
    </xf>
    <xf numFmtId="0" fontId="25" fillId="0" borderId="1" xfId="0" applyFont="1" applyBorder="1" applyAlignment="1">
      <alignment vertical="top" wrapText="1"/>
    </xf>
    <xf numFmtId="166" fontId="12" fillId="0" borderId="0" xfId="0" applyNumberFormat="1" applyFont="1"/>
    <xf numFmtId="166" fontId="11" fillId="0" borderId="0" xfId="0" applyNumberFormat="1" applyFont="1" applyBorder="1" applyAlignment="1">
      <alignment horizontal="justify" wrapText="1"/>
    </xf>
    <xf numFmtId="0" fontId="11" fillId="0" borderId="0" xfId="0" applyFont="1" applyBorder="1" applyAlignment="1">
      <alignment horizontal="justify" wrapText="1"/>
    </xf>
    <xf numFmtId="0" fontId="26" fillId="0" borderId="0" xfId="0" applyFont="1"/>
    <xf numFmtId="0" fontId="18" fillId="0" borderId="0" xfId="0" applyFont="1"/>
    <xf numFmtId="0" fontId="11" fillId="0" borderId="1" xfId="0" applyFont="1" applyBorder="1" applyAlignment="1">
      <alignment horizontal="right" vertical="top" wrapText="1"/>
    </xf>
    <xf numFmtId="0" fontId="18" fillId="8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vertical="top" wrapText="1"/>
    </xf>
    <xf numFmtId="0" fontId="18" fillId="8" borderId="5" xfId="0" applyFont="1" applyFill="1" applyBorder="1" applyAlignment="1">
      <alignment vertical="top" wrapText="1"/>
    </xf>
    <xf numFmtId="0" fontId="18" fillId="8" borderId="7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7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justify" wrapText="1"/>
    </xf>
    <xf numFmtId="0" fontId="18" fillId="0" borderId="1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wrapText="1"/>
    </xf>
    <xf numFmtId="0" fontId="18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top" wrapText="1"/>
    </xf>
    <xf numFmtId="0" fontId="18" fillId="8" borderId="5" xfId="0" applyFont="1" applyFill="1" applyBorder="1" applyAlignment="1">
      <alignment horizontal="left" vertical="top"/>
    </xf>
    <xf numFmtId="0" fontId="18" fillId="8" borderId="7" xfId="0" applyFont="1" applyFill="1" applyBorder="1" applyAlignment="1">
      <alignment horizontal="left" vertical="top"/>
    </xf>
    <xf numFmtId="0" fontId="0" fillId="0" borderId="0" xfId="0" applyFill="1" applyBorder="1" applyAlignment="1"/>
    <xf numFmtId="166" fontId="0" fillId="0" borderId="0" xfId="0" applyNumberFormat="1" applyFill="1" applyBorder="1" applyAlignment="1"/>
    <xf numFmtId="0" fontId="11" fillId="0" borderId="7" xfId="0" applyFont="1" applyFill="1" applyBorder="1" applyAlignment="1">
      <alignment vertical="top" wrapText="1"/>
    </xf>
    <xf numFmtId="166" fontId="25" fillId="0" borderId="0" xfId="0" applyNumberFormat="1" applyFont="1" applyBorder="1" applyAlignment="1">
      <alignment horizontal="justify" wrapText="1"/>
    </xf>
    <xf numFmtId="1" fontId="11" fillId="0" borderId="1" xfId="0" applyNumberFormat="1" applyFont="1" applyFill="1" applyBorder="1" applyAlignment="1">
      <alignment horizontal="justify" wrapText="1"/>
    </xf>
    <xf numFmtId="1" fontId="10" fillId="0" borderId="0" xfId="0" applyNumberFormat="1" applyFont="1"/>
    <xf numFmtId="1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vertical="center" wrapText="1"/>
    </xf>
    <xf numFmtId="1" fontId="12" fillId="0" borderId="0" xfId="0" applyNumberFormat="1" applyFont="1"/>
    <xf numFmtId="0" fontId="11" fillId="0" borderId="1" xfId="0" applyFont="1" applyBorder="1" applyAlignment="1">
      <alignment horizontal="right" wrapText="1"/>
    </xf>
    <xf numFmtId="166" fontId="11" fillId="0" borderId="1" xfId="0" applyNumberFormat="1" applyFont="1" applyBorder="1" applyAlignment="1">
      <alignment horizontal="right" wrapText="1"/>
    </xf>
    <xf numFmtId="0" fontId="11" fillId="0" borderId="14" xfId="0" applyFont="1" applyFill="1" applyBorder="1" applyAlignment="1">
      <alignment horizontal="justify" wrapText="1"/>
    </xf>
    <xf numFmtId="166" fontId="10" fillId="0" borderId="0" xfId="0" applyNumberFormat="1" applyFont="1" applyFill="1"/>
    <xf numFmtId="0" fontId="14" fillId="0" borderId="1" xfId="0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166" fontId="15" fillId="0" borderId="0" xfId="0" applyNumberFormat="1" applyFont="1" applyBorder="1" applyAlignment="1">
      <alignment horizontal="center" vertical="center" wrapText="1"/>
    </xf>
    <xf numFmtId="166" fontId="14" fillId="0" borderId="0" xfId="0" applyNumberFormat="1" applyFont="1" applyBorder="1" applyAlignment="1">
      <alignment horizontal="center" vertical="center" wrapText="1"/>
    </xf>
    <xf numFmtId="0" fontId="15" fillId="6" borderId="0" xfId="0" applyFont="1" applyFill="1"/>
    <xf numFmtId="0" fontId="15" fillId="0" borderId="0" xfId="0" applyFont="1"/>
    <xf numFmtId="0" fontId="14" fillId="0" borderId="15" xfId="0" applyFont="1" applyFill="1" applyBorder="1" applyAlignment="1">
      <alignment wrapText="1"/>
    </xf>
    <xf numFmtId="166" fontId="28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vertical="center" wrapText="1"/>
    </xf>
    <xf numFmtId="166" fontId="11" fillId="0" borderId="0" xfId="0" applyNumberFormat="1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1" fillId="0" borderId="7" xfId="0" applyFont="1" applyBorder="1" applyAlignment="1">
      <alignment horizontal="justify" wrapText="1"/>
    </xf>
    <xf numFmtId="0" fontId="10" fillId="0" borderId="7" xfId="0" applyFont="1" applyBorder="1" applyAlignment="1">
      <alignment horizontal="center" vertical="top" wrapText="1"/>
    </xf>
    <xf numFmtId="0" fontId="10" fillId="2" borderId="6" xfId="0" applyFont="1" applyFill="1" applyBorder="1" applyAlignment="1">
      <alignment horizontal="left" vertical="top"/>
    </xf>
    <xf numFmtId="166" fontId="15" fillId="0" borderId="0" xfId="0" applyNumberFormat="1" applyFont="1" applyFill="1" applyBorder="1" applyAlignment="1">
      <alignment horizontal="center" vertical="center" wrapText="1"/>
    </xf>
    <xf numFmtId="166" fontId="14" fillId="0" borderId="0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/>
    <xf numFmtId="0" fontId="11" fillId="0" borderId="4" xfId="0" applyNumberFormat="1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30" fillId="4" borderId="1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167" fontId="25" fillId="3" borderId="4" xfId="0" applyNumberFormat="1" applyFont="1" applyFill="1" applyBorder="1" applyAlignment="1">
      <alignment vertical="top" wrapText="1"/>
    </xf>
    <xf numFmtId="168" fontId="10" fillId="0" borderId="0" xfId="0" applyNumberFormat="1" applyFont="1"/>
    <xf numFmtId="169" fontId="14" fillId="0" borderId="1" xfId="6" applyNumberFormat="1" applyFont="1" applyFill="1" applyBorder="1" applyAlignment="1" applyProtection="1">
      <alignment vertical="center" wrapText="1"/>
      <protection locked="0"/>
    </xf>
    <xf numFmtId="166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center" wrapText="1"/>
    </xf>
    <xf numFmtId="0" fontId="10" fillId="0" borderId="0" xfId="0" applyFont="1" applyBorder="1"/>
    <xf numFmtId="0" fontId="11" fillId="0" borderId="16" xfId="0" applyFont="1" applyBorder="1" applyAlignment="1">
      <alignment horizontal="justify" wrapText="1"/>
    </xf>
    <xf numFmtId="0" fontId="10" fillId="2" borderId="13" xfId="0" applyFont="1" applyFill="1" applyBorder="1" applyAlignment="1">
      <alignment vertical="top" wrapText="1"/>
    </xf>
    <xf numFmtId="0" fontId="12" fillId="0" borderId="0" xfId="0" applyFont="1" applyBorder="1"/>
    <xf numFmtId="0" fontId="10" fillId="0" borderId="16" xfId="0" applyFont="1" applyBorder="1"/>
    <xf numFmtId="0" fontId="10" fillId="2" borderId="13" xfId="0" applyFont="1" applyFill="1" applyBorder="1" applyAlignment="1">
      <alignment wrapText="1"/>
    </xf>
    <xf numFmtId="0" fontId="10" fillId="2" borderId="18" xfId="0" applyFont="1" applyFill="1" applyBorder="1" applyAlignment="1">
      <alignment vertical="top" wrapText="1"/>
    </xf>
    <xf numFmtId="0" fontId="11" fillId="0" borderId="17" xfId="0" applyFont="1" applyBorder="1" applyAlignment="1">
      <alignment horizontal="justify" wrapText="1"/>
    </xf>
    <xf numFmtId="0" fontId="10" fillId="2" borderId="18" xfId="0" applyFont="1" applyFill="1" applyBorder="1" applyAlignment="1">
      <alignment horizontal="left" vertical="top"/>
    </xf>
    <xf numFmtId="0" fontId="10" fillId="0" borderId="19" xfId="0" applyFont="1" applyBorder="1"/>
    <xf numFmtId="0" fontId="13" fillId="0" borderId="1" xfId="0" applyFont="1" applyFill="1" applyBorder="1" applyAlignment="1">
      <alignment horizontal="right"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justify" wrapText="1"/>
    </xf>
    <xf numFmtId="0" fontId="18" fillId="0" borderId="4" xfId="0" applyFont="1" applyFill="1" applyBorder="1" applyAlignment="1">
      <alignment horizontal="center" vertical="top" wrapText="1"/>
    </xf>
    <xf numFmtId="166" fontId="11" fillId="0" borderId="4" xfId="0" applyNumberFormat="1" applyFont="1" applyBorder="1" applyAlignment="1">
      <alignment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wrapText="1"/>
    </xf>
    <xf numFmtId="0" fontId="18" fillId="0" borderId="0" xfId="0" applyFont="1" applyBorder="1" applyAlignment="1">
      <alignment horizontal="center" vertical="top" wrapText="1"/>
    </xf>
    <xf numFmtId="166" fontId="32" fillId="0" borderId="0" xfId="0" applyNumberFormat="1" applyFont="1"/>
    <xf numFmtId="0" fontId="14" fillId="0" borderId="1" xfId="0" applyFont="1" applyBorder="1" applyAlignment="1">
      <alignment horizontal="right" vertical="top" wrapText="1"/>
    </xf>
    <xf numFmtId="2" fontId="15" fillId="0" borderId="0" xfId="0" applyNumberFormat="1" applyFont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11" fillId="0" borderId="1" xfId="0" applyFont="1" applyBorder="1"/>
    <xf numFmtId="0" fontId="10" fillId="2" borderId="1" xfId="0" applyFont="1" applyFill="1" applyBorder="1" applyAlignment="1">
      <alignment horizontal="left" vertical="top"/>
    </xf>
    <xf numFmtId="0" fontId="12" fillId="6" borderId="0" xfId="0" applyFont="1" applyFill="1" applyBorder="1"/>
    <xf numFmtId="0" fontId="10" fillId="6" borderId="0" xfId="0" applyFont="1" applyFill="1" applyBorder="1" applyAlignment="1">
      <alignment horizontal="left" vertical="top"/>
    </xf>
    <xf numFmtId="0" fontId="14" fillId="6" borderId="0" xfId="0" applyFont="1" applyFill="1" applyBorder="1" applyAlignment="1">
      <alignment horizontal="justify" wrapText="1"/>
    </xf>
    <xf numFmtId="0" fontId="11" fillId="6" borderId="0" xfId="0" applyFont="1" applyFill="1" applyBorder="1" applyAlignment="1">
      <alignment horizontal="justify" wrapText="1"/>
    </xf>
    <xf numFmtId="0" fontId="32" fillId="0" borderId="0" xfId="0" applyFont="1"/>
    <xf numFmtId="0" fontId="14" fillId="0" borderId="1" xfId="0" applyFont="1" applyBorder="1" applyAlignment="1">
      <alignment horizontal="justify" wrapText="1"/>
    </xf>
    <xf numFmtId="0" fontId="14" fillId="6" borderId="1" xfId="0" applyFont="1" applyFill="1" applyBorder="1" applyAlignment="1">
      <alignment horizontal="justify" wrapText="1"/>
    </xf>
    <xf numFmtId="0" fontId="15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7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top" wrapText="1"/>
    </xf>
    <xf numFmtId="0" fontId="34" fillId="0" borderId="0" xfId="0" applyFont="1" applyAlignment="1">
      <alignment horizontal="justify"/>
    </xf>
    <xf numFmtId="0" fontId="21" fillId="0" borderId="0" xfId="0" applyFont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justify" wrapText="1"/>
    </xf>
    <xf numFmtId="0" fontId="14" fillId="0" borderId="0" xfId="0" applyFont="1" applyFill="1" applyBorder="1" applyAlignment="1">
      <alignment horizontal="justify" wrapText="1"/>
    </xf>
    <xf numFmtId="0" fontId="11" fillId="0" borderId="0" xfId="0" applyFont="1" applyFill="1" applyAlignment="1">
      <alignment wrapText="1"/>
    </xf>
    <xf numFmtId="166" fontId="14" fillId="0" borderId="0" xfId="0" applyNumberFormat="1" applyFont="1" applyBorder="1" applyAlignment="1">
      <alignment horizontal="justify" wrapText="1"/>
    </xf>
    <xf numFmtId="0" fontId="13" fillId="5" borderId="4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justify" wrapText="1"/>
    </xf>
    <xf numFmtId="170" fontId="11" fillId="0" borderId="0" xfId="0" applyNumberFormat="1" applyFont="1" applyFill="1" applyBorder="1" applyAlignment="1">
      <alignment horizontal="center" wrapText="1"/>
    </xf>
    <xf numFmtId="170" fontId="11" fillId="0" borderId="0" xfId="0" applyNumberFormat="1" applyFont="1" applyFill="1" applyBorder="1" applyAlignment="1">
      <alignment horizontal="justify" wrapText="1"/>
    </xf>
    <xf numFmtId="0" fontId="11" fillId="0" borderId="1" xfId="0" applyFont="1" applyFill="1" applyBorder="1" applyAlignment="1">
      <alignment horizontal="right" vertical="top"/>
    </xf>
    <xf numFmtId="1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wrapText="1"/>
    </xf>
    <xf numFmtId="0" fontId="36" fillId="12" borderId="0" xfId="0" applyFont="1" applyFill="1"/>
    <xf numFmtId="0" fontId="11" fillId="12" borderId="1" xfId="0" applyFont="1" applyFill="1" applyBorder="1" applyAlignment="1">
      <alignment vertical="top" wrapText="1"/>
    </xf>
    <xf numFmtId="0" fontId="37" fillId="0" borderId="0" xfId="0" applyFont="1"/>
    <xf numFmtId="0" fontId="38" fillId="0" borderId="1" xfId="0" applyFont="1" applyBorder="1" applyAlignment="1">
      <alignment vertical="top" wrapText="1"/>
    </xf>
    <xf numFmtId="0" fontId="39" fillId="0" borderId="1" xfId="0" applyFont="1" applyBorder="1" applyAlignment="1">
      <alignment horizontal="left" vertical="center" wrapText="1"/>
    </xf>
    <xf numFmtId="0" fontId="38" fillId="0" borderId="4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/>
    </xf>
    <xf numFmtId="166" fontId="14" fillId="0" borderId="1" xfId="0" applyNumberFormat="1" applyFont="1" applyBorder="1" applyAlignment="1">
      <alignment horizontal="left"/>
    </xf>
    <xf numFmtId="166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" fontId="14" fillId="0" borderId="1" xfId="0" applyNumberFormat="1" applyFont="1" applyBorder="1" applyAlignment="1">
      <alignment horizontal="left"/>
    </xf>
    <xf numFmtId="166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right" wrapText="1"/>
    </xf>
    <xf numFmtId="0" fontId="14" fillId="10" borderId="1" xfId="0" applyFont="1" applyFill="1" applyBorder="1" applyAlignment="1">
      <alignment horizontal="justify" wrapText="1"/>
    </xf>
    <xf numFmtId="0" fontId="42" fillId="13" borderId="0" xfId="0" applyFont="1" applyFill="1" applyBorder="1" applyAlignment="1">
      <alignment horizontal="left" vertical="top"/>
    </xf>
    <xf numFmtId="166" fontId="11" fillId="0" borderId="1" xfId="0" applyNumberFormat="1" applyFont="1" applyFill="1" applyBorder="1" applyAlignment="1">
      <alignment vertical="center" wrapText="1"/>
    </xf>
    <xf numFmtId="0" fontId="43" fillId="0" borderId="0" xfId="0" applyFont="1"/>
    <xf numFmtId="0" fontId="44" fillId="0" borderId="14" xfId="0" applyFont="1" applyBorder="1" applyAlignment="1"/>
    <xf numFmtId="0" fontId="44" fillId="0" borderId="0" xfId="0" applyFont="1" applyAlignment="1"/>
    <xf numFmtId="0" fontId="44" fillId="0" borderId="20" xfId="0" applyFont="1" applyBorder="1" applyAlignment="1"/>
    <xf numFmtId="0" fontId="36" fillId="16" borderId="0" xfId="0" applyFont="1" applyFill="1"/>
    <xf numFmtId="1" fontId="11" fillId="0" borderId="4" xfId="0" applyNumberFormat="1" applyFont="1" applyBorder="1" applyAlignment="1">
      <alignment vertical="center" wrapText="1"/>
    </xf>
    <xf numFmtId="0" fontId="14" fillId="3" borderId="0" xfId="0" applyFont="1" applyFill="1" applyBorder="1" applyAlignment="1">
      <alignment vertical="top" wrapText="1"/>
    </xf>
    <xf numFmtId="166" fontId="11" fillId="0" borderId="2" xfId="0" applyNumberFormat="1" applyFont="1" applyFill="1" applyBorder="1" applyAlignment="1">
      <alignment horizontal="justify" wrapText="1"/>
    </xf>
    <xf numFmtId="166" fontId="11" fillId="0" borderId="14" xfId="0" applyNumberFormat="1" applyFont="1" applyFill="1" applyBorder="1" applyAlignment="1">
      <alignment horizontal="justify" wrapText="1"/>
    </xf>
    <xf numFmtId="165" fontId="45" fillId="0" borderId="0" xfId="0" applyNumberFormat="1" applyFont="1"/>
    <xf numFmtId="0" fontId="14" fillId="0" borderId="2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left" vertical="top"/>
    </xf>
    <xf numFmtId="0" fontId="10" fillId="0" borderId="0" xfId="0" applyFont="1" applyAlignment="1"/>
    <xf numFmtId="1" fontId="14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166" fontId="15" fillId="0" borderId="0" xfId="0" applyNumberFormat="1" applyFont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vertical="center" wrapText="1"/>
    </xf>
    <xf numFmtId="0" fontId="36" fillId="14" borderId="0" xfId="0" applyFont="1" applyFill="1"/>
    <xf numFmtId="165" fontId="25" fillId="0" borderId="1" xfId="0" applyNumberFormat="1" applyFont="1" applyFill="1" applyBorder="1" applyAlignment="1">
      <alignment horizontal="right" vertical="center" wrapText="1"/>
    </xf>
    <xf numFmtId="0" fontId="25" fillId="3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justify" wrapText="1"/>
    </xf>
    <xf numFmtId="0" fontId="48" fillId="0" borderId="1" xfId="0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166" fontId="11" fillId="0" borderId="1" xfId="0" applyNumberFormat="1" applyFont="1" applyBorder="1" applyAlignment="1">
      <alignment horizontal="center" vertical="top" wrapText="1"/>
    </xf>
    <xf numFmtId="165" fontId="28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vertical="center" wrapText="1"/>
    </xf>
    <xf numFmtId="1" fontId="14" fillId="0" borderId="4" xfId="0" applyNumberFormat="1" applyFont="1" applyFill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right" vertical="center" wrapText="1"/>
    </xf>
    <xf numFmtId="166" fontId="25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vertical="top" wrapText="1"/>
    </xf>
    <xf numFmtId="166" fontId="28" fillId="0" borderId="1" xfId="0" applyNumberFormat="1" applyFont="1" applyFill="1" applyBorder="1" applyAlignment="1">
      <alignment horizontal="center" vertical="center" wrapText="1"/>
    </xf>
    <xf numFmtId="166" fontId="31" fillId="0" borderId="1" xfId="0" applyNumberFormat="1" applyFont="1" applyFill="1" applyBorder="1" applyAlignment="1">
      <alignment horizontal="justify" wrapText="1"/>
    </xf>
    <xf numFmtId="166" fontId="31" fillId="0" borderId="1" xfId="0" applyNumberFormat="1" applyFont="1" applyBorder="1" applyAlignment="1">
      <alignment horizontal="justify" wrapText="1"/>
    </xf>
    <xf numFmtId="166" fontId="28" fillId="0" borderId="1" xfId="0" applyNumberFormat="1" applyFont="1" applyFill="1" applyBorder="1" applyAlignment="1">
      <alignment horizontal="justify" vertical="center" wrapText="1"/>
    </xf>
    <xf numFmtId="2" fontId="28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165" fontId="15" fillId="0" borderId="0" xfId="0" applyNumberFormat="1" applyFont="1"/>
    <xf numFmtId="0" fontId="50" fillId="2" borderId="15" xfId="0" applyFont="1" applyFill="1" applyBorder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0" fontId="10" fillId="0" borderId="0" xfId="0" applyFont="1" applyFill="1" applyAlignment="1">
      <alignment horizontal="left"/>
    </xf>
    <xf numFmtId="0" fontId="51" fillId="0" borderId="0" xfId="0" applyFont="1"/>
    <xf numFmtId="0" fontId="25" fillId="3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center" wrapText="1"/>
    </xf>
    <xf numFmtId="165" fontId="11" fillId="0" borderId="0" xfId="0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7" fillId="0" borderId="0" xfId="0" applyFont="1"/>
    <xf numFmtId="0" fontId="58" fillId="0" borderId="0" xfId="0" applyFont="1"/>
    <xf numFmtId="0" fontId="51" fillId="0" borderId="0" xfId="12" applyFont="1"/>
    <xf numFmtId="0" fontId="53" fillId="0" borderId="0" xfId="12" applyFont="1" applyAlignment="1">
      <alignment horizontal="left" vertical="center"/>
    </xf>
    <xf numFmtId="0" fontId="51" fillId="18" borderId="1" xfId="12" applyFont="1" applyFill="1" applyBorder="1" applyAlignment="1">
      <alignment horizontal="center" vertical="center" wrapText="1"/>
    </xf>
    <xf numFmtId="0" fontId="35" fillId="0" borderId="1" xfId="12" applyFont="1" applyBorder="1" applyAlignment="1">
      <alignment vertical="center" wrapText="1"/>
    </xf>
    <xf numFmtId="0" fontId="51" fillId="0" borderId="1" xfId="12" applyFont="1" applyBorder="1" applyAlignment="1">
      <alignment vertical="center" wrapText="1"/>
    </xf>
    <xf numFmtId="0" fontId="54" fillId="0" borderId="0" xfId="12" applyFont="1"/>
    <xf numFmtId="0" fontId="60" fillId="0" borderId="0" xfId="13" applyFont="1" applyAlignment="1">
      <alignment horizontal="justify" vertical="center"/>
    </xf>
    <xf numFmtId="166" fontId="51" fillId="0" borderId="1" xfId="12" applyNumberFormat="1" applyFont="1" applyBorder="1" applyAlignment="1">
      <alignment vertical="center" wrapText="1"/>
    </xf>
    <xf numFmtId="43" fontId="51" fillId="0" borderId="0" xfId="12" applyNumberFormat="1" applyFont="1"/>
    <xf numFmtId="0" fontId="53" fillId="0" borderId="0" xfId="12" applyFont="1" applyAlignment="1">
      <alignment vertical="center"/>
    </xf>
    <xf numFmtId="0" fontId="11" fillId="6" borderId="1" xfId="0" applyFont="1" applyFill="1" applyBorder="1" applyAlignment="1">
      <alignment horizontal="justify" wrapText="1"/>
    </xf>
    <xf numFmtId="165" fontId="25" fillId="6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50" fillId="2" borderId="5" xfId="0" applyFont="1" applyFill="1" applyBorder="1" applyAlignment="1">
      <alignment horizontal="left" vertical="top"/>
    </xf>
    <xf numFmtId="0" fontId="61" fillId="0" borderId="0" xfId="0" applyFont="1"/>
    <xf numFmtId="0" fontId="0" fillId="0" borderId="1" xfId="0" applyBorder="1" applyAlignment="1">
      <alignment horizontal="center"/>
    </xf>
    <xf numFmtId="4" fontId="11" fillId="0" borderId="1" xfId="0" applyNumberFormat="1" applyFont="1" applyBorder="1" applyAlignment="1">
      <alignment horizontal="justify" wrapText="1"/>
    </xf>
    <xf numFmtId="4" fontId="10" fillId="0" borderId="0" xfId="0" applyNumberFormat="1" applyFont="1"/>
    <xf numFmtId="4" fontId="11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/>
    <xf numFmtId="43" fontId="11" fillId="0" borderId="1" xfId="8" applyFont="1" applyBorder="1" applyAlignment="1">
      <alignment horizontal="justify" wrapText="1"/>
    </xf>
    <xf numFmtId="0" fontId="10" fillId="0" borderId="1" xfId="0" applyFont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top" wrapText="1"/>
    </xf>
    <xf numFmtId="166" fontId="26" fillId="0" borderId="0" xfId="0" applyNumberFormat="1" applyFont="1"/>
    <xf numFmtId="166" fontId="14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wrapText="1"/>
    </xf>
    <xf numFmtId="0" fontId="18" fillId="0" borderId="0" xfId="0" applyFont="1" applyFill="1" applyBorder="1" applyAlignment="1">
      <alignment horizontal="center" vertical="top" wrapText="1"/>
    </xf>
    <xf numFmtId="0" fontId="50" fillId="2" borderId="7" xfId="0" applyFont="1" applyFill="1" applyBorder="1" applyAlignment="1">
      <alignment horizontal="left" vertical="top" wrapText="1"/>
    </xf>
    <xf numFmtId="165" fontId="25" fillId="0" borderId="0" xfId="0" applyNumberFormat="1" applyFont="1" applyFill="1" applyBorder="1" applyAlignment="1">
      <alignment horizontal="right" vertical="center" wrapText="1"/>
    </xf>
    <xf numFmtId="0" fontId="65" fillId="0" borderId="0" xfId="0" applyFont="1"/>
    <xf numFmtId="0" fontId="66" fillId="0" borderId="0" xfId="0" applyFont="1"/>
    <xf numFmtId="0" fontId="24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24" fillId="0" borderId="0" xfId="0" applyFont="1" applyFill="1" applyBorder="1" applyAlignment="1">
      <alignment vertical="top"/>
    </xf>
    <xf numFmtId="0" fontId="10" fillId="7" borderId="1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left"/>
    </xf>
    <xf numFmtId="0" fontId="10" fillId="0" borderId="7" xfId="0" applyFont="1" applyBorder="1" applyAlignment="1">
      <alignment wrapText="1"/>
    </xf>
    <xf numFmtId="0" fontId="10" fillId="0" borderId="6" xfId="0" applyFont="1" applyBorder="1" applyAlignment="1">
      <alignment wrapText="1"/>
    </xf>
    <xf numFmtId="166" fontId="67" fillId="0" borderId="1" xfId="0" applyNumberFormat="1" applyFont="1" applyBorder="1" applyAlignment="1">
      <alignment horizontal="left" wrapText="1"/>
    </xf>
    <xf numFmtId="0" fontId="11" fillId="0" borderId="22" xfId="0" applyFont="1" applyBorder="1" applyAlignment="1">
      <alignment vertical="center" wrapText="1"/>
    </xf>
    <xf numFmtId="166" fontId="68" fillId="0" borderId="1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1" fillId="0" borderId="9" xfId="0" applyFont="1" applyFill="1" applyBorder="1" applyAlignment="1">
      <alignment vertical="top" wrapText="1"/>
    </xf>
    <xf numFmtId="0" fontId="11" fillId="0" borderId="12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9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0" borderId="4" xfId="0" applyFont="1" applyBorder="1" applyAlignment="1">
      <alignment wrapText="1"/>
    </xf>
    <xf numFmtId="0" fontId="11" fillId="0" borderId="22" xfId="0" applyFont="1" applyBorder="1" applyAlignment="1">
      <alignment horizont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Fill="1" applyBorder="1" applyAlignment="1">
      <alignment vertical="top" wrapText="1"/>
    </xf>
    <xf numFmtId="166" fontId="11" fillId="0" borderId="4" xfId="0" applyNumberFormat="1" applyFont="1" applyBorder="1" applyAlignment="1">
      <alignment wrapText="1"/>
    </xf>
    <xf numFmtId="166" fontId="68" fillId="0" borderId="3" xfId="0" applyNumberFormat="1" applyFont="1" applyFill="1" applyBorder="1" applyAlignment="1">
      <alignment horizontal="right" wrapText="1"/>
    </xf>
    <xf numFmtId="166" fontId="11" fillId="0" borderId="2" xfId="0" applyNumberFormat="1" applyFont="1" applyBorder="1" applyAlignment="1">
      <alignment horizontal="right" wrapText="1"/>
    </xf>
    <xf numFmtId="0" fontId="69" fillId="0" borderId="9" xfId="0" applyFont="1" applyBorder="1" applyAlignment="1">
      <alignment wrapText="1"/>
    </xf>
    <xf numFmtId="166" fontId="11" fillId="0" borderId="22" xfId="0" applyNumberFormat="1" applyFont="1" applyBorder="1" applyAlignment="1">
      <alignment horizontal="right" wrapText="1"/>
    </xf>
    <xf numFmtId="166" fontId="25" fillId="0" borderId="2" xfId="0" applyNumberFormat="1" applyFont="1" applyBorder="1" applyAlignment="1">
      <alignment horizontal="right" wrapText="1"/>
    </xf>
    <xf numFmtId="0" fontId="69" fillId="0" borderId="0" xfId="0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166" fontId="11" fillId="0" borderId="7" xfId="0" applyNumberFormat="1" applyFont="1" applyBorder="1" applyAlignment="1">
      <alignment horizontal="right" wrapText="1"/>
    </xf>
    <xf numFmtId="0" fontId="11" fillId="0" borderId="22" xfId="0" applyFont="1" applyFill="1" applyBorder="1" applyAlignment="1">
      <alignment vertical="top" wrapText="1"/>
    </xf>
    <xf numFmtId="166" fontId="11" fillId="0" borderId="7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wrapText="1"/>
    </xf>
    <xf numFmtId="0" fontId="69" fillId="0" borderId="20" xfId="0" applyFont="1" applyBorder="1" applyAlignment="1">
      <alignment wrapText="1"/>
    </xf>
    <xf numFmtId="0" fontId="11" fillId="0" borderId="4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1" fillId="0" borderId="4" xfId="0" applyFont="1" applyBorder="1" applyAlignment="1">
      <alignment horizontal="right" vertical="center" wrapText="1"/>
    </xf>
    <xf numFmtId="166" fontId="25" fillId="0" borderId="1" xfId="0" applyNumberFormat="1" applyFont="1" applyBorder="1" applyAlignment="1">
      <alignment horizontal="right" wrapText="1"/>
    </xf>
    <xf numFmtId="166" fontId="11" fillId="10" borderId="1" xfId="0" applyNumberFormat="1" applyFont="1" applyFill="1" applyBorder="1" applyAlignment="1">
      <alignment horizontal="right" wrapText="1"/>
    </xf>
    <xf numFmtId="166" fontId="11" fillId="0" borderId="4" xfId="0" applyNumberFormat="1" applyFont="1" applyBorder="1" applyAlignment="1">
      <alignment horizontal="right" wrapText="1"/>
    </xf>
    <xf numFmtId="166" fontId="11" fillId="0" borderId="4" xfId="0" applyNumberFormat="1" applyFont="1" applyBorder="1" applyAlignment="1">
      <alignment horizontal="right" vertical="center" wrapText="1"/>
    </xf>
    <xf numFmtId="0" fontId="69" fillId="0" borderId="5" xfId="0" applyFont="1" applyBorder="1" applyAlignment="1">
      <alignment wrapText="1"/>
    </xf>
    <xf numFmtId="0" fontId="11" fillId="0" borderId="6" xfId="0" applyFont="1" applyBorder="1" applyAlignment="1">
      <alignment vertical="top" wrapText="1"/>
    </xf>
    <xf numFmtId="0" fontId="11" fillId="0" borderId="22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right" wrapText="1"/>
    </xf>
    <xf numFmtId="166" fontId="11" fillId="0" borderId="3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left" vertical="center" wrapText="1"/>
    </xf>
    <xf numFmtId="0" fontId="11" fillId="0" borderId="20" xfId="0" applyFont="1" applyBorder="1" applyAlignment="1">
      <alignment vertical="top" wrapText="1"/>
    </xf>
    <xf numFmtId="166" fontId="68" fillId="0" borderId="1" xfId="0" applyNumberFormat="1" applyFont="1" applyFill="1" applyBorder="1" applyAlignment="1">
      <alignment horizontal="right" wrapText="1"/>
    </xf>
    <xf numFmtId="166" fontId="11" fillId="0" borderId="3" xfId="0" applyNumberFormat="1" applyFont="1" applyBorder="1" applyAlignment="1">
      <alignment wrapText="1"/>
    </xf>
    <xf numFmtId="166" fontId="11" fillId="10" borderId="3" xfId="0" applyNumberFormat="1" applyFont="1" applyFill="1" applyBorder="1" applyAlignment="1">
      <alignment horizontal="right" wrapText="1"/>
    </xf>
    <xf numFmtId="0" fontId="69" fillId="0" borderId="6" xfId="0" applyFont="1" applyBorder="1" applyAlignment="1">
      <alignment wrapText="1"/>
    </xf>
    <xf numFmtId="0" fontId="11" fillId="0" borderId="4" xfId="0" applyFont="1" applyBorder="1" applyAlignment="1">
      <alignment vertical="center" wrapText="1"/>
    </xf>
    <xf numFmtId="166" fontId="68" fillId="0" borderId="4" xfId="0" applyNumberFormat="1" applyFont="1" applyFill="1" applyBorder="1" applyAlignment="1">
      <alignment horizontal="right" wrapText="1"/>
    </xf>
    <xf numFmtId="0" fontId="11" fillId="0" borderId="8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166" fontId="25" fillId="0" borderId="4" xfId="0" applyNumberFormat="1" applyFont="1" applyBorder="1" applyAlignment="1">
      <alignment horizontal="right" wrapText="1"/>
    </xf>
    <xf numFmtId="0" fontId="11" fillId="0" borderId="5" xfId="0" applyFont="1" applyBorder="1" applyAlignment="1">
      <alignment horizontal="left" vertical="center" wrapText="1"/>
    </xf>
    <xf numFmtId="166" fontId="11" fillId="0" borderId="14" xfId="0" applyNumberFormat="1" applyFont="1" applyBorder="1" applyAlignment="1"/>
    <xf numFmtId="166" fontId="11" fillId="0" borderId="0" xfId="0" applyNumberFormat="1" applyFont="1" applyBorder="1" applyAlignment="1"/>
    <xf numFmtId="166" fontId="14" fillId="0" borderId="1" xfId="0" applyNumberFormat="1" applyFont="1" applyBorder="1" applyAlignment="1">
      <alignment horizontal="justify" wrapText="1"/>
    </xf>
    <xf numFmtId="1" fontId="14" fillId="0" borderId="1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56" fillId="0" borderId="0" xfId="0" applyFont="1"/>
    <xf numFmtId="0" fontId="29" fillId="0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wrapText="1"/>
    </xf>
    <xf numFmtId="0" fontId="15" fillId="2" borderId="7" xfId="0" applyFont="1" applyFill="1" applyBorder="1" applyAlignment="1">
      <alignment vertical="top" wrapText="1"/>
    </xf>
    <xf numFmtId="0" fontId="15" fillId="2" borderId="5" xfId="0" applyFont="1" applyFill="1" applyBorder="1" applyAlignment="1">
      <alignment horizontal="left" vertical="top"/>
    </xf>
    <xf numFmtId="0" fontId="15" fillId="2" borderId="7" xfId="0" applyFont="1" applyFill="1" applyBorder="1" applyAlignment="1">
      <alignment horizontal="left" vertical="top"/>
    </xf>
    <xf numFmtId="0" fontId="28" fillId="0" borderId="1" xfId="0" applyFont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14" fillId="0" borderId="7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top" wrapText="1"/>
    </xf>
    <xf numFmtId="4" fontId="15" fillId="0" borderId="0" xfId="0" applyNumberFormat="1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66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4" fillId="0" borderId="3" xfId="0" applyFont="1" applyFill="1" applyBorder="1" applyAlignment="1">
      <alignment vertical="top" wrapText="1"/>
    </xf>
    <xf numFmtId="165" fontId="15" fillId="2" borderId="2" xfId="0" applyNumberFormat="1" applyFont="1" applyFill="1" applyBorder="1" applyAlignment="1">
      <alignment vertical="top" wrapText="1"/>
    </xf>
    <xf numFmtId="169" fontId="11" fillId="0" borderId="1" xfId="8" applyNumberFormat="1" applyFont="1" applyBorder="1" applyAlignment="1">
      <alignment horizontal="justify" wrapText="1"/>
    </xf>
    <xf numFmtId="0" fontId="14" fillId="0" borderId="4" xfId="0" applyFont="1" applyFill="1" applyBorder="1" applyAlignment="1">
      <alignment vertical="top" wrapText="1"/>
    </xf>
    <xf numFmtId="0" fontId="11" fillId="21" borderId="1" xfId="0" applyFont="1" applyFill="1" applyBorder="1" applyAlignment="1">
      <alignment vertical="top" wrapText="1"/>
    </xf>
    <xf numFmtId="166" fontId="0" fillId="0" borderId="0" xfId="0" applyNumberFormat="1" applyAlignment="1">
      <alignment horizontal="center" wrapText="1"/>
    </xf>
    <xf numFmtId="2" fontId="11" fillId="0" borderId="1" xfId="0" applyNumberFormat="1" applyFont="1" applyFill="1" applyBorder="1" applyAlignment="1">
      <alignment horizontal="justify" wrapText="1"/>
    </xf>
    <xf numFmtId="0" fontId="14" fillId="0" borderId="1" xfId="0" applyFont="1" applyBorder="1" applyAlignment="1">
      <alignment horizontal="center" wrapText="1"/>
    </xf>
    <xf numFmtId="166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vertical="top" wrapText="1"/>
    </xf>
    <xf numFmtId="43" fontId="54" fillId="0" borderId="0" xfId="8" applyFont="1"/>
    <xf numFmtId="0" fontId="15" fillId="2" borderId="2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15" applyFont="1"/>
    <xf numFmtId="0" fontId="10" fillId="4" borderId="1" xfId="15" applyFont="1" applyFill="1" applyBorder="1" applyAlignment="1">
      <alignment vertical="top" wrapText="1"/>
    </xf>
    <xf numFmtId="0" fontId="11" fillId="0" borderId="1" xfId="15" applyFont="1" applyBorder="1" applyAlignment="1">
      <alignment vertical="top" wrapText="1"/>
    </xf>
    <xf numFmtId="176" fontId="10" fillId="0" borderId="0" xfId="15" applyNumberFormat="1" applyFont="1"/>
    <xf numFmtId="0" fontId="10" fillId="0" borderId="0" xfId="15" applyFont="1" applyAlignment="1">
      <alignment horizontal="justify"/>
    </xf>
    <xf numFmtId="0" fontId="24" fillId="0" borderId="0" xfId="15" applyFont="1" applyFill="1" applyBorder="1" applyAlignment="1">
      <alignment vertical="top" wrapText="1"/>
    </xf>
    <xf numFmtId="0" fontId="10" fillId="2" borderId="1" xfId="15" applyFont="1" applyFill="1" applyBorder="1" applyAlignment="1">
      <alignment vertical="top" wrapText="1"/>
    </xf>
    <xf numFmtId="0" fontId="10" fillId="2" borderId="5" xfId="15" applyFont="1" applyFill="1" applyBorder="1" applyAlignment="1">
      <alignment vertical="top" wrapText="1"/>
    </xf>
    <xf numFmtId="0" fontId="10" fillId="2" borderId="5" xfId="15" applyFont="1" applyFill="1" applyBorder="1" applyAlignment="1">
      <alignment wrapText="1"/>
    </xf>
    <xf numFmtId="0" fontId="11" fillId="0" borderId="1" xfId="15" applyFont="1" applyBorder="1" applyAlignment="1">
      <alignment wrapText="1"/>
    </xf>
    <xf numFmtId="0" fontId="11" fillId="10" borderId="1" xfId="15" applyFont="1" applyFill="1" applyBorder="1" applyAlignment="1">
      <alignment vertical="top" wrapText="1"/>
    </xf>
    <xf numFmtId="0" fontId="10" fillId="0" borderId="1" xfId="15" applyFont="1" applyBorder="1" applyAlignment="1">
      <alignment wrapText="1"/>
    </xf>
    <xf numFmtId="0" fontId="11" fillId="0" borderId="1" xfId="15" applyFont="1" applyBorder="1" applyAlignment="1">
      <alignment horizontal="right" wrapText="1"/>
    </xf>
    <xf numFmtId="0" fontId="11" fillId="0" borderId="1" xfId="9" applyFont="1" applyBorder="1" applyAlignment="1">
      <alignment horizontal="right" wrapText="1"/>
    </xf>
    <xf numFmtId="0" fontId="10" fillId="0" borderId="1" xfId="15" applyFont="1" applyBorder="1" applyAlignment="1">
      <alignment horizontal="left" vertical="top" wrapText="1"/>
    </xf>
    <xf numFmtId="0" fontId="10" fillId="2" borderId="1" xfId="15" applyFont="1" applyFill="1" applyBorder="1" applyAlignment="1">
      <alignment horizontal="left" vertical="top"/>
    </xf>
    <xf numFmtId="164" fontId="10" fillId="0" borderId="1" xfId="8" applyNumberFormat="1" applyFont="1" applyBorder="1" applyAlignment="1">
      <alignment horizontal="right" wrapText="1"/>
    </xf>
    <xf numFmtId="0" fontId="10" fillId="0" borderId="0" xfId="15" applyFont="1" applyFill="1"/>
    <xf numFmtId="0" fontId="10" fillId="0" borderId="0" xfId="15" applyFont="1" applyFill="1" applyBorder="1" applyAlignment="1">
      <alignment horizontal="left" vertical="top"/>
    </xf>
    <xf numFmtId="0" fontId="10" fillId="0" borderId="0" xfId="15" applyFont="1" applyFill="1" applyBorder="1" applyAlignment="1">
      <alignment horizontal="right" wrapText="1"/>
    </xf>
    <xf numFmtId="0" fontId="11" fillId="0" borderId="0" xfId="15" applyFont="1" applyFill="1" applyBorder="1" applyAlignment="1">
      <alignment horizontal="right" wrapText="1"/>
    </xf>
    <xf numFmtId="0" fontId="10" fillId="0" borderId="1" xfId="15" applyFont="1" applyBorder="1" applyAlignment="1">
      <alignment vertical="top" wrapText="1"/>
    </xf>
    <xf numFmtId="0" fontId="11" fillId="0" borderId="1" xfId="15" applyFont="1" applyBorder="1" applyAlignment="1">
      <alignment horizontal="justify" wrapText="1"/>
    </xf>
    <xf numFmtId="0" fontId="11" fillId="0" borderId="1" xfId="9" applyFont="1" applyBorder="1" applyAlignment="1">
      <alignment horizontal="justify" wrapText="1"/>
    </xf>
    <xf numFmtId="166" fontId="10" fillId="0" borderId="1" xfId="15" applyNumberFormat="1" applyFont="1" applyBorder="1" applyAlignment="1">
      <alignment vertical="top" wrapText="1"/>
    </xf>
    <xf numFmtId="0" fontId="10" fillId="0" borderId="1" xfId="9" applyFont="1" applyBorder="1" applyAlignment="1">
      <alignment vertical="top" wrapText="1"/>
    </xf>
    <xf numFmtId="0" fontId="15" fillId="0" borderId="1" xfId="15" applyFont="1" applyFill="1" applyBorder="1" applyAlignment="1">
      <alignment wrapText="1"/>
    </xf>
    <xf numFmtId="0" fontId="15" fillId="6" borderId="1" xfId="15" applyFont="1" applyFill="1" applyBorder="1" applyAlignment="1">
      <alignment horizontal="center" vertical="center" wrapText="1"/>
    </xf>
    <xf numFmtId="0" fontId="15" fillId="0" borderId="1" xfId="15" applyNumberFormat="1" applyFont="1" applyFill="1" applyBorder="1" applyAlignment="1">
      <alignment horizontal="center" vertical="center"/>
    </xf>
    <xf numFmtId="0" fontId="15" fillId="0" borderId="1" xfId="9" applyNumberFormat="1" applyFont="1" applyFill="1" applyBorder="1" applyAlignment="1">
      <alignment horizontal="center" vertical="center"/>
    </xf>
    <xf numFmtId="0" fontId="15" fillId="6" borderId="1" xfId="15" applyFont="1" applyFill="1" applyBorder="1" applyAlignment="1" applyProtection="1">
      <alignment horizontal="center" vertical="center" wrapText="1"/>
      <protection locked="0"/>
    </xf>
    <xf numFmtId="0" fontId="15" fillId="0" borderId="1" xfId="15" applyFont="1" applyFill="1" applyBorder="1" applyAlignment="1" applyProtection="1">
      <alignment horizontal="center" vertical="center" wrapText="1"/>
      <protection locked="0"/>
    </xf>
    <xf numFmtId="0" fontId="15" fillId="0" borderId="1" xfId="9" applyFont="1" applyFill="1" applyBorder="1" applyAlignment="1" applyProtection="1">
      <alignment horizontal="center" vertical="center" wrapText="1"/>
      <protection locked="0"/>
    </xf>
    <xf numFmtId="0" fontId="10" fillId="0" borderId="0" xfId="15" applyFont="1" applyFill="1" applyBorder="1" applyAlignment="1">
      <alignment horizontal="justify" vertical="top" wrapText="1"/>
    </xf>
    <xf numFmtId="0" fontId="10" fillId="0" borderId="0" xfId="15" applyFont="1" applyFill="1" applyBorder="1" applyAlignment="1">
      <alignment vertical="top" wrapText="1"/>
    </xf>
    <xf numFmtId="0" fontId="10" fillId="0" borderId="8" xfId="15" applyFont="1" applyBorder="1"/>
    <xf numFmtId="0" fontId="10" fillId="0" borderId="0" xfId="15" applyFont="1" applyBorder="1"/>
    <xf numFmtId="0" fontId="15" fillId="0" borderId="0" xfId="15" applyFont="1"/>
    <xf numFmtId="0" fontId="11" fillId="0" borderId="1" xfId="15" applyFont="1" applyBorder="1" applyAlignment="1">
      <alignment vertical="center" wrapText="1"/>
    </xf>
    <xf numFmtId="0" fontId="14" fillId="0" borderId="1" xfId="15" applyNumberFormat="1" applyFont="1" applyBorder="1" applyAlignment="1">
      <alignment vertical="center" wrapText="1"/>
    </xf>
    <xf numFmtId="166" fontId="10" fillId="0" borderId="1" xfId="15" applyNumberFormat="1" applyFont="1" applyBorder="1" applyAlignment="1">
      <alignment horizontal="right" vertical="center" wrapText="1"/>
    </xf>
    <xf numFmtId="166" fontId="10" fillId="0" borderId="1" xfId="9" applyNumberFormat="1" applyFont="1" applyBorder="1" applyAlignment="1">
      <alignment horizontal="right" vertical="center" wrapText="1"/>
    </xf>
    <xf numFmtId="165" fontId="10" fillId="0" borderId="1" xfId="15" applyNumberFormat="1" applyFont="1" applyBorder="1" applyAlignment="1">
      <alignment horizontal="right" vertical="center" wrapText="1"/>
    </xf>
    <xf numFmtId="165" fontId="10" fillId="0" borderId="1" xfId="9" applyNumberFormat="1" applyFont="1" applyBorder="1" applyAlignment="1">
      <alignment horizontal="right" vertical="center" wrapText="1"/>
    </xf>
    <xf numFmtId="3" fontId="15" fillId="0" borderId="1" xfId="15" applyNumberFormat="1" applyFont="1" applyFill="1" applyBorder="1" applyAlignment="1">
      <alignment horizontal="right" vertical="top"/>
    </xf>
    <xf numFmtId="3" fontId="73" fillId="0" borderId="1" xfId="9" applyNumberFormat="1" applyFont="1" applyFill="1" applyBorder="1" applyAlignment="1">
      <alignment horizontal="right" vertical="top"/>
    </xf>
    <xf numFmtId="0" fontId="10" fillId="0" borderId="14" xfId="15" applyFont="1" applyFill="1" applyBorder="1" applyAlignment="1">
      <alignment horizontal="justify" vertical="top" wrapText="1"/>
    </xf>
    <xf numFmtId="0" fontId="10" fillId="0" borderId="0" xfId="15" applyFont="1" applyBorder="1" applyAlignment="1">
      <alignment vertical="top" wrapText="1"/>
    </xf>
    <xf numFmtId="0" fontId="11" fillId="0" borderId="1" xfId="15" applyFont="1" applyBorder="1" applyAlignment="1">
      <alignment horizontal="right" vertical="top" wrapText="1"/>
    </xf>
    <xf numFmtId="0" fontId="10" fillId="2" borderId="1" xfId="15" applyFont="1" applyFill="1" applyBorder="1" applyAlignment="1">
      <alignment wrapText="1"/>
    </xf>
    <xf numFmtId="0" fontId="11" fillId="3" borderId="4" xfId="15" applyFont="1" applyFill="1" applyBorder="1" applyAlignment="1">
      <alignment vertical="top" wrapText="1"/>
    </xf>
    <xf numFmtId="0" fontId="10" fillId="2" borderId="7" xfId="15" applyFont="1" applyFill="1" applyBorder="1" applyAlignment="1">
      <alignment vertical="top" wrapText="1"/>
    </xf>
    <xf numFmtId="0" fontId="10" fillId="0" borderId="1" xfId="15" applyFont="1" applyFill="1" applyBorder="1" applyAlignment="1">
      <alignment horizontal="left" vertical="top" wrapText="1"/>
    </xf>
    <xf numFmtId="0" fontId="10" fillId="0" borderId="1" xfId="15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10" fillId="0" borderId="1" xfId="15" applyFont="1" applyBorder="1" applyAlignment="1">
      <alignment horizontal="center" vertical="top" wrapText="1"/>
    </xf>
    <xf numFmtId="0" fontId="10" fillId="0" borderId="1" xfId="9" applyFont="1" applyBorder="1" applyAlignment="1">
      <alignment horizontal="center" vertical="top" wrapText="1"/>
    </xf>
    <xf numFmtId="0" fontId="10" fillId="2" borderId="5" xfId="15" applyFont="1" applyFill="1" applyBorder="1" applyAlignment="1">
      <alignment horizontal="left" vertical="top"/>
    </xf>
    <xf numFmtId="0" fontId="10" fillId="2" borderId="7" xfId="15" applyFont="1" applyFill="1" applyBorder="1" applyAlignment="1">
      <alignment horizontal="left" vertical="top"/>
    </xf>
    <xf numFmtId="177" fontId="10" fillId="0" borderId="1" xfId="11" applyNumberFormat="1" applyFont="1" applyBorder="1" applyAlignment="1">
      <alignment vertical="center" wrapText="1"/>
    </xf>
    <xf numFmtId="178" fontId="10" fillId="0" borderId="1" xfId="20" applyNumberFormat="1" applyFont="1" applyBorder="1" applyAlignment="1">
      <alignment vertical="center" wrapText="1"/>
    </xf>
    <xf numFmtId="0" fontId="10" fillId="0" borderId="0" xfId="15" applyFont="1" applyFill="1" applyBorder="1"/>
    <xf numFmtId="0" fontId="10" fillId="0" borderId="20" xfId="15" applyFont="1" applyFill="1" applyBorder="1" applyAlignment="1">
      <alignment horizontal="justify" vertical="top" wrapText="1"/>
    </xf>
    <xf numFmtId="0" fontId="11" fillId="0" borderId="1" xfId="15" applyFont="1" applyBorder="1" applyAlignment="1">
      <alignment horizontal="left" vertical="top" wrapText="1"/>
    </xf>
    <xf numFmtId="0" fontId="14" fillId="3" borderId="4" xfId="15" applyNumberFormat="1" applyFont="1" applyFill="1" applyBorder="1" applyAlignment="1">
      <alignment vertical="top" wrapText="1"/>
    </xf>
    <xf numFmtId="0" fontId="10" fillId="0" borderId="1" xfId="15" applyFont="1" applyFill="1" applyBorder="1" applyAlignment="1">
      <alignment horizontal="center" vertical="top" wrapText="1"/>
    </xf>
    <xf numFmtId="0" fontId="10" fillId="0" borderId="1" xfId="15" applyFont="1" applyFill="1" applyBorder="1" applyAlignment="1">
      <alignment horizontal="center" vertical="center" wrapText="1"/>
    </xf>
    <xf numFmtId="177" fontId="10" fillId="0" borderId="0" xfId="11" applyNumberFormat="1" applyFont="1" applyBorder="1" applyAlignment="1">
      <alignment vertical="center" wrapText="1"/>
    </xf>
    <xf numFmtId="178" fontId="10" fillId="0" borderId="0" xfId="20" applyNumberFormat="1" applyFont="1" applyBorder="1" applyAlignment="1">
      <alignment vertical="center" wrapText="1"/>
    </xf>
    <xf numFmtId="178" fontId="10" fillId="0" borderId="0" xfId="15" applyNumberFormat="1" applyFont="1"/>
    <xf numFmtId="0" fontId="11" fillId="0" borderId="5" xfId="15" applyFont="1" applyBorder="1" applyAlignment="1">
      <alignment vertical="top" wrapText="1"/>
    </xf>
    <xf numFmtId="1" fontId="51" fillId="0" borderId="1" xfId="9" applyNumberFormat="1" applyFont="1" applyBorder="1" applyAlignment="1">
      <alignment horizontal="right" vertical="center" wrapText="1"/>
    </xf>
    <xf numFmtId="165" fontId="51" fillId="0" borderId="1" xfId="9" applyNumberFormat="1" applyFont="1" applyBorder="1" applyAlignment="1">
      <alignment horizontal="right" vertical="center" wrapText="1"/>
    </xf>
    <xf numFmtId="0" fontId="11" fillId="0" borderId="1" xfId="9" applyFont="1" applyBorder="1" applyAlignment="1">
      <alignment horizontal="center" vertical="top" wrapText="1"/>
    </xf>
    <xf numFmtId="0" fontId="11" fillId="0" borderId="0" xfId="9" applyFont="1" applyBorder="1" applyAlignment="1">
      <alignment horizontal="center" vertical="top" wrapText="1"/>
    </xf>
    <xf numFmtId="166" fontId="10" fillId="0" borderId="0" xfId="15" applyNumberFormat="1" applyFont="1" applyBorder="1" applyAlignment="1">
      <alignment vertical="top" wrapText="1"/>
    </xf>
    <xf numFmtId="0" fontId="10" fillId="0" borderId="0" xfId="9" applyFont="1" applyFill="1" applyBorder="1" applyAlignment="1">
      <alignment vertical="top" wrapText="1"/>
    </xf>
    <xf numFmtId="178" fontId="10" fillId="0" borderId="0" xfId="11" applyNumberFormat="1" applyFont="1" applyBorder="1" applyAlignment="1">
      <alignment vertical="center" wrapText="1"/>
    </xf>
    <xf numFmtId="165" fontId="11" fillId="0" borderId="0" xfId="15" applyNumberFormat="1" applyFont="1" applyBorder="1" applyAlignment="1">
      <alignment horizontal="right" vertical="center" wrapText="1"/>
    </xf>
    <xf numFmtId="0" fontId="11" fillId="0" borderId="1" xfId="15" applyFont="1" applyFill="1" applyBorder="1" applyAlignment="1">
      <alignment vertical="top" wrapText="1"/>
    </xf>
    <xf numFmtId="0" fontId="10" fillId="0" borderId="1" xfId="9" applyFont="1" applyFill="1" applyBorder="1" applyAlignment="1">
      <alignment vertical="top" wrapText="1"/>
    </xf>
    <xf numFmtId="0" fontId="15" fillId="0" borderId="0" xfId="15" applyFont="1" applyFill="1"/>
    <xf numFmtId="165" fontId="11" fillId="0" borderId="0" xfId="15" applyNumberFormat="1" applyFont="1" applyFill="1" applyBorder="1" applyAlignment="1">
      <alignment horizontal="right" vertical="center" wrapText="1"/>
    </xf>
    <xf numFmtId="0" fontId="11" fillId="0" borderId="1" xfId="1" applyFont="1" applyBorder="1" applyAlignment="1">
      <alignment vertical="top" wrapText="1"/>
    </xf>
    <xf numFmtId="179" fontId="11" fillId="0" borderId="1" xfId="8" applyNumberFormat="1" applyFont="1" applyBorder="1" applyAlignment="1">
      <alignment horizontal="center" vertical="center" wrapText="1"/>
    </xf>
    <xf numFmtId="0" fontId="11" fillId="0" borderId="1" xfId="15" applyFont="1" applyBorder="1" applyAlignment="1">
      <alignment horizontal="center" vertical="top" wrapText="1"/>
    </xf>
    <xf numFmtId="166" fontId="10" fillId="10" borderId="1" xfId="15" applyNumberFormat="1" applyFont="1" applyFill="1" applyBorder="1" applyAlignment="1">
      <alignment vertical="top" wrapText="1"/>
    </xf>
    <xf numFmtId="165" fontId="51" fillId="0" borderId="0" xfId="9" applyNumberFormat="1" applyFont="1" applyFill="1" applyBorder="1" applyAlignment="1">
      <alignment horizontal="right" vertical="center" wrapText="1"/>
    </xf>
    <xf numFmtId="0" fontId="74" fillId="0" borderId="1" xfId="0" applyFont="1" applyBorder="1" applyAlignment="1">
      <alignment horizontal="center" vertical="center" wrapText="1"/>
    </xf>
    <xf numFmtId="165" fontId="51" fillId="0" borderId="0" xfId="9" applyNumberFormat="1" applyFont="1" applyBorder="1" applyAlignment="1">
      <alignment horizontal="right" vertical="center" wrapText="1"/>
    </xf>
    <xf numFmtId="0" fontId="10" fillId="0" borderId="1" xfId="15" applyFont="1" applyFill="1" applyBorder="1" applyAlignment="1">
      <alignment vertical="top" wrapText="1"/>
    </xf>
    <xf numFmtId="166" fontId="11" fillId="0" borderId="1" xfId="15" applyNumberFormat="1" applyFont="1" applyBorder="1" applyAlignment="1">
      <alignment horizontal="justify" wrapText="1"/>
    </xf>
    <xf numFmtId="166" fontId="11" fillId="0" borderId="1" xfId="15" applyNumberFormat="1" applyFont="1" applyBorder="1" applyAlignment="1">
      <alignment horizontal="center" vertical="top" wrapText="1"/>
    </xf>
    <xf numFmtId="0" fontId="11" fillId="0" borderId="1" xfId="15" applyFont="1" applyFill="1" applyBorder="1" applyAlignment="1">
      <alignment horizontal="center" vertical="top" wrapText="1"/>
    </xf>
    <xf numFmtId="0" fontId="10" fillId="0" borderId="1" xfId="15" applyFont="1" applyBorder="1" applyAlignment="1">
      <alignment horizontal="center" wrapText="1"/>
    </xf>
    <xf numFmtId="0" fontId="10" fillId="0" borderId="1" xfId="9" applyFont="1" applyBorder="1" applyAlignment="1">
      <alignment horizontal="center" wrapText="1"/>
    </xf>
    <xf numFmtId="4" fontId="10" fillId="0" borderId="0" xfId="15" applyNumberFormat="1" applyFont="1" applyFill="1"/>
    <xf numFmtId="0" fontId="11" fillId="0" borderId="1" xfId="15" applyFont="1" applyFill="1" applyBorder="1" applyAlignment="1">
      <alignment horizontal="justify" wrapText="1"/>
    </xf>
    <xf numFmtId="0" fontId="10" fillId="0" borderId="1" xfId="9" applyFont="1" applyFill="1" applyBorder="1"/>
    <xf numFmtId="0" fontId="10" fillId="6" borderId="0" xfId="15" applyFont="1" applyFill="1"/>
    <xf numFmtId="0" fontId="10" fillId="0" borderId="1" xfId="15" applyFont="1" applyFill="1" applyBorder="1" applyAlignment="1">
      <alignment horizontal="center" wrapText="1"/>
    </xf>
    <xf numFmtId="0" fontId="10" fillId="0" borderId="14" xfId="15" applyFont="1" applyFill="1" applyBorder="1" applyAlignment="1">
      <alignment horizontal="left" vertical="top"/>
    </xf>
    <xf numFmtId="4" fontId="11" fillId="0" borderId="14" xfId="15" applyNumberFormat="1" applyFont="1" applyFill="1" applyBorder="1" applyAlignment="1">
      <alignment horizontal="justify" wrapText="1"/>
    </xf>
    <xf numFmtId="0" fontId="10" fillId="0" borderId="20" xfId="15" applyFont="1" applyFill="1" applyBorder="1" applyAlignment="1">
      <alignment horizontal="left" vertical="top"/>
    </xf>
    <xf numFmtId="4" fontId="11" fillId="0" borderId="0" xfId="15" applyNumberFormat="1" applyFont="1" applyFill="1" applyBorder="1" applyAlignment="1">
      <alignment horizontal="justify" wrapText="1"/>
    </xf>
    <xf numFmtId="0" fontId="11" fillId="0" borderId="1" xfId="9" applyFont="1" applyFill="1" applyBorder="1" applyAlignment="1">
      <alignment horizontal="justify" wrapText="1"/>
    </xf>
    <xf numFmtId="0" fontId="10" fillId="0" borderId="1" xfId="9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6" borderId="1" xfId="15" applyFont="1" applyFill="1" applyBorder="1" applyAlignment="1">
      <alignment vertical="top" wrapText="1"/>
    </xf>
    <xf numFmtId="4" fontId="11" fillId="0" borderId="1" xfId="15" applyNumberFormat="1" applyFont="1" applyFill="1" applyBorder="1" applyAlignment="1">
      <alignment horizontal="justify" wrapText="1"/>
    </xf>
    <xf numFmtId="165" fontId="11" fillId="0" borderId="1" xfId="15" applyNumberFormat="1" applyFont="1" applyFill="1" applyBorder="1" applyAlignment="1">
      <alignment horizontal="justify" wrapText="1"/>
    </xf>
    <xf numFmtId="0" fontId="10" fillId="0" borderId="0" xfId="15" applyFont="1" applyBorder="1" applyAlignment="1">
      <alignment horizontal="center" vertical="top" wrapText="1"/>
    </xf>
    <xf numFmtId="0" fontId="10" fillId="0" borderId="0" xfId="15" applyFont="1" applyBorder="1" applyAlignment="1">
      <alignment horizontal="center" wrapText="1"/>
    </xf>
    <xf numFmtId="2" fontId="10" fillId="0" borderId="0" xfId="15" applyNumberFormat="1" applyFont="1"/>
    <xf numFmtId="0" fontId="15" fillId="6" borderId="1" xfId="15" applyFont="1" applyFill="1" applyBorder="1" applyAlignment="1">
      <alignment vertical="center" wrapText="1"/>
    </xf>
    <xf numFmtId="0" fontId="15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15" fillId="6" borderId="1" xfId="15" applyFont="1" applyFill="1" applyBorder="1" applyAlignment="1" applyProtection="1">
      <alignment vertical="center" wrapText="1"/>
      <protection locked="0"/>
    </xf>
    <xf numFmtId="0" fontId="5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15" applyFont="1" applyFill="1" applyBorder="1" applyAlignment="1" applyProtection="1">
      <alignment vertical="center" wrapText="1"/>
      <protection locked="0"/>
    </xf>
    <xf numFmtId="0" fontId="15" fillId="6" borderId="1" xfId="15" applyNumberFormat="1" applyFont="1" applyFill="1" applyBorder="1" applyAlignment="1">
      <alignment horizontal="center" vertical="center"/>
    </xf>
    <xf numFmtId="0" fontId="10" fillId="0" borderId="1" xfId="9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vertical="top" wrapText="1"/>
    </xf>
    <xf numFmtId="0" fontId="11" fillId="3" borderId="4" xfId="1" applyFont="1" applyFill="1" applyBorder="1" applyAlignment="1">
      <alignment vertical="top" wrapText="1"/>
    </xf>
    <xf numFmtId="0" fontId="18" fillId="8" borderId="1" xfId="15" applyFont="1" applyFill="1" applyBorder="1" applyAlignment="1">
      <alignment vertical="top" wrapText="1"/>
    </xf>
    <xf numFmtId="0" fontId="18" fillId="0" borderId="0" xfId="15" applyFont="1"/>
    <xf numFmtId="0" fontId="13" fillId="0" borderId="1" xfId="15" applyFont="1" applyBorder="1" applyAlignment="1">
      <alignment horizontal="right" vertical="top" wrapText="1"/>
    </xf>
    <xf numFmtId="0" fontId="13" fillId="0" borderId="1" xfId="15" applyFont="1" applyBorder="1" applyAlignment="1">
      <alignment horizontal="center" vertical="top" wrapText="1"/>
    </xf>
    <xf numFmtId="0" fontId="18" fillId="8" borderId="1" xfId="15" applyFont="1" applyFill="1" applyBorder="1" applyAlignment="1">
      <alignment wrapText="1"/>
    </xf>
    <xf numFmtId="0" fontId="13" fillId="0" borderId="1" xfId="15" applyFont="1" applyBorder="1" applyAlignment="1">
      <alignment vertical="top" wrapText="1"/>
    </xf>
    <xf numFmtId="0" fontId="13" fillId="5" borderId="4" xfId="15" applyFont="1" applyFill="1" applyBorder="1" applyAlignment="1">
      <alignment vertical="top" wrapText="1"/>
    </xf>
    <xf numFmtId="0" fontId="11" fillId="0" borderId="1" xfId="9" applyFont="1" applyBorder="1" applyAlignment="1">
      <alignment vertical="top" wrapText="1"/>
    </xf>
    <xf numFmtId="0" fontId="13" fillId="0" borderId="1" xfId="15" applyFont="1" applyFill="1" applyBorder="1" applyAlignment="1">
      <alignment horizontal="left" vertical="top" wrapText="1"/>
    </xf>
    <xf numFmtId="0" fontId="18" fillId="8" borderId="5" xfId="15" applyFont="1" applyFill="1" applyBorder="1" applyAlignment="1">
      <alignment vertical="top" wrapText="1"/>
    </xf>
    <xf numFmtId="0" fontId="18" fillId="8" borderId="7" xfId="15" applyFont="1" applyFill="1" applyBorder="1" applyAlignment="1">
      <alignment vertical="top" wrapText="1"/>
    </xf>
    <xf numFmtId="0" fontId="18" fillId="0" borderId="1" xfId="9" applyFont="1" applyBorder="1" applyAlignment="1">
      <alignment horizontal="left" vertical="top" wrapText="1"/>
    </xf>
    <xf numFmtId="0" fontId="18" fillId="0" borderId="1" xfId="15" applyFont="1" applyBorder="1" applyAlignment="1">
      <alignment horizontal="center" vertical="top" wrapText="1"/>
    </xf>
    <xf numFmtId="0" fontId="18" fillId="8" borderId="5" xfId="15" applyFont="1" applyFill="1" applyBorder="1" applyAlignment="1">
      <alignment horizontal="left" vertical="top"/>
    </xf>
    <xf numFmtId="0" fontId="18" fillId="8" borderId="7" xfId="15" applyFont="1" applyFill="1" applyBorder="1" applyAlignment="1">
      <alignment horizontal="left" vertical="top"/>
    </xf>
    <xf numFmtId="166" fontId="13" fillId="0" borderId="1" xfId="15" applyNumberFormat="1" applyFont="1" applyBorder="1" applyAlignment="1">
      <alignment horizontal="center" vertical="center" wrapText="1"/>
    </xf>
    <xf numFmtId="166" fontId="13" fillId="0" borderId="1" xfId="9" applyNumberFormat="1" applyFont="1" applyBorder="1" applyAlignment="1">
      <alignment horizontal="center" vertical="center" wrapText="1"/>
    </xf>
    <xf numFmtId="0" fontId="18" fillId="0" borderId="0" xfId="15" applyFont="1" applyFill="1" applyBorder="1" applyAlignment="1">
      <alignment horizontal="left" vertical="top"/>
    </xf>
    <xf numFmtId="166" fontId="13" fillId="0" borderId="0" xfId="15" applyNumberFormat="1" applyFont="1" applyBorder="1" applyAlignment="1">
      <alignment horizontal="center" vertical="center" wrapText="1"/>
    </xf>
    <xf numFmtId="168" fontId="13" fillId="0" borderId="0" xfId="9" applyNumberFormat="1" applyFont="1" applyBorder="1" applyAlignment="1">
      <alignment horizontal="center" vertical="center" wrapText="1"/>
    </xf>
    <xf numFmtId="0" fontId="18" fillId="0" borderId="1" xfId="9" applyFont="1" applyFill="1" applyBorder="1" applyAlignment="1">
      <alignment vertical="center" wrapText="1"/>
    </xf>
    <xf numFmtId="0" fontId="18" fillId="0" borderId="1" xfId="15" applyFont="1" applyFill="1" applyBorder="1" applyAlignment="1">
      <alignment horizontal="center" vertical="top" wrapText="1"/>
    </xf>
    <xf numFmtId="165" fontId="11" fillId="13" borderId="0" xfId="0" applyNumberFormat="1" applyFont="1" applyFill="1" applyBorder="1" applyAlignment="1">
      <alignment vertical="center" wrapText="1"/>
    </xf>
    <xf numFmtId="165" fontId="71" fillId="13" borderId="0" xfId="0" applyNumberFormat="1" applyFont="1" applyFill="1" applyBorder="1" applyAlignment="1">
      <alignment vertical="center" wrapText="1"/>
    </xf>
    <xf numFmtId="0" fontId="0" fillId="13" borderId="0" xfId="0" applyFill="1"/>
    <xf numFmtId="164" fontId="0" fillId="13" borderId="0" xfId="0" applyNumberFormat="1" applyFill="1"/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166" fontId="10" fillId="0" borderId="1" xfId="0" applyNumberFormat="1" applyFont="1" applyFill="1" applyBorder="1"/>
    <xf numFmtId="0" fontId="10" fillId="0" borderId="0" xfId="0" applyFont="1" applyFill="1" applyAlignment="1">
      <alignment horizontal="justify"/>
    </xf>
    <xf numFmtId="0" fontId="30" fillId="0" borderId="0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wrapText="1"/>
    </xf>
    <xf numFmtId="0" fontId="72" fillId="0" borderId="7" xfId="0" applyFont="1" applyFill="1" applyBorder="1" applyAlignment="1">
      <alignment vertical="center" wrapText="1"/>
    </xf>
    <xf numFmtId="0" fontId="75" fillId="0" borderId="7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center"/>
    </xf>
    <xf numFmtId="179" fontId="11" fillId="0" borderId="1" xfId="8" applyNumberFormat="1" applyFont="1" applyFill="1" applyBorder="1" applyAlignment="1">
      <alignment horizontal="justify" wrapText="1"/>
    </xf>
    <xf numFmtId="0" fontId="12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justify" wrapText="1"/>
    </xf>
    <xf numFmtId="166" fontId="11" fillId="0" borderId="1" xfId="1" applyNumberFormat="1" applyFont="1" applyFill="1" applyBorder="1" applyAlignment="1">
      <alignment horizontal="center" wrapText="1"/>
    </xf>
    <xf numFmtId="0" fontId="72" fillId="0" borderId="1" xfId="0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justify" wrapText="1"/>
    </xf>
    <xf numFmtId="0" fontId="10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vertical="center" wrapText="1"/>
    </xf>
    <xf numFmtId="0" fontId="30" fillId="6" borderId="1" xfId="0" applyFont="1" applyFill="1" applyBorder="1" applyAlignment="1">
      <alignment horizontal="left" vertical="center"/>
    </xf>
    <xf numFmtId="0" fontId="25" fillId="6" borderId="1" xfId="0" applyFont="1" applyFill="1" applyBorder="1" applyAlignment="1">
      <alignment horizontal="left" vertical="center" wrapText="1"/>
    </xf>
    <xf numFmtId="0" fontId="72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wrapText="1"/>
    </xf>
    <xf numFmtId="0" fontId="30" fillId="6" borderId="1" xfId="0" applyFont="1" applyFill="1" applyBorder="1" applyAlignment="1">
      <alignment vertical="center" wrapText="1"/>
    </xf>
    <xf numFmtId="0" fontId="75" fillId="6" borderId="7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top" wrapText="1"/>
    </xf>
    <xf numFmtId="0" fontId="10" fillId="6" borderId="7" xfId="0" applyFont="1" applyFill="1" applyBorder="1" applyAlignment="1">
      <alignment vertical="center" wrapText="1"/>
    </xf>
    <xf numFmtId="0" fontId="20" fillId="6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/>
    </xf>
    <xf numFmtId="0" fontId="10" fillId="0" borderId="12" xfId="0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5" fontId="10" fillId="0" borderId="1" xfId="0" applyNumberFormat="1" applyFont="1" applyFill="1" applyBorder="1"/>
    <xf numFmtId="165" fontId="10" fillId="0" borderId="0" xfId="0" applyNumberFormat="1" applyFont="1" applyFill="1"/>
    <xf numFmtId="0" fontId="72" fillId="0" borderId="1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left" vertical="center" wrapText="1"/>
    </xf>
    <xf numFmtId="0" fontId="72" fillId="6" borderId="1" xfId="0" applyFont="1" applyFill="1" applyBorder="1" applyAlignment="1">
      <alignment vertical="center" wrapText="1"/>
    </xf>
    <xf numFmtId="0" fontId="72" fillId="6" borderId="7" xfId="0" applyFont="1" applyFill="1" applyBorder="1" applyAlignment="1">
      <alignment vertical="center" wrapText="1"/>
    </xf>
    <xf numFmtId="0" fontId="20" fillId="6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166" fontId="10" fillId="0" borderId="1" xfId="0" applyNumberFormat="1" applyFont="1" applyFill="1" applyBorder="1" applyAlignment="1">
      <alignment horizontal="center" wrapText="1"/>
    </xf>
    <xf numFmtId="166" fontId="11" fillId="0" borderId="1" xfId="0" applyNumberFormat="1" applyFont="1" applyFill="1" applyBorder="1" applyAlignment="1">
      <alignment horizontal="center" wrapText="1"/>
    </xf>
    <xf numFmtId="0" fontId="10" fillId="6" borderId="1" xfId="0" applyFont="1" applyFill="1" applyBorder="1" applyAlignment="1">
      <alignment vertical="center" wrapText="1"/>
    </xf>
    <xf numFmtId="1" fontId="14" fillId="0" borderId="1" xfId="0" applyNumberFormat="1" applyFont="1" applyFill="1" applyBorder="1" applyAlignment="1">
      <alignment horizontal="center" wrapText="1"/>
    </xf>
    <xf numFmtId="0" fontId="11" fillId="0" borderId="7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horizontal="center" wrapText="1"/>
    </xf>
    <xf numFmtId="0" fontId="11" fillId="6" borderId="1" xfId="1" applyFont="1" applyFill="1" applyBorder="1" applyAlignment="1">
      <alignment vertical="top" wrapText="1"/>
    </xf>
    <xf numFmtId="1" fontId="11" fillId="0" borderId="1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vertical="top" wrapText="1"/>
    </xf>
    <xf numFmtId="166" fontId="10" fillId="0" borderId="1" xfId="0" applyNumberFormat="1" applyFont="1" applyFill="1" applyBorder="1" applyAlignment="1">
      <alignment horizontal="center" vertical="top" wrapText="1"/>
    </xf>
    <xf numFmtId="0" fontId="76" fillId="0" borderId="1" xfId="0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horizontal="center" wrapText="1"/>
    </xf>
    <xf numFmtId="166" fontId="10" fillId="0" borderId="0" xfId="0" applyNumberFormat="1" applyFont="1" applyFill="1" applyBorder="1" applyAlignment="1">
      <alignment horizontal="center" wrapText="1"/>
    </xf>
    <xf numFmtId="0" fontId="56" fillId="0" borderId="0" xfId="0" applyFont="1" applyFill="1"/>
    <xf numFmtId="0" fontId="15" fillId="0" borderId="1" xfId="0" applyFont="1" applyFill="1" applyBorder="1" applyAlignment="1">
      <alignment vertical="center" wrapText="1"/>
    </xf>
    <xf numFmtId="0" fontId="76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left" vertical="top"/>
    </xf>
    <xf numFmtId="0" fontId="15" fillId="0" borderId="7" xfId="0" applyFont="1" applyFill="1" applyBorder="1" applyAlignment="1">
      <alignment horizontal="left" vertical="top"/>
    </xf>
    <xf numFmtId="179" fontId="14" fillId="0" borderId="1" xfId="8" applyNumberFormat="1" applyFont="1" applyFill="1" applyBorder="1" applyAlignment="1">
      <alignment horizontal="center" wrapText="1"/>
    </xf>
    <xf numFmtId="179" fontId="14" fillId="0" borderId="0" xfId="8" applyNumberFormat="1" applyFont="1" applyFill="1" applyBorder="1" applyAlignment="1">
      <alignment horizontal="center" wrapText="1"/>
    </xf>
    <xf numFmtId="0" fontId="28" fillId="6" borderId="4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left" vertical="top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Border="1" applyAlignment="1">
      <alignment horizontal="center" vertical="center" wrapText="1"/>
    </xf>
    <xf numFmtId="0" fontId="77" fillId="6" borderId="4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top" wrapText="1"/>
    </xf>
    <xf numFmtId="0" fontId="11" fillId="0" borderId="10" xfId="1" applyFont="1" applyFill="1" applyBorder="1" applyAlignment="1">
      <alignment vertical="top" wrapText="1"/>
    </xf>
    <xf numFmtId="0" fontId="78" fillId="0" borderId="1" xfId="0" applyFont="1" applyFill="1" applyBorder="1" applyAlignment="1">
      <alignment vertical="center" wrapText="1"/>
    </xf>
    <xf numFmtId="0" fontId="76" fillId="0" borderId="5" xfId="0" applyFont="1" applyFill="1" applyBorder="1" applyAlignment="1">
      <alignment vertical="center"/>
    </xf>
    <xf numFmtId="165" fontId="30" fillId="0" borderId="1" xfId="0" applyNumberFormat="1" applyFont="1" applyFill="1" applyBorder="1"/>
    <xf numFmtId="0" fontId="12" fillId="0" borderId="0" xfId="0" applyFont="1" applyFill="1" applyAlignment="1">
      <alignment horizontal="center"/>
    </xf>
    <xf numFmtId="166" fontId="10" fillId="0" borderId="7" xfId="0" applyNumberFormat="1" applyFont="1" applyFill="1" applyBorder="1" applyAlignment="1">
      <alignment horizontal="center" vertical="top" wrapText="1"/>
    </xf>
    <xf numFmtId="0" fontId="72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wrapText="1"/>
    </xf>
    <xf numFmtId="0" fontId="72" fillId="6" borderId="1" xfId="0" applyFont="1" applyFill="1" applyBorder="1" applyAlignment="1">
      <alignment vertical="center"/>
    </xf>
    <xf numFmtId="166" fontId="79" fillId="0" borderId="1" xfId="0" applyNumberFormat="1" applyFont="1" applyBorder="1" applyAlignment="1">
      <alignment horizontal="right" wrapText="1"/>
    </xf>
    <xf numFmtId="0" fontId="11" fillId="0" borderId="1" xfId="0" applyNumberFormat="1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wrapText="1"/>
    </xf>
    <xf numFmtId="0" fontId="8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78" fillId="0" borderId="4" xfId="0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166" fontId="11" fillId="6" borderId="1" xfId="0" applyNumberFormat="1" applyFont="1" applyFill="1" applyBorder="1" applyAlignment="1">
      <alignment horizontal="center" wrapText="1"/>
    </xf>
    <xf numFmtId="0" fontId="81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166" fontId="11" fillId="12" borderId="1" xfId="0" applyNumberFormat="1" applyFont="1" applyFill="1" applyBorder="1" applyAlignment="1">
      <alignment horizontal="center" wrapText="1"/>
    </xf>
    <xf numFmtId="166" fontId="82" fillId="0" borderId="1" xfId="0" applyNumberFormat="1" applyFont="1" applyFill="1" applyBorder="1" applyAlignment="1">
      <alignment horizontal="center" wrapText="1"/>
    </xf>
    <xf numFmtId="0" fontId="82" fillId="0" borderId="1" xfId="0" applyFont="1" applyFill="1" applyBorder="1" applyAlignment="1">
      <alignment horizontal="center" wrapText="1"/>
    </xf>
    <xf numFmtId="0" fontId="64" fillId="0" borderId="1" xfId="1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center" wrapText="1"/>
    </xf>
    <xf numFmtId="0" fontId="25" fillId="6" borderId="1" xfId="0" applyFont="1" applyFill="1" applyBorder="1" applyAlignment="1">
      <alignment horizontal="left" vertical="center"/>
    </xf>
    <xf numFmtId="0" fontId="11" fillId="6" borderId="1" xfId="0" applyNumberFormat="1" applyFont="1" applyFill="1" applyBorder="1" applyAlignment="1">
      <alignment vertical="center" wrapText="1"/>
    </xf>
    <xf numFmtId="0" fontId="11" fillId="6" borderId="10" xfId="0" applyFont="1" applyFill="1" applyBorder="1" applyAlignment="1">
      <alignment vertical="top" wrapText="1"/>
    </xf>
    <xf numFmtId="0" fontId="20" fillId="6" borderId="1" xfId="0" applyFont="1" applyFill="1" applyBorder="1" applyAlignment="1">
      <alignment vertical="center"/>
    </xf>
    <xf numFmtId="0" fontId="10" fillId="6" borderId="5" xfId="0" applyFont="1" applyFill="1" applyBorder="1" applyAlignment="1">
      <alignment horizontal="left" vertical="top"/>
    </xf>
    <xf numFmtId="0" fontId="10" fillId="6" borderId="7" xfId="0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78" fillId="0" borderId="7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center" wrapText="1"/>
    </xf>
    <xf numFmtId="0" fontId="30" fillId="12" borderId="1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vertical="center" wrapText="1"/>
    </xf>
    <xf numFmtId="0" fontId="81" fillId="0" borderId="1" xfId="0" applyFont="1" applyFill="1" applyBorder="1" applyAlignment="1">
      <alignment horizontal="left" vertical="center" wrapText="1"/>
    </xf>
    <xf numFmtId="165" fontId="30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166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0" fontId="78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0" fontId="20" fillId="0" borderId="5" xfId="0" applyFont="1" applyFill="1" applyBorder="1" applyAlignment="1">
      <alignment vertical="top"/>
    </xf>
    <xf numFmtId="0" fontId="20" fillId="0" borderId="5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wrapText="1"/>
    </xf>
    <xf numFmtId="166" fontId="29" fillId="0" borderId="1" xfId="0" applyNumberFormat="1" applyFont="1" applyFill="1" applyBorder="1" applyAlignment="1">
      <alignment horizontal="center" wrapText="1"/>
    </xf>
    <xf numFmtId="166" fontId="12" fillId="0" borderId="0" xfId="0" applyNumberFormat="1" applyFont="1" applyFill="1"/>
    <xf numFmtId="0" fontId="83" fillId="0" borderId="1" xfId="0" applyFont="1" applyFill="1" applyBorder="1" applyAlignment="1">
      <alignment horizontal="justify" wrapText="1"/>
    </xf>
    <xf numFmtId="0" fontId="11" fillId="6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right" wrapText="1"/>
    </xf>
    <xf numFmtId="0" fontId="74" fillId="0" borderId="1" xfId="0" applyFont="1" applyFill="1" applyBorder="1" applyAlignment="1">
      <alignment horizontal="justify" wrapText="1"/>
    </xf>
    <xf numFmtId="166" fontId="11" fillId="0" borderId="1" xfId="0" applyNumberFormat="1" applyFont="1" applyFill="1" applyBorder="1" applyAlignment="1">
      <alignment horizontal="right" wrapText="1"/>
    </xf>
    <xf numFmtId="0" fontId="84" fillId="0" borderId="1" xfId="0" applyFont="1" applyFill="1" applyBorder="1" applyAlignment="1">
      <alignment horizontal="left" vertical="center"/>
    </xf>
    <xf numFmtId="165" fontId="3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justify" vertical="center"/>
    </xf>
    <xf numFmtId="0" fontId="24" fillId="0" borderId="0" xfId="0" applyFont="1" applyFill="1" applyBorder="1" applyAlignment="1">
      <alignment vertical="center" wrapText="1"/>
    </xf>
    <xf numFmtId="0" fontId="12" fillId="0" borderId="0" xfId="1" applyFont="1" applyFill="1"/>
    <xf numFmtId="0" fontId="11" fillId="0" borderId="1" xfId="1" applyFont="1" applyFill="1" applyBorder="1" applyAlignment="1">
      <alignment vertical="center" wrapText="1"/>
    </xf>
    <xf numFmtId="0" fontId="10" fillId="0" borderId="0" xfId="1" applyFont="1" applyFill="1"/>
    <xf numFmtId="0" fontId="76" fillId="0" borderId="1" xfId="1" applyFont="1" applyFill="1" applyBorder="1" applyAlignment="1">
      <alignment horizontal="left" vertical="center"/>
    </xf>
    <xf numFmtId="0" fontId="25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vertical="top" wrapText="1"/>
    </xf>
    <xf numFmtId="0" fontId="10" fillId="0" borderId="7" xfId="1" applyFont="1" applyFill="1" applyBorder="1" applyAlignment="1">
      <alignment vertical="center" wrapText="1"/>
    </xf>
    <xf numFmtId="3" fontId="11" fillId="0" borderId="1" xfId="1" applyNumberFormat="1" applyFont="1" applyFill="1" applyBorder="1" applyAlignment="1">
      <alignment horizontal="center" wrapText="1"/>
    </xf>
    <xf numFmtId="3" fontId="14" fillId="0" borderId="1" xfId="1" applyNumberFormat="1" applyFont="1" applyFill="1" applyBorder="1" applyAlignment="1">
      <alignment horizontal="center" wrapText="1"/>
    </xf>
    <xf numFmtId="0" fontId="11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center" wrapText="1"/>
    </xf>
    <xf numFmtId="0" fontId="10" fillId="0" borderId="12" xfId="0" applyFont="1" applyFill="1" applyBorder="1" applyAlignment="1">
      <alignment vertical="center" wrapText="1"/>
    </xf>
    <xf numFmtId="171" fontId="11" fillId="0" borderId="1" xfId="1" applyNumberFormat="1" applyFont="1" applyFill="1" applyBorder="1" applyAlignment="1">
      <alignment horizontal="center" wrapText="1"/>
    </xf>
    <xf numFmtId="0" fontId="11" fillId="0" borderId="11" xfId="1" applyFont="1" applyFill="1" applyBorder="1" applyAlignment="1">
      <alignment horizontal="justify" wrapText="1"/>
    </xf>
    <xf numFmtId="171" fontId="11" fillId="0" borderId="7" xfId="1" applyNumberFormat="1" applyFont="1" applyFill="1" applyBorder="1" applyAlignment="1">
      <alignment horizontal="center" wrapText="1"/>
    </xf>
    <xf numFmtId="0" fontId="10" fillId="0" borderId="12" xfId="1" applyFont="1" applyFill="1" applyBorder="1" applyAlignment="1">
      <alignment horizontal="left" vertical="center"/>
    </xf>
    <xf numFmtId="0" fontId="85" fillId="13" borderId="0" xfId="0" applyFont="1" applyFill="1"/>
    <xf numFmtId="169" fontId="0" fillId="13" borderId="0" xfId="8" applyNumberFormat="1" applyFont="1" applyFill="1"/>
    <xf numFmtId="0" fontId="10" fillId="6" borderId="2" xfId="0" applyFont="1" applyFill="1" applyBorder="1" applyAlignment="1">
      <alignment vertical="center" wrapText="1"/>
    </xf>
    <xf numFmtId="0" fontId="25" fillId="6" borderId="3" xfId="0" applyFont="1" applyFill="1" applyBorder="1" applyAlignment="1">
      <alignment vertical="center" wrapText="1"/>
    </xf>
    <xf numFmtId="0" fontId="19" fillId="6" borderId="7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vertical="top" wrapText="1"/>
    </xf>
    <xf numFmtId="0" fontId="15" fillId="6" borderId="2" xfId="0" applyFont="1" applyFill="1" applyBorder="1" applyAlignment="1">
      <alignment vertical="center" wrapText="1"/>
    </xf>
    <xf numFmtId="0" fontId="15" fillId="6" borderId="11" xfId="0" applyFont="1" applyFill="1" applyBorder="1" applyAlignment="1">
      <alignment vertical="top" wrapText="1"/>
    </xf>
    <xf numFmtId="0" fontId="11" fillId="6" borderId="4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19" fillId="6" borderId="7" xfId="0" applyFont="1" applyFill="1" applyBorder="1" applyAlignment="1">
      <alignment wrapText="1"/>
    </xf>
    <xf numFmtId="0" fontId="25" fillId="6" borderId="1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vertical="center" wrapText="1"/>
    </xf>
    <xf numFmtId="0" fontId="19" fillId="6" borderId="2" xfId="0" applyFont="1" applyFill="1" applyBorder="1" applyAlignment="1">
      <alignment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29" fillId="6" borderId="22" xfId="0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wrapText="1"/>
    </xf>
    <xf numFmtId="0" fontId="15" fillId="6" borderId="22" xfId="0" applyFont="1" applyFill="1" applyBorder="1" applyAlignment="1">
      <alignment vertical="top" wrapText="1"/>
    </xf>
    <xf numFmtId="0" fontId="19" fillId="6" borderId="22" xfId="0" applyFont="1" applyFill="1" applyBorder="1" applyAlignment="1">
      <alignment vertical="top" wrapText="1"/>
    </xf>
    <xf numFmtId="0" fontId="15" fillId="6" borderId="1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wrapText="1"/>
    </xf>
    <xf numFmtId="0" fontId="87" fillId="0" borderId="0" xfId="0" applyFont="1"/>
    <xf numFmtId="0" fontId="15" fillId="6" borderId="7" xfId="0" applyFont="1" applyFill="1" applyBorder="1" applyAlignment="1">
      <alignment vertical="top" wrapText="1"/>
    </xf>
    <xf numFmtId="0" fontId="10" fillId="6" borderId="6" xfId="0" applyFont="1" applyFill="1" applyBorder="1" applyAlignment="1">
      <alignment vertical="top" wrapText="1"/>
    </xf>
    <xf numFmtId="0" fontId="10" fillId="6" borderId="7" xfId="0" applyFont="1" applyFill="1" applyBorder="1" applyAlignment="1">
      <alignment vertical="top" wrapText="1"/>
    </xf>
    <xf numFmtId="0" fontId="14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vertical="top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vertical="top" wrapText="1"/>
    </xf>
    <xf numFmtId="0" fontId="29" fillId="6" borderId="2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165" fontId="11" fillId="0" borderId="3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4" borderId="7" xfId="0" applyFont="1" applyFill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88" fillId="0" borderId="7" xfId="0" applyFont="1" applyFill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/>
    <xf numFmtId="0" fontId="89" fillId="0" borderId="0" xfId="0" applyFont="1"/>
    <xf numFmtId="165" fontId="90" fillId="0" borderId="0" xfId="0" applyNumberFormat="1" applyFont="1"/>
    <xf numFmtId="165" fontId="91" fillId="0" borderId="0" xfId="0" applyNumberFormat="1" applyFont="1"/>
    <xf numFmtId="165" fontId="92" fillId="0" borderId="0" xfId="0" applyNumberFormat="1" applyFont="1"/>
    <xf numFmtId="165" fontId="92" fillId="0" borderId="0" xfId="0" applyNumberFormat="1" applyFont="1" applyFill="1"/>
    <xf numFmtId="0" fontId="9" fillId="0" borderId="0" xfId="0" applyFont="1" applyFill="1"/>
    <xf numFmtId="166" fontId="9" fillId="0" borderId="0" xfId="0" applyNumberFormat="1" applyFont="1"/>
    <xf numFmtId="0" fontId="10" fillId="0" borderId="8" xfId="0" applyNumberFormat="1" applyFont="1" applyBorder="1" applyAlignment="1">
      <alignment wrapText="1"/>
    </xf>
    <xf numFmtId="0" fontId="10" fillId="0" borderId="0" xfId="0" applyFont="1" applyBorder="1" applyAlignment="1"/>
    <xf numFmtId="0" fontId="10" fillId="0" borderId="0" xfId="0" applyFont="1" applyAlignment="1">
      <alignment horizontal="center" wrapText="1"/>
    </xf>
    <xf numFmtId="0" fontId="15" fillId="0" borderId="8" xfId="0" applyFont="1" applyBorder="1" applyAlignment="1">
      <alignment wrapText="1"/>
    </xf>
    <xf numFmtId="43" fontId="10" fillId="0" borderId="0" xfId="0" applyNumberFormat="1" applyFont="1" applyFill="1"/>
    <xf numFmtId="0" fontId="89" fillId="13" borderId="0" xfId="0" applyFont="1" applyFill="1"/>
    <xf numFmtId="0" fontId="9" fillId="13" borderId="0" xfId="0" applyFont="1" applyFill="1"/>
    <xf numFmtId="165" fontId="9" fillId="13" borderId="0" xfId="0" applyNumberFormat="1" applyFont="1" applyFill="1"/>
    <xf numFmtId="0" fontId="11" fillId="0" borderId="1" xfId="1" applyFont="1" applyBorder="1" applyAlignment="1">
      <alignment vertical="center" wrapText="1"/>
    </xf>
    <xf numFmtId="0" fontId="14" fillId="0" borderId="1" xfId="1" applyNumberFormat="1" applyFont="1" applyBorder="1" applyAlignment="1">
      <alignment vertical="center" wrapText="1"/>
    </xf>
    <xf numFmtId="0" fontId="14" fillId="3" borderId="4" xfId="1" applyNumberFormat="1" applyFont="1" applyFill="1" applyBorder="1" applyAlignment="1">
      <alignment vertical="top" wrapText="1"/>
    </xf>
    <xf numFmtId="165" fontId="11" fillId="0" borderId="3" xfId="0" applyNumberFormat="1" applyFont="1" applyFill="1" applyBorder="1" applyAlignment="1">
      <alignment horizontal="right" wrapText="1"/>
    </xf>
    <xf numFmtId="166" fontId="11" fillId="0" borderId="3" xfId="0" applyNumberFormat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2" fontId="11" fillId="0" borderId="3" xfId="0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0" borderId="1" xfId="1" applyNumberFormat="1" applyFont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166" fontId="11" fillId="0" borderId="4" xfId="0" applyNumberFormat="1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center" wrapText="1"/>
    </xf>
    <xf numFmtId="168" fontId="13" fillId="12" borderId="3" xfId="0" applyNumberFormat="1" applyFont="1" applyFill="1" applyBorder="1" applyAlignment="1">
      <alignment horizontal="center" vertical="center" wrapText="1"/>
    </xf>
    <xf numFmtId="168" fontId="13" fillId="0" borderId="3" xfId="0" applyNumberFormat="1" applyFont="1" applyBorder="1" applyAlignment="1">
      <alignment horizontal="center" vertical="center" wrapText="1"/>
    </xf>
    <xf numFmtId="0" fontId="18" fillId="8" borderId="2" xfId="1" applyFont="1" applyFill="1" applyBorder="1" applyAlignment="1">
      <alignment vertical="top" wrapText="1"/>
    </xf>
    <xf numFmtId="0" fontId="13" fillId="0" borderId="1" xfId="1" applyFont="1" applyBorder="1" applyAlignment="1">
      <alignment vertical="top" wrapText="1"/>
    </xf>
    <xf numFmtId="0" fontId="93" fillId="13" borderId="0" xfId="0" applyFont="1" applyFill="1"/>
    <xf numFmtId="165" fontId="76" fillId="15" borderId="2" xfId="0" applyNumberFormat="1" applyFont="1" applyFill="1" applyBorder="1" applyAlignment="1">
      <alignment horizontal="center" vertical="center" wrapText="1"/>
    </xf>
    <xf numFmtId="0" fontId="10" fillId="6" borderId="0" xfId="0" applyFont="1" applyFill="1"/>
    <xf numFmtId="165" fontId="76" fillId="15" borderId="3" xfId="0" applyNumberFormat="1" applyFont="1" applyFill="1" applyBorder="1" applyAlignment="1">
      <alignment horizontal="center" vertical="center" wrapText="1"/>
    </xf>
    <xf numFmtId="0" fontId="10" fillId="6" borderId="0" xfId="0" applyFont="1" applyFill="1" applyAlignment="1">
      <alignment vertical="top"/>
    </xf>
    <xf numFmtId="165" fontId="15" fillId="6" borderId="2" xfId="0" applyNumberFormat="1" applyFont="1" applyFill="1" applyBorder="1" applyAlignment="1">
      <alignment horizontal="center" vertical="center" wrapText="1"/>
    </xf>
    <xf numFmtId="165" fontId="15" fillId="6" borderId="3" xfId="0" applyNumberFormat="1" applyFont="1" applyFill="1" applyBorder="1" applyAlignment="1">
      <alignment horizontal="center" vertical="center" wrapText="1"/>
    </xf>
    <xf numFmtId="165" fontId="30" fillId="15" borderId="1" xfId="0" applyNumberFormat="1" applyFont="1" applyFill="1" applyBorder="1" applyAlignment="1">
      <alignment horizontal="center" vertical="center" wrapText="1"/>
    </xf>
    <xf numFmtId="165" fontId="19" fillId="6" borderId="2" xfId="0" applyNumberFormat="1" applyFont="1" applyFill="1" applyBorder="1" applyAlignment="1">
      <alignment horizontal="center" vertical="center" wrapText="1"/>
    </xf>
    <xf numFmtId="165" fontId="30" fillId="15" borderId="2" xfId="0" applyNumberFormat="1" applyFont="1" applyFill="1" applyBorder="1" applyAlignment="1">
      <alignment horizontal="center" vertical="center" wrapText="1"/>
    </xf>
    <xf numFmtId="165" fontId="30" fillId="15" borderId="3" xfId="0" applyNumberFormat="1" applyFont="1" applyFill="1" applyBorder="1" applyAlignment="1">
      <alignment horizontal="center" vertical="center" wrapText="1"/>
    </xf>
    <xf numFmtId="165" fontId="15" fillId="6" borderId="0" xfId="0" applyNumberFormat="1" applyFont="1" applyFill="1"/>
    <xf numFmtId="165" fontId="30" fillId="15" borderId="4" xfId="0" applyNumberFormat="1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165" fontId="19" fillId="6" borderId="0" xfId="0" applyNumberFormat="1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5" fontId="10" fillId="6" borderId="3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5" fontId="19" fillId="6" borderId="1" xfId="0" applyNumberFormat="1" applyFont="1" applyFill="1" applyBorder="1" applyAlignment="1">
      <alignment horizontal="center" vertical="center" wrapText="1"/>
    </xf>
    <xf numFmtId="0" fontId="19" fillId="6" borderId="0" xfId="0" applyFont="1" applyFill="1"/>
    <xf numFmtId="4" fontId="76" fillId="6" borderId="2" xfId="0" applyNumberFormat="1" applyFont="1" applyFill="1" applyBorder="1" applyAlignment="1">
      <alignment horizontal="center" vertical="center" wrapText="1"/>
    </xf>
    <xf numFmtId="4" fontId="76" fillId="6" borderId="3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/>
    <xf numFmtId="0" fontId="10" fillId="6" borderId="1" xfId="0" applyFont="1" applyFill="1" applyBorder="1" applyAlignment="1">
      <alignment vertical="center"/>
    </xf>
    <xf numFmtId="0" fontId="77" fillId="6" borderId="4" xfId="0" applyFont="1" applyFill="1" applyBorder="1" applyAlignment="1">
      <alignment vertical="top" wrapText="1"/>
    </xf>
    <xf numFmtId="0" fontId="10" fillId="6" borderId="0" xfId="0" applyFont="1" applyFill="1" applyAlignment="1">
      <alignment vertical="center"/>
    </xf>
    <xf numFmtId="166" fontId="10" fillId="6" borderId="0" xfId="0" applyNumberFormat="1" applyFont="1" applyFill="1"/>
    <xf numFmtId="166" fontId="13" fillId="0" borderId="1" xfId="0" applyNumberFormat="1" applyFont="1" applyBorder="1" applyAlignment="1">
      <alignment horizontal="center" vertical="center" wrapText="1"/>
    </xf>
    <xf numFmtId="175" fontId="11" fillId="0" borderId="0" xfId="8" applyNumberFormat="1" applyFont="1" applyFill="1" applyBorder="1" applyAlignment="1">
      <alignment horizontal="justify" wrapText="1"/>
    </xf>
    <xf numFmtId="180" fontId="11" fillId="0" borderId="0" xfId="0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right" wrapText="1"/>
    </xf>
    <xf numFmtId="0" fontId="69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29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10" fillId="13" borderId="5" xfId="0" applyFont="1" applyFill="1" applyBorder="1" applyAlignment="1">
      <alignment horizontal="left"/>
    </xf>
    <xf numFmtId="0" fontId="10" fillId="13" borderId="7" xfId="0" applyFont="1" applyFill="1" applyBorder="1" applyAlignment="1">
      <alignment wrapText="1"/>
    </xf>
    <xf numFmtId="0" fontId="10" fillId="13" borderId="6" xfId="0" applyFont="1" applyFill="1" applyBorder="1" applyAlignment="1">
      <alignment wrapText="1"/>
    </xf>
    <xf numFmtId="43" fontId="68" fillId="13" borderId="1" xfId="8" applyFont="1" applyFill="1" applyBorder="1" applyAlignment="1">
      <alignment horizontal="right" wrapText="1"/>
    </xf>
    <xf numFmtId="0" fontId="10" fillId="13" borderId="5" xfId="0" applyFont="1" applyFill="1" applyBorder="1" applyAlignment="1">
      <alignment horizontal="center" wrapText="1"/>
    </xf>
    <xf numFmtId="0" fontId="10" fillId="13" borderId="7" xfId="0" applyFont="1" applyFill="1" applyBorder="1" applyAlignment="1">
      <alignment horizontal="center" wrapText="1"/>
    </xf>
    <xf numFmtId="0" fontId="10" fillId="13" borderId="20" xfId="0" applyFont="1" applyFill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wrapText="1"/>
    </xf>
    <xf numFmtId="0" fontId="30" fillId="7" borderId="5" xfId="0" applyFont="1" applyFill="1" applyBorder="1" applyAlignment="1">
      <alignment horizontal="center" wrapText="1"/>
    </xf>
    <xf numFmtId="166" fontId="25" fillId="0" borderId="1" xfId="0" applyNumberFormat="1" applyFont="1" applyBorder="1" applyAlignment="1">
      <alignment horizontal="left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1" fillId="0" borderId="2" xfId="15" applyFont="1" applyBorder="1" applyAlignment="1">
      <alignment vertical="top" wrapText="1"/>
    </xf>
    <xf numFmtId="0" fontId="11" fillId="0" borderId="22" xfId="15" applyFont="1" applyBorder="1" applyAlignment="1">
      <alignment vertical="top" wrapText="1"/>
    </xf>
    <xf numFmtId="0" fontId="11" fillId="0" borderId="4" xfId="0" applyFont="1" applyBorder="1" applyAlignment="1">
      <alignment horizontal="left" wrapText="1"/>
    </xf>
    <xf numFmtId="0" fontId="11" fillId="0" borderId="2" xfId="0" applyFont="1" applyBorder="1" applyAlignment="1">
      <alignment vertical="center" wrapText="1"/>
    </xf>
    <xf numFmtId="166" fontId="11" fillId="0" borderId="2" xfId="15" applyNumberFormat="1" applyFont="1" applyBorder="1" applyAlignment="1">
      <alignment vertical="top" wrapText="1"/>
    </xf>
    <xf numFmtId="0" fontId="11" fillId="0" borderId="12" xfId="15" applyFont="1" applyBorder="1" applyAlignment="1">
      <alignment vertical="top" wrapText="1"/>
    </xf>
    <xf numFmtId="0" fontId="10" fillId="0" borderId="2" xfId="15" applyFont="1" applyBorder="1" applyAlignment="1">
      <alignment vertical="top" wrapText="1"/>
    </xf>
    <xf numFmtId="0" fontId="11" fillId="0" borderId="0" xfId="15" applyFont="1" applyBorder="1" applyAlignment="1">
      <alignment vertical="top" wrapText="1"/>
    </xf>
    <xf numFmtId="0" fontId="11" fillId="0" borderId="3" xfId="0" applyFont="1" applyBorder="1" applyAlignment="1">
      <alignment horizontal="left" wrapText="1"/>
    </xf>
    <xf numFmtId="166" fontId="11" fillId="0" borderId="2" xfId="15" applyNumberFormat="1" applyFont="1" applyFill="1" applyBorder="1" applyAlignment="1">
      <alignment vertical="top" wrapText="1"/>
    </xf>
    <xf numFmtId="0" fontId="69" fillId="0" borderId="8" xfId="0" applyFont="1" applyBorder="1" applyAlignment="1">
      <alignment wrapText="1"/>
    </xf>
    <xf numFmtId="0" fontId="11" fillId="0" borderId="22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166" fontId="11" fillId="0" borderId="4" xfId="15" applyNumberFormat="1" applyFont="1" applyBorder="1" applyAlignment="1">
      <alignment vertical="top" wrapText="1"/>
    </xf>
    <xf numFmtId="166" fontId="11" fillId="0" borderId="11" xfId="0" applyNumberFormat="1" applyFont="1" applyFill="1" applyBorder="1" applyAlignment="1">
      <alignment horizontal="right" wrapText="1"/>
    </xf>
    <xf numFmtId="166" fontId="11" fillId="0" borderId="3" xfId="15" applyNumberFormat="1" applyFont="1" applyBorder="1" applyAlignment="1">
      <alignment vertical="top" wrapText="1"/>
    </xf>
    <xf numFmtId="0" fontId="12" fillId="13" borderId="0" xfId="0" applyFont="1" applyFill="1"/>
    <xf numFmtId="165" fontId="19" fillId="6" borderId="2" xfId="0" applyNumberFormat="1" applyFont="1" applyFill="1" applyBorder="1" applyAlignment="1">
      <alignment horizontal="center" vertical="center" wrapText="1"/>
    </xf>
    <xf numFmtId="165" fontId="19" fillId="6" borderId="3" xfId="0" applyNumberFormat="1" applyFont="1" applyFill="1" applyBorder="1" applyAlignment="1">
      <alignment horizontal="center" vertical="center" wrapText="1"/>
    </xf>
    <xf numFmtId="1" fontId="14" fillId="6" borderId="1" xfId="0" applyNumberFormat="1" applyFont="1" applyFill="1" applyBorder="1" applyAlignment="1">
      <alignment horizontal="center" wrapText="1"/>
    </xf>
    <xf numFmtId="165" fontId="11" fillId="6" borderId="1" xfId="0" applyNumberFormat="1" applyFont="1" applyFill="1" applyBorder="1" applyAlignment="1">
      <alignment horizontal="center" wrapText="1"/>
    </xf>
    <xf numFmtId="1" fontId="11" fillId="6" borderId="1" xfId="0" applyNumberFormat="1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wrapText="1"/>
    </xf>
    <xf numFmtId="165" fontId="15" fillId="6" borderId="11" xfId="0" applyNumberFormat="1" applyFont="1" applyFill="1" applyBorder="1" applyAlignment="1">
      <alignment horizontal="center" vertical="center" wrapText="1"/>
    </xf>
    <xf numFmtId="165" fontId="19" fillId="6" borderId="11" xfId="0" applyNumberFormat="1" applyFont="1" applyFill="1" applyBorder="1" applyAlignment="1">
      <alignment horizontal="center" vertical="center" wrapText="1"/>
    </xf>
    <xf numFmtId="0" fontId="72" fillId="10" borderId="1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vertical="center" wrapText="1"/>
    </xf>
    <xf numFmtId="0" fontId="19" fillId="6" borderId="4" xfId="0" applyFont="1" applyFill="1" applyBorder="1" applyAlignment="1">
      <alignment vertical="center" wrapText="1"/>
    </xf>
    <xf numFmtId="166" fontId="0" fillId="10" borderId="0" xfId="0" applyNumberFormat="1" applyFill="1"/>
    <xf numFmtId="165" fontId="25" fillId="10" borderId="1" xfId="0" applyNumberFormat="1" applyFont="1" applyFill="1" applyBorder="1" applyAlignment="1">
      <alignment horizontal="right" vertical="center" wrapText="1"/>
    </xf>
    <xf numFmtId="166" fontId="11" fillId="10" borderId="1" xfId="0" applyNumberFormat="1" applyFont="1" applyFill="1" applyBorder="1" applyAlignment="1">
      <alignment horizontal="center" vertical="center" wrapText="1"/>
    </xf>
    <xf numFmtId="166" fontId="11" fillId="10" borderId="1" xfId="0" applyNumberFormat="1" applyFont="1" applyFill="1" applyBorder="1" applyAlignment="1">
      <alignment horizontal="justify" wrapText="1"/>
    </xf>
    <xf numFmtId="166" fontId="25" fillId="10" borderId="1" xfId="0" applyNumberFormat="1" applyFont="1" applyFill="1" applyBorder="1" applyAlignment="1">
      <alignment horizontal="justify" wrapText="1"/>
    </xf>
    <xf numFmtId="175" fontId="25" fillId="0" borderId="1" xfId="8" applyNumberFormat="1" applyFont="1" applyFill="1" applyBorder="1" applyAlignment="1">
      <alignment horizontal="right" vertical="center" wrapText="1"/>
    </xf>
    <xf numFmtId="169" fontId="25" fillId="0" borderId="1" xfId="8" applyNumberFormat="1" applyFont="1" applyFill="1" applyBorder="1" applyAlignment="1">
      <alignment horizontal="right" vertical="center" wrapText="1"/>
    </xf>
    <xf numFmtId="0" fontId="28" fillId="0" borderId="1" xfId="0" applyFont="1" applyBorder="1" applyAlignment="1">
      <alignment horizontal="justify" wrapText="1"/>
    </xf>
    <xf numFmtId="0" fontId="29" fillId="0" borderId="1" xfId="0" applyFont="1" applyFill="1" applyBorder="1" applyAlignment="1">
      <alignment horizontal="justify" wrapText="1"/>
    </xf>
    <xf numFmtId="0" fontId="29" fillId="6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top" wrapText="1"/>
    </xf>
    <xf numFmtId="0" fontId="29" fillId="0" borderId="1" xfId="1" applyFont="1" applyFill="1" applyBorder="1" applyAlignment="1">
      <alignment horizontal="center" wrapText="1"/>
    </xf>
    <xf numFmtId="166" fontId="29" fillId="0" borderId="1" xfId="1" applyNumberFormat="1" applyFont="1" applyFill="1" applyBorder="1" applyAlignment="1">
      <alignment horizontal="center" wrapText="1"/>
    </xf>
    <xf numFmtId="166" fontId="19" fillId="0" borderId="7" xfId="0" applyNumberFormat="1" applyFont="1" applyFill="1" applyBorder="1" applyAlignment="1">
      <alignment horizontal="center" vertical="top" wrapText="1"/>
    </xf>
    <xf numFmtId="171" fontId="29" fillId="0" borderId="1" xfId="1" applyNumberFormat="1" applyFont="1" applyFill="1" applyBorder="1" applyAlignment="1">
      <alignment horizontal="center" wrapText="1"/>
    </xf>
    <xf numFmtId="3" fontId="29" fillId="0" borderId="1" xfId="1" applyNumberFormat="1" applyFont="1" applyFill="1" applyBorder="1" applyAlignment="1">
      <alignment horizontal="center" wrapText="1"/>
    </xf>
    <xf numFmtId="0" fontId="29" fillId="0" borderId="11" xfId="1" applyFont="1" applyFill="1" applyBorder="1" applyAlignment="1">
      <alignment horizontal="justify" wrapText="1"/>
    </xf>
    <xf numFmtId="171" fontId="29" fillId="0" borderId="7" xfId="1" applyNumberFormat="1" applyFont="1" applyFill="1" applyBorder="1" applyAlignment="1">
      <alignment horizontal="center" wrapText="1"/>
    </xf>
    <xf numFmtId="0" fontId="94" fillId="0" borderId="0" xfId="0" applyFont="1"/>
    <xf numFmtId="0" fontId="15" fillId="0" borderId="7" xfId="0" applyFont="1" applyFill="1" applyBorder="1" applyAlignment="1">
      <alignment horizontal="center" vertical="top" wrapText="1"/>
    </xf>
    <xf numFmtId="0" fontId="15" fillId="6" borderId="7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wrapText="1"/>
    </xf>
    <xf numFmtId="0" fontId="10" fillId="6" borderId="7" xfId="0" applyFont="1" applyFill="1" applyBorder="1" applyAlignment="1">
      <alignment horizontal="center" vertical="top" wrapText="1"/>
    </xf>
    <xf numFmtId="166" fontId="11" fillId="6" borderId="1" xfId="0" applyNumberFormat="1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vertical="center" wrapText="1"/>
    </xf>
    <xf numFmtId="43" fontId="0" fillId="0" borderId="0" xfId="0" applyNumberFormat="1"/>
    <xf numFmtId="0" fontId="10" fillId="6" borderId="5" xfId="0" applyFont="1" applyFill="1" applyBorder="1" applyAlignment="1">
      <alignment vertical="top" wrapText="1"/>
    </xf>
    <xf numFmtId="0" fontId="11" fillId="6" borderId="2" xfId="0" applyFont="1" applyFill="1" applyBorder="1" applyAlignment="1">
      <alignment vertical="top" wrapText="1"/>
    </xf>
    <xf numFmtId="0" fontId="11" fillId="6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5" fillId="2" borderId="5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0" fillId="2" borderId="5" xfId="0" applyFont="1" applyFill="1" applyBorder="1" applyAlignment="1">
      <alignment horizontal="left" vertical="top" wrapText="1"/>
    </xf>
    <xf numFmtId="0" fontId="50" fillId="2" borderId="7" xfId="0" applyFont="1" applyFill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5" xfId="0" applyNumberFormat="1" applyFont="1" applyBorder="1" applyAlignment="1">
      <alignment horizontal="left" vertical="top" wrapText="1"/>
    </xf>
    <xf numFmtId="0" fontId="21" fillId="0" borderId="7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5" fillId="4" borderId="5" xfId="0" applyFont="1" applyFill="1" applyBorder="1" applyAlignment="1">
      <alignment wrapText="1"/>
    </xf>
    <xf numFmtId="0" fontId="25" fillId="4" borderId="6" xfId="0" applyFont="1" applyFill="1" applyBorder="1" applyAlignment="1">
      <alignment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14" fillId="10" borderId="1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wrapText="1"/>
    </xf>
    <xf numFmtId="0" fontId="30" fillId="4" borderId="7" xfId="0" applyFont="1" applyFill="1" applyBorder="1" applyAlignment="1">
      <alignment wrapText="1"/>
    </xf>
    <xf numFmtId="0" fontId="10" fillId="4" borderId="5" xfId="0" applyFont="1" applyFill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4" borderId="7" xfId="0" applyFont="1" applyFill="1" applyBorder="1" applyAlignment="1">
      <alignment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165" fontId="25" fillId="0" borderId="2" xfId="0" applyNumberFormat="1" applyFont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center" vertical="center" wrapText="1"/>
    </xf>
    <xf numFmtId="165" fontId="25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165" fontId="13" fillId="0" borderId="2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11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165" fontId="14" fillId="0" borderId="11" xfId="0" applyNumberFormat="1" applyFont="1" applyFill="1" applyBorder="1" applyAlignment="1">
      <alignment horizontal="center" vertical="center" wrapText="1"/>
    </xf>
    <xf numFmtId="165" fontId="14" fillId="0" borderId="22" xfId="0" applyNumberFormat="1" applyFont="1" applyFill="1" applyBorder="1" applyAlignment="1">
      <alignment horizontal="center" vertical="center" wrapText="1"/>
    </xf>
    <xf numFmtId="165" fontId="14" fillId="0" borderId="12" xfId="0" applyNumberFormat="1" applyFont="1" applyFill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4" fontId="11" fillId="0" borderId="4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165" fontId="25" fillId="17" borderId="2" xfId="0" applyNumberFormat="1" applyFont="1" applyFill="1" applyBorder="1" applyAlignment="1">
      <alignment horizontal="center" vertical="center" wrapText="1"/>
    </xf>
    <xf numFmtId="165" fontId="25" fillId="17" borderId="3" xfId="0" applyNumberFormat="1" applyFont="1" applyFill="1" applyBorder="1" applyAlignment="1">
      <alignment horizontal="center" vertical="center" wrapText="1"/>
    </xf>
    <xf numFmtId="165" fontId="25" fillId="17" borderId="4" xfId="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vertical="top" wrapText="1"/>
    </xf>
    <xf numFmtId="0" fontId="22" fillId="0" borderId="3" xfId="0" applyFont="1" applyBorder="1" applyAlignment="1">
      <alignment vertical="top" wrapText="1"/>
    </xf>
    <xf numFmtId="171" fontId="11" fillId="0" borderId="2" xfId="0" applyNumberFormat="1" applyFont="1" applyFill="1" applyBorder="1" applyAlignment="1">
      <alignment horizontal="center" vertical="center" wrapText="1"/>
    </xf>
    <xf numFmtId="171" fontId="11" fillId="0" borderId="3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vertical="top" wrapText="1"/>
    </xf>
    <xf numFmtId="0" fontId="10" fillId="4" borderId="6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14" fillId="12" borderId="10" xfId="0" applyFont="1" applyFill="1" applyBorder="1" applyAlignment="1">
      <alignment horizontal="center" vertical="center" wrapText="1"/>
    </xf>
    <xf numFmtId="0" fontId="14" fillId="12" borderId="8" xfId="0" applyFont="1" applyFill="1" applyBorder="1" applyAlignment="1">
      <alignment horizontal="center" vertical="center" wrapText="1"/>
    </xf>
    <xf numFmtId="0" fontId="14" fillId="1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5" fillId="2" borderId="5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0" borderId="10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9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165" fontId="25" fillId="6" borderId="1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4" fillId="12" borderId="2" xfId="0" applyFont="1" applyFill="1" applyBorder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 wrapText="1"/>
    </xf>
    <xf numFmtId="0" fontId="14" fillId="12" borderId="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165" fontId="11" fillId="12" borderId="2" xfId="0" applyNumberFormat="1" applyFont="1" applyFill="1" applyBorder="1" applyAlignment="1">
      <alignment horizontal="center" vertical="center" wrapText="1"/>
    </xf>
    <xf numFmtId="165" fontId="11" fillId="12" borderId="3" xfId="0" applyNumberFormat="1" applyFont="1" applyFill="1" applyBorder="1" applyAlignment="1">
      <alignment horizontal="center" vertical="center" wrapText="1"/>
    </xf>
    <xf numFmtId="165" fontId="11" fillId="12" borderId="4" xfId="0" applyNumberFormat="1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wrapText="1"/>
    </xf>
    <xf numFmtId="0" fontId="10" fillId="6" borderId="8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165" fontId="25" fillId="19" borderId="2" xfId="0" applyNumberFormat="1" applyFont="1" applyFill="1" applyBorder="1" applyAlignment="1">
      <alignment horizontal="center" vertical="center" wrapText="1"/>
    </xf>
    <xf numFmtId="165" fontId="25" fillId="19" borderId="3" xfId="0" applyNumberFormat="1" applyFont="1" applyFill="1" applyBorder="1" applyAlignment="1">
      <alignment horizontal="center" vertical="center" wrapText="1"/>
    </xf>
    <xf numFmtId="165" fontId="25" fillId="19" borderId="4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5" fillId="6" borderId="6" xfId="0" applyFont="1" applyFill="1" applyBorder="1" applyAlignment="1">
      <alignment vertical="top" wrapText="1"/>
    </xf>
    <xf numFmtId="0" fontId="15" fillId="6" borderId="7" xfId="0" applyFont="1" applyFill="1" applyBorder="1" applyAlignment="1">
      <alignment vertical="top" wrapText="1"/>
    </xf>
    <xf numFmtId="0" fontId="14" fillId="6" borderId="2" xfId="0" applyFont="1" applyFill="1" applyBorder="1" applyAlignment="1">
      <alignment vertical="top" wrapText="1"/>
    </xf>
    <xf numFmtId="0" fontId="14" fillId="6" borderId="3" xfId="0" applyFont="1" applyFill="1" applyBorder="1" applyAlignment="1">
      <alignment vertical="top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165" fontId="15" fillId="6" borderId="2" xfId="0" applyNumberFormat="1" applyFont="1" applyFill="1" applyBorder="1" applyAlignment="1">
      <alignment horizontal="center" vertical="center" wrapText="1"/>
    </xf>
    <xf numFmtId="165" fontId="15" fillId="6" borderId="3" xfId="0" applyNumberFormat="1" applyFont="1" applyFill="1" applyBorder="1" applyAlignment="1">
      <alignment horizontal="center" vertical="center" wrapText="1"/>
    </xf>
    <xf numFmtId="165" fontId="14" fillId="13" borderId="1" xfId="0" applyNumberFormat="1" applyFont="1" applyFill="1" applyBorder="1" applyAlignment="1">
      <alignment horizontal="center" vertical="center" wrapText="1"/>
    </xf>
    <xf numFmtId="165" fontId="15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vertical="top" wrapText="1"/>
    </xf>
    <xf numFmtId="0" fontId="10" fillId="6" borderId="6" xfId="0" applyFont="1" applyFill="1" applyBorder="1" applyAlignment="1">
      <alignment vertical="top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5" fontId="10" fillId="6" borderId="3" xfId="0" applyNumberFormat="1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165" fontId="30" fillId="15" borderId="1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wrapText="1"/>
    </xf>
    <xf numFmtId="0" fontId="10" fillId="6" borderId="6" xfId="0" applyFont="1" applyFill="1" applyBorder="1" applyAlignment="1">
      <alignment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165" fontId="76" fillId="15" borderId="2" xfId="0" applyNumberFormat="1" applyFont="1" applyFill="1" applyBorder="1" applyAlignment="1">
      <alignment horizontal="center" vertical="center" wrapText="1"/>
    </xf>
    <xf numFmtId="165" fontId="76" fillId="15" borderId="3" xfId="0" applyNumberFormat="1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65" fontId="15" fillId="6" borderId="4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165" fontId="10" fillId="6" borderId="4" xfId="0" applyNumberFormat="1" applyFont="1" applyFill="1" applyBorder="1" applyAlignment="1">
      <alignment horizontal="center" vertical="center" wrapText="1"/>
    </xf>
    <xf numFmtId="165" fontId="30" fillId="15" borderId="2" xfId="0" applyNumberFormat="1" applyFont="1" applyFill="1" applyBorder="1" applyAlignment="1">
      <alignment horizontal="center" vertical="center" wrapText="1"/>
    </xf>
    <xf numFmtId="165" fontId="30" fillId="15" borderId="3" xfId="0" applyNumberFormat="1" applyFont="1" applyFill="1" applyBorder="1" applyAlignment="1">
      <alignment horizontal="center" vertical="center" wrapText="1"/>
    </xf>
    <xf numFmtId="165" fontId="30" fillId="15" borderId="4" xfId="0" applyNumberFormat="1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vertical="top" wrapText="1"/>
    </xf>
    <xf numFmtId="0" fontId="10" fillId="6" borderId="2" xfId="0" applyFont="1" applyFill="1" applyBorder="1" applyAlignment="1">
      <alignment horizontal="center" wrapText="1"/>
    </xf>
    <xf numFmtId="0" fontId="10" fillId="6" borderId="3" xfId="0" applyFont="1" applyFill="1" applyBorder="1" applyAlignment="1">
      <alignment horizontal="center" wrapText="1"/>
    </xf>
    <xf numFmtId="0" fontId="10" fillId="6" borderId="4" xfId="0" applyFont="1" applyFill="1" applyBorder="1" applyAlignment="1">
      <alignment horizontal="center" wrapText="1"/>
    </xf>
    <xf numFmtId="165" fontId="30" fillId="6" borderId="2" xfId="0" applyNumberFormat="1" applyFont="1" applyFill="1" applyBorder="1" applyAlignment="1">
      <alignment horizontal="center" vertical="center" wrapText="1"/>
    </xf>
    <xf numFmtId="165" fontId="30" fillId="6" borderId="3" xfId="0" applyNumberFormat="1" applyFont="1" applyFill="1" applyBorder="1" applyAlignment="1">
      <alignment horizontal="center" vertical="center" wrapText="1"/>
    </xf>
    <xf numFmtId="165" fontId="30" fillId="6" borderId="4" xfId="0" applyNumberFormat="1" applyFont="1" applyFill="1" applyBorder="1" applyAlignment="1">
      <alignment horizontal="center" vertical="center" wrapText="1"/>
    </xf>
    <xf numFmtId="165" fontId="76" fillId="15" borderId="4" xfId="0" applyNumberFormat="1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vertical="top" wrapText="1"/>
    </xf>
    <xf numFmtId="0" fontId="14" fillId="6" borderId="4" xfId="0" applyFont="1" applyFill="1" applyBorder="1" applyAlignment="1">
      <alignment vertical="top" wrapText="1"/>
    </xf>
    <xf numFmtId="0" fontId="29" fillId="6" borderId="2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wrapText="1"/>
    </xf>
    <xf numFmtId="0" fontId="28" fillId="6" borderId="4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165" fontId="19" fillId="6" borderId="2" xfId="0" applyNumberFormat="1" applyFont="1" applyFill="1" applyBorder="1" applyAlignment="1">
      <alignment horizontal="center" vertical="center" wrapText="1"/>
    </xf>
    <xf numFmtId="165" fontId="19" fillId="6" borderId="3" xfId="0" applyNumberFormat="1" applyFont="1" applyFill="1" applyBorder="1" applyAlignment="1">
      <alignment horizontal="center" vertical="center" wrapText="1"/>
    </xf>
    <xf numFmtId="165" fontId="19" fillId="6" borderId="4" xfId="0" applyNumberFormat="1" applyFont="1" applyFill="1" applyBorder="1" applyAlignment="1">
      <alignment horizontal="center" vertical="center" wrapText="1"/>
    </xf>
    <xf numFmtId="0" fontId="77" fillId="6" borderId="2" xfId="0" applyFont="1" applyFill="1" applyBorder="1" applyAlignment="1">
      <alignment horizontal="center" vertical="center" wrapText="1"/>
    </xf>
    <xf numFmtId="0" fontId="77" fillId="6" borderId="3" xfId="0" applyFont="1" applyFill="1" applyBorder="1" applyAlignment="1">
      <alignment horizontal="center" vertical="center" wrapText="1"/>
    </xf>
    <xf numFmtId="0" fontId="77" fillId="6" borderId="4" xfId="0" applyFont="1" applyFill="1" applyBorder="1" applyAlignment="1">
      <alignment horizontal="center" vertical="center" wrapText="1"/>
    </xf>
    <xf numFmtId="165" fontId="14" fillId="6" borderId="2" xfId="0" applyNumberFormat="1" applyFont="1" applyFill="1" applyBorder="1" applyAlignment="1">
      <alignment horizontal="center" vertical="center" wrapText="1"/>
    </xf>
    <xf numFmtId="165" fontId="14" fillId="6" borderId="3" xfId="0" applyNumberFormat="1" applyFont="1" applyFill="1" applyBorder="1" applyAlignment="1">
      <alignment horizontal="center" vertical="center" wrapText="1"/>
    </xf>
    <xf numFmtId="165" fontId="14" fillId="6" borderId="4" xfId="0" applyNumberFormat="1" applyFont="1" applyFill="1" applyBorder="1" applyAlignment="1">
      <alignment horizontal="center" vertical="center" wrapText="1"/>
    </xf>
    <xf numFmtId="0" fontId="25" fillId="20" borderId="2" xfId="0" applyFont="1" applyFill="1" applyBorder="1" applyAlignment="1">
      <alignment horizontal="center" vertical="center" wrapText="1"/>
    </xf>
    <xf numFmtId="0" fontId="25" fillId="20" borderId="3" xfId="0" applyFont="1" applyFill="1" applyBorder="1" applyAlignment="1">
      <alignment horizontal="center" vertical="center" wrapText="1"/>
    </xf>
    <xf numFmtId="0" fontId="25" fillId="20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4" fontId="30" fillId="6" borderId="2" xfId="0" applyNumberFormat="1" applyFont="1" applyFill="1" applyBorder="1" applyAlignment="1">
      <alignment horizontal="center" vertical="center" wrapText="1"/>
    </xf>
    <xf numFmtId="4" fontId="30" fillId="6" borderId="3" xfId="0" applyNumberFormat="1" applyFont="1" applyFill="1" applyBorder="1" applyAlignment="1">
      <alignment horizontal="center" vertical="center" wrapText="1"/>
    </xf>
    <xf numFmtId="4" fontId="30" fillId="6" borderId="4" xfId="0" applyNumberFormat="1" applyFont="1" applyFill="1" applyBorder="1" applyAlignment="1">
      <alignment horizontal="center" vertical="center" wrapText="1"/>
    </xf>
    <xf numFmtId="4" fontId="76" fillId="6" borderId="2" xfId="0" applyNumberFormat="1" applyFont="1" applyFill="1" applyBorder="1" applyAlignment="1">
      <alignment horizontal="center" vertical="center" wrapText="1"/>
    </xf>
    <xf numFmtId="4" fontId="76" fillId="6" borderId="3" xfId="0" applyNumberFormat="1" applyFont="1" applyFill="1" applyBorder="1" applyAlignment="1">
      <alignment horizontal="center" vertical="center" wrapText="1"/>
    </xf>
    <xf numFmtId="4" fontId="76" fillId="6" borderId="4" xfId="0" applyNumberFormat="1" applyFont="1" applyFill="1" applyBorder="1" applyAlignment="1">
      <alignment horizontal="center" vertical="center" wrapText="1"/>
    </xf>
    <xf numFmtId="165" fontId="19" fillId="6" borderId="0" xfId="0" applyNumberFormat="1" applyFont="1" applyFill="1" applyBorder="1" applyAlignment="1">
      <alignment horizontal="center" vertical="center" wrapText="1"/>
    </xf>
    <xf numFmtId="0" fontId="15" fillId="6" borderId="20" xfId="0" applyFont="1" applyFill="1" applyBorder="1" applyAlignment="1">
      <alignment vertical="top" wrapText="1"/>
    </xf>
    <xf numFmtId="0" fontId="15" fillId="6" borderId="12" xfId="0" applyFont="1" applyFill="1" applyBorder="1" applyAlignment="1">
      <alignment vertical="top" wrapText="1"/>
    </xf>
    <xf numFmtId="165" fontId="19" fillId="6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9" fillId="6" borderId="0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vertical="top" wrapText="1"/>
    </xf>
    <xf numFmtId="0" fontId="10" fillId="6" borderId="11" xfId="0" applyFont="1" applyFill="1" applyBorder="1" applyAlignment="1">
      <alignment vertical="top" wrapText="1"/>
    </xf>
    <xf numFmtId="0" fontId="29" fillId="6" borderId="2" xfId="0" applyFont="1" applyFill="1" applyBorder="1" applyAlignment="1">
      <alignment vertical="top" wrapText="1"/>
    </xf>
    <xf numFmtId="0" fontId="29" fillId="6" borderId="3" xfId="0" applyFont="1" applyFill="1" applyBorder="1" applyAlignment="1">
      <alignment vertical="top" wrapText="1"/>
    </xf>
    <xf numFmtId="165" fontId="10" fillId="6" borderId="0" xfId="0" applyNumberFormat="1" applyFont="1" applyFill="1" applyBorder="1" applyAlignment="1">
      <alignment horizontal="center" vertical="center" wrapText="1"/>
    </xf>
    <xf numFmtId="165" fontId="10" fillId="15" borderId="3" xfId="0" applyNumberFormat="1" applyFont="1" applyFill="1" applyBorder="1"/>
    <xf numFmtId="165" fontId="10" fillId="15" borderId="4" xfId="0" applyNumberFormat="1" applyFont="1" applyFill="1" applyBorder="1"/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8" fillId="8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4" borderId="2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top" wrapText="1"/>
    </xf>
    <xf numFmtId="166" fontId="10" fillId="2" borderId="3" xfId="0" applyNumberFormat="1" applyFont="1" applyFill="1" applyBorder="1" applyAlignment="1">
      <alignment horizontal="center" vertical="top" wrapText="1"/>
    </xf>
    <xf numFmtId="166" fontId="10" fillId="2" borderId="4" xfId="0" applyNumberFormat="1" applyFont="1" applyFill="1" applyBorder="1" applyAlignment="1">
      <alignment horizontal="center" vertical="top" wrapText="1"/>
    </xf>
    <xf numFmtId="166" fontId="11" fillId="0" borderId="2" xfId="0" applyNumberFormat="1" applyFont="1" applyFill="1" applyBorder="1" applyAlignment="1">
      <alignment horizontal="center" vertical="top" wrapText="1"/>
    </xf>
    <xf numFmtId="166" fontId="11" fillId="0" borderId="3" xfId="0" applyNumberFormat="1" applyFont="1" applyFill="1" applyBorder="1" applyAlignment="1">
      <alignment horizontal="center" vertical="top" wrapText="1"/>
    </xf>
    <xf numFmtId="166" fontId="11" fillId="0" borderId="4" xfId="0" applyNumberFormat="1" applyFont="1" applyFill="1" applyBorder="1" applyAlignment="1">
      <alignment horizontal="center" vertical="top" wrapText="1"/>
    </xf>
    <xf numFmtId="166" fontId="10" fillId="4" borderId="2" xfId="0" applyNumberFormat="1" applyFont="1" applyFill="1" applyBorder="1" applyAlignment="1">
      <alignment horizontal="center" vertical="top" wrapText="1"/>
    </xf>
    <xf numFmtId="166" fontId="10" fillId="4" borderId="3" xfId="0" applyNumberFormat="1" applyFont="1" applyFill="1" applyBorder="1" applyAlignment="1">
      <alignment horizontal="center" vertical="top" wrapText="1"/>
    </xf>
    <xf numFmtId="166" fontId="10" fillId="4" borderId="4" xfId="0" applyNumberFormat="1" applyFont="1" applyFill="1" applyBorder="1" applyAlignment="1">
      <alignment horizontal="center" vertical="top" wrapText="1"/>
    </xf>
    <xf numFmtId="0" fontId="18" fillId="8" borderId="5" xfId="0" applyFont="1" applyFill="1" applyBorder="1" applyAlignment="1">
      <alignment horizontal="center" wrapText="1"/>
    </xf>
    <xf numFmtId="0" fontId="18" fillId="8" borderId="6" xfId="0" applyFont="1" applyFill="1" applyBorder="1" applyAlignment="1">
      <alignment horizontal="center" wrapText="1"/>
    </xf>
    <xf numFmtId="0" fontId="18" fillId="8" borderId="7" xfId="0" applyFont="1" applyFill="1" applyBorder="1" applyAlignment="1">
      <alignment horizontal="center" wrapText="1"/>
    </xf>
    <xf numFmtId="166" fontId="10" fillId="2" borderId="1" xfId="0" applyNumberFormat="1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0" fillId="2" borderId="17" xfId="0" applyFont="1" applyFill="1" applyBorder="1" applyAlignment="1">
      <alignment horizontal="center" wrapText="1"/>
    </xf>
    <xf numFmtId="0" fontId="10" fillId="2" borderId="5" xfId="15" applyFont="1" applyFill="1" applyBorder="1" applyAlignment="1">
      <alignment horizontal="center" wrapText="1"/>
    </xf>
    <xf numFmtId="0" fontId="10" fillId="2" borderId="6" xfId="15" applyFont="1" applyFill="1" applyBorder="1" applyAlignment="1">
      <alignment horizontal="center" wrapText="1"/>
    </xf>
    <xf numFmtId="0" fontId="10" fillId="2" borderId="7" xfId="15" applyFont="1" applyFill="1" applyBorder="1" applyAlignment="1">
      <alignment horizontal="center" wrapText="1"/>
    </xf>
    <xf numFmtId="0" fontId="10" fillId="2" borderId="2" xfId="15" applyFont="1" applyFill="1" applyBorder="1" applyAlignment="1">
      <alignment horizontal="center" vertical="top" wrapText="1"/>
    </xf>
    <xf numFmtId="0" fontId="10" fillId="2" borderId="3" xfId="15" applyFont="1" applyFill="1" applyBorder="1" applyAlignment="1">
      <alignment horizontal="center" vertical="top" wrapText="1"/>
    </xf>
    <xf numFmtId="0" fontId="10" fillId="4" borderId="2" xfId="15" applyFont="1" applyFill="1" applyBorder="1" applyAlignment="1">
      <alignment horizontal="center" vertical="top" wrapText="1"/>
    </xf>
    <xf numFmtId="0" fontId="10" fillId="4" borderId="3" xfId="15" applyFont="1" applyFill="1" applyBorder="1" applyAlignment="1">
      <alignment horizontal="center" vertical="top" wrapText="1"/>
    </xf>
    <xf numFmtId="0" fontId="10" fillId="4" borderId="4" xfId="15" applyFont="1" applyFill="1" applyBorder="1" applyAlignment="1">
      <alignment horizontal="center" vertical="top" wrapText="1"/>
    </xf>
    <xf numFmtId="0" fontId="10" fillId="2" borderId="4" xfId="15" applyFont="1" applyFill="1" applyBorder="1" applyAlignment="1">
      <alignment horizontal="center" vertical="top" wrapText="1"/>
    </xf>
    <xf numFmtId="0" fontId="10" fillId="2" borderId="5" xfId="15" applyFont="1" applyFill="1" applyBorder="1" applyAlignment="1">
      <alignment horizontal="center" vertical="top" wrapText="1"/>
    </xf>
    <xf numFmtId="0" fontId="10" fillId="2" borderId="7" xfId="15" applyFont="1" applyFill="1" applyBorder="1" applyAlignment="1">
      <alignment horizontal="center" vertical="top" wrapText="1"/>
    </xf>
    <xf numFmtId="0" fontId="10" fillId="2" borderId="1" xfId="15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1" fillId="0" borderId="1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20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top" wrapText="1"/>
    </xf>
    <xf numFmtId="0" fontId="25" fillId="0" borderId="4" xfId="0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7" borderId="5" xfId="0" applyFont="1" applyFill="1" applyBorder="1" applyAlignment="1">
      <alignment horizontal="center" wrapText="1"/>
    </xf>
    <xf numFmtId="0" fontId="10" fillId="7" borderId="7" xfId="0" applyFont="1" applyFill="1" applyBorder="1" applyAlignment="1">
      <alignment horizont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wrapText="1"/>
    </xf>
    <xf numFmtId="0" fontId="10" fillId="7" borderId="4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left" vertical="top" wrapText="1"/>
    </xf>
    <xf numFmtId="0" fontId="51" fillId="18" borderId="1" xfId="12" applyFont="1" applyFill="1" applyBorder="1" applyAlignment="1">
      <alignment horizontal="center" vertical="center" wrapText="1"/>
    </xf>
    <xf numFmtId="0" fontId="51" fillId="18" borderId="1" xfId="12" applyFont="1" applyFill="1" applyBorder="1" applyAlignment="1">
      <alignment vertical="center" wrapText="1"/>
    </xf>
    <xf numFmtId="0" fontId="53" fillId="0" borderId="0" xfId="12" applyFont="1" applyAlignment="1">
      <alignment horizontal="left" vertical="center"/>
    </xf>
    <xf numFmtId="0" fontId="51" fillId="18" borderId="5" xfId="12" applyFont="1" applyFill="1" applyBorder="1" applyAlignment="1">
      <alignment horizontal="center" vertical="center"/>
    </xf>
    <xf numFmtId="0" fontId="51" fillId="18" borderId="7" xfId="12" applyFont="1" applyFill="1" applyBorder="1" applyAlignment="1">
      <alignment horizontal="center" vertical="center"/>
    </xf>
  </cellXfs>
  <cellStyles count="25">
    <cellStyle name="Comma" xfId="8" builtinId="3"/>
    <cellStyle name="Comma 15" xfId="24"/>
    <cellStyle name="Comma 2" xfId="11"/>
    <cellStyle name="Comma 2 2" xfId="23"/>
    <cellStyle name="Comma 3" xfId="20"/>
    <cellStyle name="Comma 4" xfId="22"/>
    <cellStyle name="Comma_MES Doc3" xfId="6"/>
    <cellStyle name="Hyperlink 2" xfId="13"/>
    <cellStyle name="Normal" xfId="0" builtinId="0"/>
    <cellStyle name="Normal 2" xfId="1"/>
    <cellStyle name="Normal 2 2" xfId="15"/>
    <cellStyle name="Normal 2 3" xfId="19"/>
    <cellStyle name="Normal 3" xfId="3"/>
    <cellStyle name="Normal 4" xfId="9"/>
    <cellStyle name="Normal 5" xfId="12"/>
    <cellStyle name="Normal 6" xfId="14"/>
    <cellStyle name="Normal 7" xfId="18"/>
    <cellStyle name="Normal 8" xfId="21"/>
    <cellStyle name="Percent 2" xfId="2"/>
    <cellStyle name="Percent 2 2" xfId="5"/>
    <cellStyle name="SN_b" xfId="10"/>
    <cellStyle name="Style 1" xfId="4"/>
    <cellStyle name="Обычный 2" xfId="16"/>
    <cellStyle name="Обычный 3" xfId="17"/>
    <cellStyle name="Обычный_0403 canc2014ampop (2)" xfId="7"/>
  </cellStyles>
  <dxfs count="0"/>
  <tableStyles count="0" defaultTableStyle="TableStyleMedium9" defaultPivotStyle="PivotStyleLight16"/>
  <colors>
    <mruColors>
      <color rgb="FFBBBD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t/Downloads/Budget%202020%20(1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ine/AppData/Local/Temp/lic%20gzevachap%2011.07.2018%20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t/Desktop/2020-2022-miasnak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ine/Downloads/Annex%203%20template%20ampop_mshakuy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t/Downloads/AMPOP_Budget+2020-18.07.2019_Lilit%20(2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Հավելված 3 Մաս 1"/>
      <sheetName val="Հավելված 3 Մաս 2"/>
      <sheetName val="Հավելված 3 Մաս 3"/>
      <sheetName val="Հավելված3 Մաս 4"/>
      <sheetName val="Աղյուսակ Ա. (կատարողի բացվածք)"/>
    </sheetNames>
    <sheetDataSet>
      <sheetData sheetId="0"/>
      <sheetData sheetId="1"/>
      <sheetData sheetId="2"/>
      <sheetData sheetId="3">
        <row r="27">
          <cell r="I27">
            <v>884679.5</v>
          </cell>
        </row>
        <row r="149">
          <cell r="I149">
            <v>1710</v>
          </cell>
        </row>
        <row r="360">
          <cell r="I360">
            <v>0</v>
          </cell>
        </row>
        <row r="474">
          <cell r="I474">
            <v>321300</v>
          </cell>
        </row>
        <row r="487">
          <cell r="I487">
            <v>43740</v>
          </cell>
        </row>
        <row r="515">
          <cell r="I515">
            <v>8335235.4000000004</v>
          </cell>
        </row>
        <row r="528">
          <cell r="I528">
            <v>44909</v>
          </cell>
        </row>
        <row r="554">
          <cell r="I554">
            <v>467179.6</v>
          </cell>
        </row>
        <row r="567">
          <cell r="I567">
            <v>125637</v>
          </cell>
        </row>
        <row r="580">
          <cell r="I580">
            <v>33275.800000000003</v>
          </cell>
        </row>
        <row r="593">
          <cell r="I593">
            <v>96971.107000000004</v>
          </cell>
        </row>
        <row r="606">
          <cell r="I606">
            <v>100000</v>
          </cell>
        </row>
        <row r="1186">
          <cell r="I1186">
            <v>295414.3</v>
          </cell>
        </row>
        <row r="1201">
          <cell r="I1201">
            <v>16425.099999999999</v>
          </cell>
        </row>
        <row r="1215">
          <cell r="I1215">
            <v>40437.699999999997</v>
          </cell>
        </row>
        <row r="1244">
          <cell r="I1244">
            <v>473899.4</v>
          </cell>
        </row>
        <row r="1259">
          <cell r="I1259">
            <v>34416.800000000003</v>
          </cell>
        </row>
        <row r="1273">
          <cell r="I1273">
            <v>45720.3</v>
          </cell>
        </row>
        <row r="1288">
          <cell r="I1288">
            <v>574700.6</v>
          </cell>
        </row>
        <row r="1317">
          <cell r="I1317">
            <v>12805.7</v>
          </cell>
        </row>
        <row r="1333">
          <cell r="I1333">
            <v>11845.7</v>
          </cell>
        </row>
        <row r="1347">
          <cell r="I1347">
            <v>33827.4</v>
          </cell>
        </row>
        <row r="1362">
          <cell r="I1362">
            <v>124193.77063138684</v>
          </cell>
        </row>
        <row r="1376">
          <cell r="I1376">
            <v>32599.239000000001</v>
          </cell>
        </row>
        <row r="1404">
          <cell r="I1404">
            <v>16007.1</v>
          </cell>
        </row>
        <row r="1420">
          <cell r="I1420">
            <v>25346.799999999999</v>
          </cell>
        </row>
        <row r="1434">
          <cell r="I1434">
            <v>35539.5</v>
          </cell>
        </row>
        <row r="1449">
          <cell r="I1449">
            <v>207064.75048260108</v>
          </cell>
        </row>
        <row r="1463">
          <cell r="I1463">
            <v>52273.737500000003</v>
          </cell>
        </row>
        <row r="1491">
          <cell r="I1491">
            <v>7317.5</v>
          </cell>
        </row>
        <row r="1507">
          <cell r="I1507">
            <v>584.5</v>
          </cell>
        </row>
        <row r="1521">
          <cell r="I1521">
            <v>2430</v>
          </cell>
        </row>
        <row r="1536">
          <cell r="I1536">
            <v>41621.676541379318</v>
          </cell>
        </row>
        <row r="1550">
          <cell r="I1550">
            <v>3228.4825000000001</v>
          </cell>
        </row>
        <row r="1690">
          <cell r="I1690">
            <v>928349.9</v>
          </cell>
        </row>
        <row r="1874">
          <cell r="I1874">
            <v>125182.39999999999</v>
          </cell>
        </row>
        <row r="1889">
          <cell r="I1889">
            <v>61090</v>
          </cell>
        </row>
        <row r="1902">
          <cell r="I1902">
            <v>780290</v>
          </cell>
        </row>
        <row r="1923">
          <cell r="I1923">
            <v>284520.40000000002</v>
          </cell>
        </row>
        <row r="1950">
          <cell r="I1950">
            <v>7766.5</v>
          </cell>
        </row>
        <row r="1964">
          <cell r="I1964">
            <v>16216.95924044515</v>
          </cell>
        </row>
        <row r="1977">
          <cell r="I1977">
            <v>38555.9</v>
          </cell>
        </row>
        <row r="1990">
          <cell r="I1990">
            <v>90238.152000000002</v>
          </cell>
        </row>
        <row r="2003">
          <cell r="I2003">
            <v>47577.9</v>
          </cell>
        </row>
        <row r="2213">
          <cell r="I2213">
            <v>30431</v>
          </cell>
        </row>
        <row r="2227">
          <cell r="I2227">
            <v>208.4</v>
          </cell>
        </row>
        <row r="2241">
          <cell r="I2241">
            <v>52.2</v>
          </cell>
        </row>
        <row r="2255">
          <cell r="I2255">
            <v>44.8</v>
          </cell>
        </row>
        <row r="2282">
          <cell r="I2282">
            <v>158891.4</v>
          </cell>
        </row>
        <row r="2295">
          <cell r="I2295">
            <v>37662.199999999997</v>
          </cell>
        </row>
        <row r="2308">
          <cell r="I2308">
            <v>4000.5</v>
          </cell>
        </row>
        <row r="2321">
          <cell r="I2321">
            <v>9775.7999999999993</v>
          </cell>
        </row>
        <row r="2334">
          <cell r="I2334">
            <v>8365</v>
          </cell>
        </row>
        <row r="2347">
          <cell r="I2347">
            <v>13264</v>
          </cell>
        </row>
        <row r="2360">
          <cell r="I2360">
            <v>55639.5</v>
          </cell>
        </row>
        <row r="2373">
          <cell r="I2373">
            <v>20025.8</v>
          </cell>
        </row>
        <row r="2386">
          <cell r="I2386">
            <v>33766.65600000001</v>
          </cell>
        </row>
        <row r="2399">
          <cell r="I2399">
            <v>9621.5</v>
          </cell>
        </row>
        <row r="2412">
          <cell r="I2412">
            <v>7017.3</v>
          </cell>
        </row>
        <row r="2425">
          <cell r="I2425">
            <v>5648.1</v>
          </cell>
        </row>
        <row r="2497">
          <cell r="I2497">
            <v>39430</v>
          </cell>
        </row>
        <row r="2511">
          <cell r="I2511">
            <v>154902</v>
          </cell>
        </row>
        <row r="2526">
          <cell r="I2526">
            <v>35130</v>
          </cell>
        </row>
        <row r="2603">
          <cell r="I2603">
            <v>22826.400000000001</v>
          </cell>
        </row>
        <row r="2617">
          <cell r="I2617">
            <v>13841.5</v>
          </cell>
        </row>
        <row r="2631">
          <cell r="I2631">
            <v>75447.199999999997</v>
          </cell>
        </row>
        <row r="2645">
          <cell r="I2645">
            <v>76576.575879999989</v>
          </cell>
        </row>
        <row r="2659">
          <cell r="I2659">
            <v>63914</v>
          </cell>
        </row>
        <row r="2673">
          <cell r="I2673">
            <v>53697.1</v>
          </cell>
        </row>
        <row r="2687">
          <cell r="I2687">
            <v>9300</v>
          </cell>
        </row>
        <row r="2702">
          <cell r="I2702">
            <v>32550</v>
          </cell>
        </row>
        <row r="2744">
          <cell r="I2744">
            <v>17000</v>
          </cell>
        </row>
        <row r="2760">
          <cell r="I2760">
            <v>626311</v>
          </cell>
        </row>
        <row r="2773">
          <cell r="I2773">
            <v>7244</v>
          </cell>
        </row>
        <row r="2786">
          <cell r="I2786">
            <v>7547.8</v>
          </cell>
        </row>
        <row r="2801">
          <cell r="I2801">
            <v>88000</v>
          </cell>
        </row>
        <row r="2815">
          <cell r="I2815">
            <v>50000</v>
          </cell>
        </row>
        <row r="2828">
          <cell r="I2828">
            <v>62595.8</v>
          </cell>
        </row>
        <row r="2844">
          <cell r="I2844">
            <v>70611.100000000006</v>
          </cell>
        </row>
        <row r="2872">
          <cell r="I2872">
            <v>70611.100000000006</v>
          </cell>
        </row>
        <row r="2885">
          <cell r="I2885">
            <v>37269.444000000003</v>
          </cell>
        </row>
        <row r="2899">
          <cell r="I2899">
            <v>5000</v>
          </cell>
        </row>
        <row r="2953">
          <cell r="I2953">
            <v>23722</v>
          </cell>
        </row>
        <row r="2967">
          <cell r="I2967">
            <v>45664.9</v>
          </cell>
        </row>
        <row r="2994">
          <cell r="I2994">
            <v>395200.7</v>
          </cell>
        </row>
        <row r="3007">
          <cell r="I3007">
            <v>242120.8</v>
          </cell>
        </row>
        <row r="3022">
          <cell r="I3022">
            <v>93111</v>
          </cell>
        </row>
        <row r="3039">
          <cell r="I3039">
            <v>6828067.4000000004</v>
          </cell>
        </row>
        <row r="3063">
          <cell r="I3063">
            <v>199405.4</v>
          </cell>
        </row>
        <row r="3085">
          <cell r="I3085">
            <v>88384.5</v>
          </cell>
        </row>
        <row r="3099">
          <cell r="I3099">
            <v>27900</v>
          </cell>
        </row>
        <row r="3130">
          <cell r="I3130">
            <v>300000</v>
          </cell>
        </row>
        <row r="3144">
          <cell r="I3144">
            <v>266129.7</v>
          </cell>
        </row>
        <row r="3203">
          <cell r="I3203">
            <v>870593</v>
          </cell>
        </row>
        <row r="3253">
          <cell r="I3253">
            <v>134000</v>
          </cell>
        </row>
        <row r="3275">
          <cell r="I3275">
            <v>2000710</v>
          </cell>
        </row>
        <row r="3288">
          <cell r="I3288">
            <v>80268.7</v>
          </cell>
        </row>
        <row r="3306">
          <cell r="I3306">
            <v>165480</v>
          </cell>
        </row>
        <row r="3321">
          <cell r="I3321">
            <v>205405.2</v>
          </cell>
        </row>
        <row r="3339">
          <cell r="I3339">
            <v>28900</v>
          </cell>
        </row>
        <row r="3354">
          <cell r="I3354">
            <v>39500</v>
          </cell>
        </row>
        <row r="3370">
          <cell r="I3370">
            <v>107690.4</v>
          </cell>
        </row>
        <row r="3386">
          <cell r="I3386">
            <v>39352</v>
          </cell>
        </row>
        <row r="3402">
          <cell r="I3402">
            <v>21000</v>
          </cell>
        </row>
        <row r="3415">
          <cell r="I3415">
            <v>60000</v>
          </cell>
        </row>
        <row r="3429">
          <cell r="I3429">
            <v>3240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բացված"/>
      <sheetName val="Հավելված 3 Մաս 2"/>
      <sheetName val="Հավելված 3 Մաս 3"/>
      <sheetName val="Հավելված3 Մաս 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3M2"/>
      <sheetName val="H3M3"/>
      <sheetName val="H3M4"/>
    </sheetNames>
    <sheetDataSet>
      <sheetData sheetId="0" refreshError="1"/>
      <sheetData sheetId="1" refreshError="1"/>
      <sheetData sheetId="2">
        <row r="189">
          <cell r="I189">
            <v>8337776.5999999996</v>
          </cell>
          <cell r="J189">
            <v>9129551.5</v>
          </cell>
          <cell r="K189">
            <v>9911531.3000000007</v>
          </cell>
        </row>
        <row r="207">
          <cell r="I207">
            <v>8281816.3999999994</v>
          </cell>
          <cell r="J207">
            <v>9063825</v>
          </cell>
          <cell r="K207">
            <v>9845804.8000000007</v>
          </cell>
        </row>
        <row r="221">
          <cell r="I221">
            <v>24222.2</v>
          </cell>
          <cell r="J221">
            <v>24920.5</v>
          </cell>
          <cell r="K221">
            <v>24920.5</v>
          </cell>
        </row>
        <row r="235">
          <cell r="I235">
            <v>31738</v>
          </cell>
          <cell r="J235">
            <v>40806</v>
          </cell>
          <cell r="K235">
            <v>40806</v>
          </cell>
        </row>
        <row r="261">
          <cell r="I261">
            <v>1563754.9</v>
          </cell>
          <cell r="J261">
            <v>4154380.1</v>
          </cell>
          <cell r="K261">
            <v>3464766</v>
          </cell>
        </row>
        <row r="274">
          <cell r="I274">
            <v>213472.1</v>
          </cell>
          <cell r="J274">
            <v>320208.09999999998</v>
          </cell>
          <cell r="K274">
            <v>0</v>
          </cell>
        </row>
        <row r="287">
          <cell r="I287">
            <v>0</v>
          </cell>
          <cell r="J287">
            <v>0</v>
          </cell>
          <cell r="K287">
            <v>0</v>
          </cell>
        </row>
        <row r="300">
          <cell r="I300">
            <v>22393.1</v>
          </cell>
          <cell r="J300">
            <v>101598.39999999999</v>
          </cell>
          <cell r="K300">
            <v>101598.39999999999</v>
          </cell>
        </row>
        <row r="318">
          <cell r="I318">
            <v>0</v>
          </cell>
          <cell r="J318">
            <v>6831</v>
          </cell>
          <cell r="K318">
            <v>6831</v>
          </cell>
        </row>
        <row r="333">
          <cell r="I333">
            <v>0</v>
          </cell>
          <cell r="J333">
            <v>1539132</v>
          </cell>
          <cell r="K333">
            <v>1539132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Հավ3 Մաս 1"/>
      <sheetName val="Հավ3 Մաս 2_ավելացումներով"/>
      <sheetName val="Հավ 3 Մաս 3"/>
      <sheetName val="Հավ3 Մաս 4"/>
      <sheetName val="Աղյուսակ Ա. (կատարողի բացվածք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ramsyak"/>
      <sheetName val="H3M1"/>
      <sheetName val="H3M2"/>
      <sheetName val="H3M3"/>
      <sheetName val="H3M4"/>
      <sheetName val="AA"/>
      <sheetName val="H10A1"/>
      <sheetName val="H10A2"/>
      <sheetName val="yst-tsragreri"/>
      <sheetName val="Hanr"/>
      <sheetName val="H8"/>
      <sheetName val="H5"/>
      <sheetName val="Պարտ-հայեց-Աղյուսակ 3-1"/>
      <sheetName val="NN-Աղյուսակ4"/>
      <sheetName val="H6A1"/>
      <sheetName val="H6A2"/>
      <sheetName val="Sheet1"/>
    </sheetNames>
    <sheetDataSet>
      <sheetData sheetId="0" refreshError="1"/>
      <sheetData sheetId="1" refreshError="1"/>
      <sheetData sheetId="2" refreshError="1">
        <row r="19">
          <cell r="E19">
            <v>1844354.7040000001</v>
          </cell>
          <cell r="F19">
            <v>2033197.4</v>
          </cell>
          <cell r="G19">
            <v>0</v>
          </cell>
          <cell r="H19">
            <v>0</v>
          </cell>
          <cell r="I19">
            <v>0</v>
          </cell>
          <cell r="J19">
            <v>2173389.8999999994</v>
          </cell>
          <cell r="K19">
            <v>2173586.6</v>
          </cell>
          <cell r="L19">
            <v>2197015</v>
          </cell>
        </row>
        <row r="52">
          <cell r="E52">
            <v>9654148.9100000001</v>
          </cell>
          <cell r="F52">
            <v>11752768.9</v>
          </cell>
          <cell r="G52">
            <v>0</v>
          </cell>
          <cell r="H52">
            <v>0</v>
          </cell>
          <cell r="I52">
            <v>0</v>
          </cell>
          <cell r="J52">
            <v>14325524.499999998</v>
          </cell>
          <cell r="K52">
            <v>18700200.100000001</v>
          </cell>
          <cell r="L52">
            <v>19200575.600000001</v>
          </cell>
        </row>
        <row r="110">
          <cell r="E110">
            <v>10010464.099999998</v>
          </cell>
          <cell r="F110">
            <v>10323908.499999998</v>
          </cell>
          <cell r="G110">
            <v>0</v>
          </cell>
          <cell r="H110">
            <v>0</v>
          </cell>
          <cell r="I110">
            <v>0</v>
          </cell>
          <cell r="J110">
            <v>10531870.927000001</v>
          </cell>
          <cell r="K110">
            <v>10836426.447000001</v>
          </cell>
          <cell r="L110">
            <v>11083355.747</v>
          </cell>
        </row>
        <row r="167">
          <cell r="E167">
            <v>80902202.838880032</v>
          </cell>
          <cell r="F167">
            <v>87685182.932710022</v>
          </cell>
          <cell r="G167" t="e">
            <v>#VALUE!</v>
          </cell>
          <cell r="H167" t="e">
            <v>#VALUE!</v>
          </cell>
          <cell r="I167" t="e">
            <v>#VALUE!</v>
          </cell>
          <cell r="J167">
            <v>98210686.623895824</v>
          </cell>
          <cell r="K167">
            <v>106228290.65823667</v>
          </cell>
          <cell r="L167">
            <v>110882747.61282748</v>
          </cell>
        </row>
        <row r="362">
          <cell r="E362">
            <v>4184207.0788238603</v>
          </cell>
          <cell r="F362">
            <v>4240957.9400000004</v>
          </cell>
          <cell r="G362" t="e">
            <v>#REF!</v>
          </cell>
          <cell r="H362" t="e">
            <v>#REF!</v>
          </cell>
          <cell r="I362" t="e">
            <v>#REF!</v>
          </cell>
          <cell r="J362">
            <v>4486606.6598799983</v>
          </cell>
          <cell r="K362">
            <v>4459242.1838799985</v>
          </cell>
          <cell r="L362">
            <v>4493632.9946799986</v>
          </cell>
        </row>
        <row r="585">
          <cell r="E585">
            <v>366258.00000000006</v>
          </cell>
          <cell r="F585">
            <v>599756.29999999993</v>
          </cell>
          <cell r="G585">
            <v>59898.100000000006</v>
          </cell>
          <cell r="H585">
            <v>59898.100000000006</v>
          </cell>
          <cell r="I585">
            <v>59898.100000000006</v>
          </cell>
          <cell r="J585">
            <v>7627886.8000000007</v>
          </cell>
          <cell r="K585">
            <v>9052724.9000000004</v>
          </cell>
          <cell r="L585">
            <v>5469588.9000000004</v>
          </cell>
        </row>
        <row r="625">
          <cell r="E625">
            <v>3024240.7560000001</v>
          </cell>
          <cell r="F625">
            <v>8779368.6000000015</v>
          </cell>
          <cell r="G625">
            <v>862368.7</v>
          </cell>
          <cell r="H625">
            <v>862368.7</v>
          </cell>
          <cell r="I625">
            <v>862368.7</v>
          </cell>
          <cell r="J625">
            <v>7548034</v>
          </cell>
          <cell r="K625">
            <v>8531667.1999999993</v>
          </cell>
          <cell r="L625">
            <v>22966632.600000001</v>
          </cell>
        </row>
        <row r="707">
          <cell r="E707">
            <v>875513.5</v>
          </cell>
          <cell r="F707">
            <v>1460280.9</v>
          </cell>
          <cell r="G707">
            <v>75514</v>
          </cell>
          <cell r="H707">
            <v>75514</v>
          </cell>
          <cell r="I707">
            <v>75514</v>
          </cell>
          <cell r="J707">
            <v>2451863.9000000004</v>
          </cell>
          <cell r="K707">
            <v>2634549.7999999998</v>
          </cell>
          <cell r="L707">
            <v>2658296.1</v>
          </cell>
        </row>
        <row r="741">
          <cell r="E741">
            <v>156345.59999999998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23">
          <cell r="C123">
            <v>2109040.7999999998</v>
          </cell>
          <cell r="G123">
            <v>2542270.5</v>
          </cell>
          <cell r="K123">
            <v>1038123.3</v>
          </cell>
        </row>
        <row r="124">
          <cell r="C124">
            <v>2758242.7</v>
          </cell>
          <cell r="G124">
            <v>3200955.5</v>
          </cell>
          <cell r="K124">
            <v>1302144.2</v>
          </cell>
        </row>
        <row r="125">
          <cell r="C125">
            <v>2581640.7000000002</v>
          </cell>
          <cell r="G125">
            <v>3540216.8</v>
          </cell>
          <cell r="K125">
            <v>1380783.2</v>
          </cell>
        </row>
        <row r="126">
          <cell r="C126">
            <v>2449225.2000000002</v>
          </cell>
          <cell r="G126">
            <v>3154687.7</v>
          </cell>
          <cell r="K126">
            <v>1363037.4</v>
          </cell>
        </row>
        <row r="127">
          <cell r="C127">
            <v>2413799.5</v>
          </cell>
          <cell r="G127">
            <v>3553103.2</v>
          </cell>
          <cell r="K127">
            <v>985984</v>
          </cell>
        </row>
        <row r="128">
          <cell r="C128">
            <v>2730091</v>
          </cell>
          <cell r="G128">
            <v>3772384</v>
          </cell>
          <cell r="K128">
            <v>1053777.5</v>
          </cell>
        </row>
        <row r="129">
          <cell r="C129">
            <v>3156126.1</v>
          </cell>
          <cell r="G129">
            <v>3640595.8</v>
          </cell>
          <cell r="K129">
            <v>1249376.8</v>
          </cell>
        </row>
        <row r="130">
          <cell r="C130">
            <v>1823464.9</v>
          </cell>
          <cell r="G130">
            <v>2234430.7000000002</v>
          </cell>
          <cell r="K130">
            <v>903587.3</v>
          </cell>
        </row>
        <row r="131">
          <cell r="C131">
            <v>1536714.9</v>
          </cell>
          <cell r="G131">
            <v>1916742.1</v>
          </cell>
          <cell r="K131">
            <v>783649.5</v>
          </cell>
        </row>
        <row r="132">
          <cell r="C132">
            <v>685019.7</v>
          </cell>
          <cell r="G132">
            <v>838440.5</v>
          </cell>
          <cell r="K132">
            <v>320305.5</v>
          </cell>
        </row>
        <row r="133">
          <cell r="C133">
            <v>7153784.9000000004</v>
          </cell>
          <cell r="G133">
            <v>10122376.5</v>
          </cell>
          <cell r="K133">
            <v>355701.2</v>
          </cell>
        </row>
        <row r="134">
          <cell r="C134">
            <v>484758.5</v>
          </cell>
          <cell r="G134">
            <v>794464.3</v>
          </cell>
          <cell r="K134">
            <v>8821134.9000000004</v>
          </cell>
        </row>
        <row r="135">
          <cell r="C135">
            <v>29881908.899999999</v>
          </cell>
          <cell r="D135">
            <v>31378767.999999996</v>
          </cell>
          <cell r="E135">
            <v>33142296.800000001</v>
          </cell>
          <cell r="G135">
            <v>39310667.599999994</v>
          </cell>
          <cell r="H135">
            <v>41524819.5</v>
          </cell>
          <cell r="I135">
            <v>43144072.899999999</v>
          </cell>
          <cell r="K135">
            <v>19557604.799999997</v>
          </cell>
          <cell r="L135">
            <v>21028516.200000003</v>
          </cell>
          <cell r="M135">
            <v>21801458</v>
          </cell>
        </row>
        <row r="140">
          <cell r="C140">
            <v>87519</v>
          </cell>
          <cell r="D140">
            <v>90815.9</v>
          </cell>
          <cell r="E140">
            <v>96629.2</v>
          </cell>
        </row>
        <row r="141">
          <cell r="C141">
            <v>125995</v>
          </cell>
          <cell r="D141">
            <v>117929.3</v>
          </cell>
          <cell r="E141">
            <v>140130.79999999999</v>
          </cell>
        </row>
        <row r="142">
          <cell r="C142">
            <v>131930</v>
          </cell>
          <cell r="D142">
            <v>154730.6</v>
          </cell>
          <cell r="E142">
            <v>164855.1</v>
          </cell>
        </row>
        <row r="143">
          <cell r="C143">
            <v>137972</v>
          </cell>
          <cell r="D143">
            <v>178439.5</v>
          </cell>
          <cell r="E143">
            <v>164475.79999999999</v>
          </cell>
        </row>
        <row r="144">
          <cell r="C144">
            <v>85501</v>
          </cell>
          <cell r="D144">
            <v>89647.9</v>
          </cell>
          <cell r="E144">
            <v>97349.8</v>
          </cell>
        </row>
        <row r="145">
          <cell r="C145">
            <v>80036</v>
          </cell>
          <cell r="D145">
            <v>100949.4</v>
          </cell>
          <cell r="E145">
            <v>111144.2</v>
          </cell>
        </row>
        <row r="146">
          <cell r="C146">
            <v>150701</v>
          </cell>
          <cell r="D146">
            <v>154924.4</v>
          </cell>
          <cell r="E146">
            <v>167197.5</v>
          </cell>
        </row>
        <row r="147">
          <cell r="C147">
            <v>7415</v>
          </cell>
          <cell r="D147">
            <v>7700.2</v>
          </cell>
          <cell r="E147">
            <v>8197.5</v>
          </cell>
        </row>
        <row r="148">
          <cell r="C148">
            <v>26004</v>
          </cell>
          <cell r="D148">
            <v>25005.200000000001</v>
          </cell>
          <cell r="E148">
            <v>28775.8</v>
          </cell>
        </row>
        <row r="149">
          <cell r="C149">
            <v>23936</v>
          </cell>
          <cell r="D149">
            <v>25600.1</v>
          </cell>
          <cell r="E149">
            <v>26490.400000000001</v>
          </cell>
        </row>
        <row r="150">
          <cell r="C150">
            <v>34822</v>
          </cell>
          <cell r="D150">
            <v>36510.699999999997</v>
          </cell>
          <cell r="E150">
            <v>39647.5</v>
          </cell>
        </row>
        <row r="151">
          <cell r="C151">
            <v>30181</v>
          </cell>
          <cell r="D151">
            <v>33589.9</v>
          </cell>
          <cell r="E151">
            <v>36475.699999999997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7"/>
  <sheetViews>
    <sheetView zoomScale="85" zoomScaleNormal="85" workbookViewId="0">
      <selection activeCell="K19" sqref="K19:K24"/>
    </sheetView>
  </sheetViews>
  <sheetFormatPr defaultRowHeight="14.25"/>
  <cols>
    <col min="1" max="1" width="4" style="6" customWidth="1"/>
    <col min="2" max="2" width="42.28515625" style="6" customWidth="1"/>
    <col min="3" max="3" width="73.85546875" style="6" customWidth="1"/>
    <col min="4" max="16384" width="9.140625" style="6"/>
  </cols>
  <sheetData>
    <row r="1" spans="2:4" ht="26.25" customHeight="1">
      <c r="B1" s="312" t="s">
        <v>632</v>
      </c>
      <c r="D1" s="6" t="s">
        <v>669</v>
      </c>
    </row>
    <row r="2" spans="2:4" ht="26.25" customHeight="1">
      <c r="B2" s="312" t="s">
        <v>633</v>
      </c>
      <c r="D2" s="313" t="s">
        <v>668</v>
      </c>
    </row>
    <row r="4" spans="2:4">
      <c r="B4" s="57" t="s">
        <v>421</v>
      </c>
    </row>
    <row r="5" spans="2:4" ht="9" customHeight="1" thickBot="1">
      <c r="B5" s="57"/>
    </row>
    <row r="6" spans="2:4" ht="15" thickBot="1">
      <c r="B6" s="269" t="s">
        <v>571</v>
      </c>
      <c r="C6" s="270" t="s">
        <v>665</v>
      </c>
    </row>
    <row r="7" spans="2:4">
      <c r="B7" s="271"/>
      <c r="C7" s="271"/>
    </row>
    <row r="8" spans="2:4">
      <c r="B8" s="57" t="s">
        <v>664</v>
      </c>
    </row>
    <row r="9" spans="2:4" ht="11.25" customHeight="1">
      <c r="B9" s="57"/>
    </row>
    <row r="10" spans="2:4" ht="26.25" customHeight="1">
      <c r="B10" s="294" t="s">
        <v>661</v>
      </c>
      <c r="C10" s="310"/>
    </row>
    <row r="11" spans="2:4" ht="98.25" customHeight="1">
      <c r="B11" s="1009" t="s">
        <v>662</v>
      </c>
      <c r="C11" s="1010"/>
    </row>
    <row r="12" spans="2:4" ht="26.25" customHeight="1">
      <c r="B12" s="1005" t="s">
        <v>666</v>
      </c>
      <c r="C12" s="1006"/>
    </row>
    <row r="13" spans="2:4" ht="98.25" customHeight="1">
      <c r="B13" s="1009" t="s">
        <v>663</v>
      </c>
      <c r="C13" s="1010"/>
    </row>
    <row r="14" spans="2:4" ht="26.25" customHeight="1">
      <c r="B14" s="1005" t="s">
        <v>700</v>
      </c>
      <c r="C14" s="1006"/>
    </row>
    <row r="15" spans="2:4" ht="63" customHeight="1">
      <c r="B15" s="1007" t="s">
        <v>667</v>
      </c>
      <c r="C15" s="1008"/>
    </row>
    <row r="16" spans="2:4" ht="30.75" customHeight="1">
      <c r="B16" s="1005" t="s">
        <v>693</v>
      </c>
      <c r="C16" s="1006"/>
    </row>
    <row r="17" spans="2:3" ht="45" customHeight="1">
      <c r="B17" s="1007" t="s">
        <v>667</v>
      </c>
      <c r="C17" s="1008"/>
    </row>
  </sheetData>
  <mergeCells count="7">
    <mergeCell ref="B16:C16"/>
    <mergeCell ref="B17:C17"/>
    <mergeCell ref="B11:C11"/>
    <mergeCell ref="B12:C12"/>
    <mergeCell ref="B13:C13"/>
    <mergeCell ref="B14:C14"/>
    <mergeCell ref="B15:C15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2389"/>
  <sheetViews>
    <sheetView topLeftCell="D145" zoomScale="90" zoomScaleNormal="90" workbookViewId="0">
      <selection activeCell="Q25" sqref="Q25"/>
    </sheetView>
  </sheetViews>
  <sheetFormatPr defaultRowHeight="12.75" outlineLevelRow="1"/>
  <cols>
    <col min="1" max="1" width="5.28515625" style="830" customWidth="1"/>
    <col min="2" max="2" width="13.28515625" style="831" customWidth="1"/>
    <col min="3" max="3" width="15.85546875" style="830" customWidth="1"/>
    <col min="4" max="4" width="57.7109375" style="830" customWidth="1"/>
    <col min="5" max="5" width="18.140625" style="46" customWidth="1"/>
    <col min="6" max="6" width="18.42578125" style="56" customWidth="1"/>
    <col min="7" max="9" width="18.42578125" style="46" hidden="1" customWidth="1"/>
    <col min="10" max="12" width="18.42578125" style="46" customWidth="1"/>
    <col min="13" max="13" width="16.140625" style="830" hidden="1" customWidth="1"/>
    <col min="14" max="14" width="5.7109375" style="830" customWidth="1"/>
    <col min="15" max="15" width="13.85546875" style="830" customWidth="1"/>
    <col min="16" max="16" width="12.85546875" style="830" customWidth="1"/>
    <col min="17" max="17" width="14.28515625" style="830" customWidth="1"/>
    <col min="18" max="16384" width="9.140625" style="830"/>
  </cols>
  <sheetData>
    <row r="1" spans="2:13" ht="26.25" customHeight="1">
      <c r="B1" s="782" t="s">
        <v>632</v>
      </c>
    </row>
    <row r="3" spans="2:13" ht="16.5" customHeight="1">
      <c r="B3" s="1114" t="s">
        <v>3</v>
      </c>
      <c r="C3" s="1115"/>
      <c r="D3" s="2" t="s">
        <v>1380</v>
      </c>
    </row>
    <row r="4" spans="2:13" ht="16.5" customHeight="1">
      <c r="C4" s="46"/>
      <c r="D4" s="46"/>
    </row>
    <row r="5" spans="2:13" ht="16.5" customHeight="1">
      <c r="C5" s="46"/>
      <c r="D5" s="136"/>
      <c r="F5" s="46"/>
      <c r="M5" s="46"/>
    </row>
    <row r="6" spans="2:13">
      <c r="D6" s="1"/>
      <c r="F6" s="46"/>
    </row>
    <row r="7" spans="2:13">
      <c r="D7" s="1"/>
      <c r="F7" s="46"/>
      <c r="M7" s="46"/>
    </row>
    <row r="8" spans="2:13">
      <c r="D8" s="1"/>
      <c r="F8" s="46"/>
    </row>
    <row r="9" spans="2:13">
      <c r="K9" s="832"/>
    </row>
    <row r="10" spans="2:13">
      <c r="B10" s="37" t="s">
        <v>0</v>
      </c>
      <c r="C10" s="1"/>
      <c r="D10" s="1"/>
      <c r="J10" s="833"/>
    </row>
    <row r="11" spans="2:13">
      <c r="B11" s="37"/>
      <c r="C11" s="1"/>
      <c r="D11" s="1"/>
      <c r="J11" s="832"/>
      <c r="K11" s="832"/>
      <c r="L11" s="832"/>
    </row>
    <row r="12" spans="2:13">
      <c r="E12" s="834"/>
      <c r="F12" s="835"/>
      <c r="G12" s="834"/>
      <c r="H12" s="834"/>
      <c r="I12" s="834"/>
      <c r="J12" s="830"/>
      <c r="K12" s="830"/>
      <c r="L12" s="834"/>
    </row>
    <row r="13" spans="2:13">
      <c r="B13" s="30"/>
      <c r="C13" s="1"/>
      <c r="D13" s="1"/>
      <c r="E13" s="834"/>
      <c r="F13" s="834"/>
      <c r="G13" s="834"/>
      <c r="H13" s="834"/>
      <c r="I13" s="834"/>
      <c r="J13" s="834"/>
      <c r="K13" s="834"/>
      <c r="L13" s="834"/>
      <c r="M13" s="834">
        <f>M14-H3M4!L8</f>
        <v>0</v>
      </c>
    </row>
    <row r="14" spans="2:13">
      <c r="B14" s="37" t="s">
        <v>4</v>
      </c>
      <c r="C14" s="1"/>
      <c r="D14" s="1"/>
      <c r="E14" s="832"/>
      <c r="F14" s="832"/>
      <c r="G14" s="832"/>
      <c r="H14" s="832"/>
      <c r="I14" s="832"/>
      <c r="J14" s="832"/>
      <c r="K14" s="832"/>
      <c r="L14" s="832"/>
      <c r="M14" s="832">
        <f t="shared" ref="M14" si="0">M19+M52+M110+M167+M362+M585+M625+M707+M741</f>
        <v>0</v>
      </c>
    </row>
    <row r="15" spans="2:13">
      <c r="B15" s="37"/>
      <c r="C15" s="1"/>
      <c r="D15" s="1"/>
    </row>
    <row r="16" spans="2:13" ht="28.5" customHeight="1">
      <c r="B16" s="1116" t="s">
        <v>5</v>
      </c>
      <c r="C16" s="1117"/>
      <c r="D16" s="1120" t="s">
        <v>6</v>
      </c>
      <c r="E16" s="48" t="s">
        <v>204</v>
      </c>
      <c r="F16" s="820" t="s">
        <v>205</v>
      </c>
      <c r="G16" s="51" t="s">
        <v>206</v>
      </c>
      <c r="H16" s="51" t="s">
        <v>207</v>
      </c>
      <c r="I16" s="51" t="s">
        <v>208</v>
      </c>
      <c r="J16" s="48" t="s">
        <v>210</v>
      </c>
      <c r="K16" s="48" t="s">
        <v>1</v>
      </c>
      <c r="L16" s="48" t="s">
        <v>209</v>
      </c>
    </row>
    <row r="17" spans="2:17" ht="14.25" customHeight="1">
      <c r="B17" s="1118"/>
      <c r="C17" s="1119"/>
      <c r="D17" s="1121"/>
      <c r="E17" s="49" t="s">
        <v>2</v>
      </c>
      <c r="F17" s="821" t="s">
        <v>2</v>
      </c>
      <c r="G17" s="52" t="s">
        <v>2</v>
      </c>
      <c r="H17" s="52" t="s">
        <v>2</v>
      </c>
      <c r="I17" s="52" t="s">
        <v>2</v>
      </c>
      <c r="J17" s="49" t="s">
        <v>2</v>
      </c>
      <c r="K17" s="49" t="s">
        <v>2</v>
      </c>
      <c r="L17" s="49" t="s">
        <v>2</v>
      </c>
    </row>
    <row r="18" spans="2:17">
      <c r="B18" s="1047" t="s">
        <v>13</v>
      </c>
      <c r="C18" s="1048"/>
      <c r="D18" s="1048"/>
      <c r="E18" s="1048"/>
      <c r="F18" s="1048"/>
      <c r="G18" s="1048"/>
      <c r="H18" s="1048"/>
      <c r="I18" s="1048"/>
      <c r="J18" s="1048"/>
      <c r="K18" s="1049"/>
      <c r="L18" s="53"/>
    </row>
    <row r="19" spans="2:17">
      <c r="B19" s="1050">
        <v>1130</v>
      </c>
      <c r="C19" s="1053"/>
      <c r="D19" s="3" t="s">
        <v>7</v>
      </c>
      <c r="E19" s="1106">
        <f>SUM(E27:E50)</f>
        <v>1844354.7040000001</v>
      </c>
      <c r="F19" s="1106">
        <f t="shared" ref="F19:L19" si="1">SUM(F27:F50)</f>
        <v>2033197.4</v>
      </c>
      <c r="G19" s="1106">
        <f t="shared" si="1"/>
        <v>0</v>
      </c>
      <c r="H19" s="1106">
        <f t="shared" si="1"/>
        <v>0</v>
      </c>
      <c r="I19" s="1106">
        <f t="shared" si="1"/>
        <v>0</v>
      </c>
      <c r="J19" s="1106">
        <f t="shared" si="1"/>
        <v>2173389.8999999994</v>
      </c>
      <c r="K19" s="1106">
        <f t="shared" si="1"/>
        <v>2173586.6</v>
      </c>
      <c r="L19" s="1106">
        <f t="shared" si="1"/>
        <v>2197015</v>
      </c>
    </row>
    <row r="20" spans="2:17" ht="38.25">
      <c r="B20" s="1051"/>
      <c r="C20" s="1054"/>
      <c r="D20" s="4" t="s">
        <v>181</v>
      </c>
      <c r="E20" s="1107"/>
      <c r="F20" s="1107"/>
      <c r="G20" s="1107"/>
      <c r="H20" s="1107"/>
      <c r="I20" s="1107"/>
      <c r="J20" s="1107"/>
      <c r="K20" s="1107"/>
      <c r="L20" s="1107"/>
      <c r="O20" s="46"/>
      <c r="P20" s="46"/>
      <c r="Q20" s="46"/>
    </row>
    <row r="21" spans="2:17">
      <c r="B21" s="1051"/>
      <c r="C21" s="1054"/>
      <c r="D21" s="3" t="s">
        <v>8</v>
      </c>
      <c r="E21" s="1107"/>
      <c r="F21" s="1107"/>
      <c r="G21" s="1107"/>
      <c r="H21" s="1107"/>
      <c r="I21" s="1107"/>
      <c r="J21" s="1107"/>
      <c r="K21" s="1107"/>
      <c r="L21" s="1107"/>
      <c r="M21" s="46">
        <f>+J19-F19</f>
        <v>140192.49999999953</v>
      </c>
    </row>
    <row r="22" spans="2:17" ht="51">
      <c r="B22" s="1051"/>
      <c r="C22" s="1054"/>
      <c r="D22" s="817" t="s">
        <v>188</v>
      </c>
      <c r="E22" s="1107"/>
      <c r="F22" s="1107"/>
      <c r="G22" s="1107"/>
      <c r="H22" s="1107"/>
      <c r="I22" s="1107"/>
      <c r="J22" s="1107"/>
      <c r="K22" s="1107"/>
      <c r="L22" s="1107"/>
    </row>
    <row r="23" spans="2:17">
      <c r="B23" s="1051"/>
      <c r="C23" s="1054"/>
      <c r="D23" s="3" t="s">
        <v>9</v>
      </c>
      <c r="E23" s="1107"/>
      <c r="F23" s="1107"/>
      <c r="G23" s="1107"/>
      <c r="H23" s="1107"/>
      <c r="I23" s="1107"/>
      <c r="J23" s="1107"/>
      <c r="K23" s="1107"/>
      <c r="L23" s="1107"/>
    </row>
    <row r="24" spans="2:17" ht="25.5">
      <c r="B24" s="1052"/>
      <c r="C24" s="1055"/>
      <c r="D24" s="7" t="s">
        <v>168</v>
      </c>
      <c r="E24" s="1108"/>
      <c r="F24" s="1108"/>
      <c r="G24" s="1108"/>
      <c r="H24" s="1108"/>
      <c r="I24" s="1108"/>
      <c r="J24" s="1108"/>
      <c r="K24" s="1108"/>
      <c r="L24" s="1108"/>
    </row>
    <row r="25" spans="2:17">
      <c r="B25" s="1085" t="s">
        <v>16</v>
      </c>
      <c r="C25" s="1086"/>
      <c r="D25" s="1086"/>
      <c r="E25" s="1086"/>
      <c r="F25" s="1086"/>
      <c r="G25" s="1086"/>
      <c r="H25" s="1086"/>
      <c r="I25" s="1086"/>
      <c r="J25" s="1086"/>
      <c r="K25" s="1087"/>
      <c r="L25" s="805"/>
    </row>
    <row r="26" spans="2:17">
      <c r="B26" s="1085"/>
      <c r="C26" s="1086"/>
      <c r="D26" s="1086" t="s">
        <v>14</v>
      </c>
      <c r="E26" s="1086"/>
      <c r="F26" s="1086"/>
      <c r="G26" s="1086"/>
      <c r="H26" s="1086"/>
      <c r="I26" s="1086"/>
      <c r="J26" s="1086"/>
      <c r="K26" s="1087"/>
      <c r="L26" s="805"/>
    </row>
    <row r="27" spans="2:17">
      <c r="B27" s="1027"/>
      <c r="C27" s="1022">
        <v>11001</v>
      </c>
      <c r="D27" s="3" t="s">
        <v>10</v>
      </c>
      <c r="E27" s="1031">
        <f>H3M4!D29</f>
        <v>1701322.1040000001</v>
      </c>
      <c r="F27" s="1031">
        <f>H3M4!E29</f>
        <v>1864887.8</v>
      </c>
      <c r="G27" s="1031">
        <f>H3M4!F29</f>
        <v>0</v>
      </c>
      <c r="H27" s="1031">
        <f>H3M4!G29</f>
        <v>0</v>
      </c>
      <c r="I27" s="1031">
        <f>H3M4!H29</f>
        <v>0</v>
      </c>
      <c r="J27" s="1031">
        <f>H3M4!I29</f>
        <v>1979458.1999999997</v>
      </c>
      <c r="K27" s="1031">
        <f>H3M4!J29</f>
        <v>1982125.1</v>
      </c>
      <c r="L27" s="1031">
        <f>H3M4!K29</f>
        <v>2000589.7</v>
      </c>
    </row>
    <row r="28" spans="2:17" ht="38.25">
      <c r="B28" s="1028"/>
      <c r="C28" s="1023"/>
      <c r="D28" s="4" t="s">
        <v>169</v>
      </c>
      <c r="E28" s="1032"/>
      <c r="F28" s="1032"/>
      <c r="G28" s="1032"/>
      <c r="H28" s="1032"/>
      <c r="I28" s="1032"/>
      <c r="J28" s="1032"/>
      <c r="K28" s="1032"/>
      <c r="L28" s="1032"/>
    </row>
    <row r="29" spans="2:17">
      <c r="B29" s="1028"/>
      <c r="C29" s="1023"/>
      <c r="D29" s="3" t="s">
        <v>11</v>
      </c>
      <c r="E29" s="1032"/>
      <c r="F29" s="1032"/>
      <c r="G29" s="1032"/>
      <c r="H29" s="1032"/>
      <c r="I29" s="1032"/>
      <c r="J29" s="1032"/>
      <c r="K29" s="1032"/>
      <c r="L29" s="1032"/>
      <c r="M29" s="836"/>
    </row>
    <row r="30" spans="2:17" ht="38.25">
      <c r="B30" s="1028"/>
      <c r="C30" s="1023"/>
      <c r="D30" s="4" t="s">
        <v>170</v>
      </c>
      <c r="E30" s="1032"/>
      <c r="F30" s="1032"/>
      <c r="G30" s="1032"/>
      <c r="H30" s="1032"/>
      <c r="I30" s="1032"/>
      <c r="J30" s="1032"/>
      <c r="K30" s="1032"/>
      <c r="L30" s="1032"/>
      <c r="M30" s="837"/>
    </row>
    <row r="31" spans="2:17">
      <c r="B31" s="1028"/>
      <c r="C31" s="1023"/>
      <c r="D31" s="3" t="s">
        <v>12</v>
      </c>
      <c r="E31" s="1032"/>
      <c r="F31" s="1032"/>
      <c r="G31" s="1032"/>
      <c r="H31" s="1032"/>
      <c r="I31" s="1032"/>
      <c r="J31" s="1032"/>
      <c r="K31" s="1032"/>
      <c r="L31" s="1032"/>
    </row>
    <row r="32" spans="2:17">
      <c r="B32" s="1059"/>
      <c r="C32" s="1024"/>
      <c r="D32" s="4" t="s">
        <v>20</v>
      </c>
      <c r="E32" s="1113"/>
      <c r="F32" s="1113"/>
      <c r="G32" s="1113"/>
      <c r="H32" s="1113"/>
      <c r="I32" s="1113"/>
      <c r="J32" s="1113"/>
      <c r="K32" s="1113"/>
      <c r="L32" s="1113"/>
    </row>
    <row r="33" spans="2:13">
      <c r="B33" s="1027"/>
      <c r="C33" s="1022">
        <v>11002</v>
      </c>
      <c r="D33" s="3" t="s">
        <v>10</v>
      </c>
      <c r="E33" s="1019">
        <f>H3M4!D47</f>
        <v>77818.3</v>
      </c>
      <c r="F33" s="1019">
        <f>H3M4!E47</f>
        <v>91151.7</v>
      </c>
      <c r="G33" s="1019">
        <f>H3M4!F47</f>
        <v>0</v>
      </c>
      <c r="H33" s="1019">
        <f>H3M4!G47</f>
        <v>0</v>
      </c>
      <c r="I33" s="1019">
        <f>H3M4!H47</f>
        <v>0</v>
      </c>
      <c r="J33" s="1019">
        <f>H3M4!I47</f>
        <v>114883.7</v>
      </c>
      <c r="K33" s="1019">
        <f>H3M4!J47</f>
        <v>110007.6</v>
      </c>
      <c r="L33" s="1019">
        <f>H3M4!K47</f>
        <v>111304.2</v>
      </c>
    </row>
    <row r="34" spans="2:13" ht="26.25" customHeight="1">
      <c r="B34" s="1028"/>
      <c r="C34" s="1023"/>
      <c r="D34" s="4" t="s">
        <v>197</v>
      </c>
      <c r="E34" s="1020"/>
      <c r="F34" s="1020"/>
      <c r="G34" s="1020"/>
      <c r="H34" s="1020"/>
      <c r="I34" s="1020"/>
      <c r="J34" s="1020"/>
      <c r="K34" s="1020"/>
      <c r="L34" s="1020"/>
    </row>
    <row r="35" spans="2:13">
      <c r="B35" s="1028"/>
      <c r="C35" s="1023"/>
      <c r="D35" s="3" t="s">
        <v>11</v>
      </c>
      <c r="E35" s="1020"/>
      <c r="F35" s="1020"/>
      <c r="G35" s="1020"/>
      <c r="H35" s="1020"/>
      <c r="I35" s="1020"/>
      <c r="J35" s="1020"/>
      <c r="K35" s="1020"/>
      <c r="L35" s="1020"/>
      <c r="M35" s="836"/>
    </row>
    <row r="36" spans="2:13" ht="28.5" customHeight="1">
      <c r="B36" s="1028"/>
      <c r="C36" s="1023"/>
      <c r="D36" s="4" t="s">
        <v>198</v>
      </c>
      <c r="E36" s="1020"/>
      <c r="F36" s="1020"/>
      <c r="G36" s="1020"/>
      <c r="H36" s="1020"/>
      <c r="I36" s="1020"/>
      <c r="J36" s="1020"/>
      <c r="K36" s="1020"/>
      <c r="L36" s="1020"/>
      <c r="M36" s="837"/>
    </row>
    <row r="37" spans="2:13">
      <c r="B37" s="1028"/>
      <c r="C37" s="1023"/>
      <c r="D37" s="3" t="s">
        <v>12</v>
      </c>
      <c r="E37" s="1020"/>
      <c r="F37" s="1020"/>
      <c r="G37" s="1020"/>
      <c r="H37" s="1020"/>
      <c r="I37" s="1020"/>
      <c r="J37" s="1020"/>
      <c r="K37" s="1020"/>
      <c r="L37" s="1020"/>
    </row>
    <row r="38" spans="2:13">
      <c r="B38" s="1059"/>
      <c r="C38" s="1024"/>
      <c r="D38" s="4" t="s">
        <v>20</v>
      </c>
      <c r="E38" s="1021"/>
      <c r="F38" s="1021"/>
      <c r="G38" s="1021"/>
      <c r="H38" s="1021"/>
      <c r="I38" s="1021"/>
      <c r="J38" s="1021"/>
      <c r="K38" s="1021"/>
      <c r="L38" s="1021"/>
    </row>
    <row r="39" spans="2:13" s="1" customFormat="1">
      <c r="B39" s="1013"/>
      <c r="C39" s="1016">
        <v>11004</v>
      </c>
      <c r="D39" s="3" t="s">
        <v>10</v>
      </c>
      <c r="E39" s="1019">
        <f>H3M4!D60</f>
        <v>65214.3</v>
      </c>
      <c r="F39" s="1019">
        <f>H3M4!E60</f>
        <v>77157.899999999994</v>
      </c>
      <c r="G39" s="1019">
        <f>H3M4!F60</f>
        <v>0</v>
      </c>
      <c r="H39" s="1019">
        <f>H3M4!G60</f>
        <v>0</v>
      </c>
      <c r="I39" s="1019">
        <f>H3M4!H60</f>
        <v>0</v>
      </c>
      <c r="J39" s="1019">
        <f>H3M4!I60</f>
        <v>79048</v>
      </c>
      <c r="K39" s="1019">
        <f>H3M4!J60</f>
        <v>79297.899999999994</v>
      </c>
      <c r="L39" s="1019">
        <f>H3M4!K60</f>
        <v>82965.100000000006</v>
      </c>
    </row>
    <row r="40" spans="2:13" s="1" customFormat="1" ht="24.75" customHeight="1">
      <c r="B40" s="1014"/>
      <c r="C40" s="1017"/>
      <c r="D40" s="4" t="s">
        <v>185</v>
      </c>
      <c r="E40" s="1020"/>
      <c r="F40" s="1020"/>
      <c r="G40" s="1020"/>
      <c r="H40" s="1020"/>
      <c r="I40" s="1020"/>
      <c r="J40" s="1020"/>
      <c r="K40" s="1020"/>
      <c r="L40" s="1020"/>
    </row>
    <row r="41" spans="2:13" s="1" customFormat="1">
      <c r="B41" s="1014"/>
      <c r="C41" s="1017"/>
      <c r="D41" s="3" t="s">
        <v>11</v>
      </c>
      <c r="E41" s="1020"/>
      <c r="F41" s="1020"/>
      <c r="G41" s="1020"/>
      <c r="H41" s="1020"/>
      <c r="I41" s="1020"/>
      <c r="J41" s="1020"/>
      <c r="K41" s="1020"/>
      <c r="L41" s="1020"/>
      <c r="M41" s="315"/>
    </row>
    <row r="42" spans="2:13" s="1" customFormat="1" ht="29.25" customHeight="1">
      <c r="B42" s="1014"/>
      <c r="C42" s="1017"/>
      <c r="D42" s="815" t="s">
        <v>186</v>
      </c>
      <c r="E42" s="1020"/>
      <c r="F42" s="1020"/>
      <c r="G42" s="1020"/>
      <c r="H42" s="1020"/>
      <c r="I42" s="1020"/>
      <c r="J42" s="1020"/>
      <c r="K42" s="1020"/>
      <c r="L42" s="1020"/>
    </row>
    <row r="43" spans="2:13" s="1" customFormat="1">
      <c r="B43" s="1014"/>
      <c r="C43" s="1017"/>
      <c r="D43" s="3" t="s">
        <v>12</v>
      </c>
      <c r="E43" s="1020"/>
      <c r="F43" s="1020"/>
      <c r="G43" s="1020"/>
      <c r="H43" s="1020"/>
      <c r="I43" s="1020"/>
      <c r="J43" s="1020"/>
      <c r="K43" s="1020"/>
      <c r="L43" s="1020"/>
    </row>
    <row r="44" spans="2:13" s="1" customFormat="1">
      <c r="B44" s="1015"/>
      <c r="C44" s="1018"/>
      <c r="D44" s="10" t="s">
        <v>20</v>
      </c>
      <c r="E44" s="1021"/>
      <c r="F44" s="1021"/>
      <c r="G44" s="1021"/>
      <c r="H44" s="1021"/>
      <c r="I44" s="1021"/>
      <c r="J44" s="1021"/>
      <c r="K44" s="1021"/>
      <c r="L44" s="1021"/>
    </row>
    <row r="45" spans="2:13" s="1" customFormat="1">
      <c r="B45" s="1013"/>
      <c r="C45" s="1016">
        <v>31001</v>
      </c>
      <c r="D45" s="3" t="s">
        <v>10</v>
      </c>
      <c r="E45" s="1019">
        <v>0</v>
      </c>
      <c r="F45" s="1019">
        <v>0</v>
      </c>
      <c r="G45" s="1019"/>
      <c r="H45" s="1019"/>
      <c r="I45" s="1019"/>
      <c r="J45" s="1019">
        <v>0</v>
      </c>
      <c r="K45" s="1019">
        <v>2156</v>
      </c>
      <c r="L45" s="1019">
        <v>2156</v>
      </c>
    </row>
    <row r="46" spans="2:13" s="1" customFormat="1" ht="24.75" customHeight="1">
      <c r="B46" s="1014"/>
      <c r="C46" s="1017"/>
      <c r="D46" s="815" t="s">
        <v>804</v>
      </c>
      <c r="E46" s="1020"/>
      <c r="F46" s="1020"/>
      <c r="G46" s="1020"/>
      <c r="H46" s="1020"/>
      <c r="I46" s="1020"/>
      <c r="J46" s="1020"/>
      <c r="K46" s="1020"/>
      <c r="L46" s="1020"/>
    </row>
    <row r="47" spans="2:13" s="1" customFormat="1">
      <c r="B47" s="1014"/>
      <c r="C47" s="1017"/>
      <c r="D47" s="3" t="s">
        <v>11</v>
      </c>
      <c r="E47" s="1020"/>
      <c r="F47" s="1020"/>
      <c r="G47" s="1020"/>
      <c r="H47" s="1020"/>
      <c r="I47" s="1020"/>
      <c r="J47" s="1020"/>
      <c r="K47" s="1020"/>
      <c r="L47" s="1020"/>
      <c r="M47" s="315"/>
    </row>
    <row r="48" spans="2:13" s="1" customFormat="1" ht="29.25" customHeight="1">
      <c r="B48" s="1014"/>
      <c r="C48" s="1017"/>
      <c r="D48" s="815" t="s">
        <v>806</v>
      </c>
      <c r="E48" s="1020"/>
      <c r="F48" s="1020"/>
      <c r="G48" s="1020"/>
      <c r="H48" s="1020"/>
      <c r="I48" s="1020"/>
      <c r="J48" s="1020"/>
      <c r="K48" s="1020"/>
      <c r="L48" s="1020"/>
    </row>
    <row r="49" spans="2:13" s="1" customFormat="1">
      <c r="B49" s="1014"/>
      <c r="C49" s="1017"/>
      <c r="D49" s="3" t="s">
        <v>12</v>
      </c>
      <c r="E49" s="1020"/>
      <c r="F49" s="1020"/>
      <c r="G49" s="1020"/>
      <c r="H49" s="1020"/>
      <c r="I49" s="1020"/>
      <c r="J49" s="1020"/>
      <c r="K49" s="1020"/>
      <c r="L49" s="1020"/>
    </row>
    <row r="50" spans="2:13" s="1" customFormat="1" ht="25.5">
      <c r="B50" s="1015"/>
      <c r="C50" s="1018"/>
      <c r="D50" s="5" t="s">
        <v>113</v>
      </c>
      <c r="E50" s="1021"/>
      <c r="F50" s="1021"/>
      <c r="G50" s="1021"/>
      <c r="H50" s="1021"/>
      <c r="I50" s="1021"/>
      <c r="J50" s="1021"/>
      <c r="K50" s="1021"/>
      <c r="L50" s="1021"/>
    </row>
    <row r="51" spans="2:13">
      <c r="B51" s="1025" t="s">
        <v>13</v>
      </c>
      <c r="C51" s="1026"/>
      <c r="D51" s="1048"/>
      <c r="E51" s="1048"/>
      <c r="F51" s="1048"/>
      <c r="G51" s="1048"/>
      <c r="H51" s="1048"/>
      <c r="I51" s="1048"/>
      <c r="J51" s="1048"/>
      <c r="K51" s="1049"/>
      <c r="L51" s="53"/>
    </row>
    <row r="52" spans="2:13">
      <c r="B52" s="1022">
        <v>1045</v>
      </c>
      <c r="C52" s="1053"/>
      <c r="D52" s="3" t="s">
        <v>7</v>
      </c>
      <c r="E52" s="1106">
        <f t="shared" ref="E52:L52" si="2">SUM(E60:E89)+SUM(E91:E108)</f>
        <v>9654148.9100000001</v>
      </c>
      <c r="F52" s="1106">
        <f t="shared" si="2"/>
        <v>11752768.9</v>
      </c>
      <c r="G52" s="1106">
        <f t="shared" si="2"/>
        <v>0</v>
      </c>
      <c r="H52" s="1106">
        <f t="shared" si="2"/>
        <v>0</v>
      </c>
      <c r="I52" s="1106">
        <f t="shared" si="2"/>
        <v>0</v>
      </c>
      <c r="J52" s="1106">
        <f>SUM(J60:J89)+SUM(J91:J108)</f>
        <v>14325524.499999998</v>
      </c>
      <c r="K52" s="1106">
        <f t="shared" si="2"/>
        <v>18700200.100000001</v>
      </c>
      <c r="L52" s="1106">
        <f t="shared" si="2"/>
        <v>19200575.600000001</v>
      </c>
    </row>
    <row r="53" spans="2:13" ht="25.5">
      <c r="B53" s="1023"/>
      <c r="C53" s="1054"/>
      <c r="D53" s="4" t="s">
        <v>18</v>
      </c>
      <c r="E53" s="1107"/>
      <c r="F53" s="1107"/>
      <c r="G53" s="1107"/>
      <c r="H53" s="1107"/>
      <c r="I53" s="1107"/>
      <c r="J53" s="1107"/>
      <c r="K53" s="1107"/>
      <c r="L53" s="1107"/>
    </row>
    <row r="54" spans="2:13">
      <c r="B54" s="1023"/>
      <c r="C54" s="1054"/>
      <c r="D54" s="3" t="s">
        <v>8</v>
      </c>
      <c r="E54" s="1107"/>
      <c r="F54" s="1107"/>
      <c r="G54" s="1107"/>
      <c r="H54" s="1107"/>
      <c r="I54" s="1107"/>
      <c r="J54" s="1107"/>
      <c r="K54" s="1107"/>
      <c r="L54" s="1107"/>
      <c r="M54" s="46">
        <f>+J52-F52</f>
        <v>2572755.5999999978</v>
      </c>
    </row>
    <row r="55" spans="2:13" ht="63.75">
      <c r="B55" s="1023"/>
      <c r="C55" s="1054"/>
      <c r="D55" s="817" t="s">
        <v>171</v>
      </c>
      <c r="E55" s="1107"/>
      <c r="F55" s="1107"/>
      <c r="G55" s="1107"/>
      <c r="H55" s="1107"/>
      <c r="I55" s="1107"/>
      <c r="J55" s="1107"/>
      <c r="K55" s="1107"/>
      <c r="L55" s="1107"/>
    </row>
    <row r="56" spans="2:13">
      <c r="B56" s="1023"/>
      <c r="C56" s="1054"/>
      <c r="D56" s="3" t="s">
        <v>9</v>
      </c>
      <c r="E56" s="1107"/>
      <c r="F56" s="1107"/>
      <c r="G56" s="1107"/>
      <c r="H56" s="1107"/>
      <c r="I56" s="1107"/>
      <c r="J56" s="1107"/>
      <c r="K56" s="1107"/>
      <c r="L56" s="1107"/>
    </row>
    <row r="57" spans="2:13" ht="51">
      <c r="B57" s="1024"/>
      <c r="C57" s="1055"/>
      <c r="D57" s="4" t="s">
        <v>19</v>
      </c>
      <c r="E57" s="1107"/>
      <c r="F57" s="1107"/>
      <c r="G57" s="1107"/>
      <c r="H57" s="1107"/>
      <c r="I57" s="1107"/>
      <c r="J57" s="1107"/>
      <c r="K57" s="1107"/>
      <c r="L57" s="1107"/>
    </row>
    <row r="58" spans="2:13">
      <c r="B58" s="1085" t="s">
        <v>16</v>
      </c>
      <c r="C58" s="1086"/>
      <c r="D58" s="1086"/>
      <c r="E58" s="1086"/>
      <c r="F58" s="1086"/>
      <c r="G58" s="1086"/>
      <c r="H58" s="1086"/>
      <c r="I58" s="1086"/>
      <c r="J58" s="1086"/>
      <c r="K58" s="1087"/>
      <c r="L58" s="805"/>
    </row>
    <row r="59" spans="2:13">
      <c r="B59" s="1085"/>
      <c r="C59" s="1086"/>
      <c r="D59" s="1086" t="s">
        <v>14</v>
      </c>
      <c r="E59" s="1086"/>
      <c r="F59" s="1086"/>
      <c r="G59" s="1086"/>
      <c r="H59" s="1086"/>
      <c r="I59" s="1086"/>
      <c r="J59" s="1086"/>
      <c r="K59" s="1087"/>
      <c r="L59" s="805"/>
    </row>
    <row r="60" spans="2:13">
      <c r="B60" s="1027"/>
      <c r="C60" s="1016">
        <v>12001</v>
      </c>
      <c r="D60" s="3" t="s">
        <v>10</v>
      </c>
      <c r="E60" s="1011">
        <f>H3M4!D93</f>
        <v>361018.65</v>
      </c>
      <c r="F60" s="1029">
        <f>H3M4!E93</f>
        <v>342165.6</v>
      </c>
      <c r="G60" s="1029">
        <f>H3M4!F93</f>
        <v>0</v>
      </c>
      <c r="H60" s="1029">
        <f>H3M4!G93</f>
        <v>0</v>
      </c>
      <c r="I60" s="1029">
        <f>H3M4!H93</f>
        <v>0</v>
      </c>
      <c r="J60" s="1029">
        <f>H3M4!I93</f>
        <v>463140</v>
      </c>
      <c r="K60" s="1029">
        <f>H3M4!J93</f>
        <v>549965</v>
      </c>
      <c r="L60" s="1029">
        <f>H3M4!K93</f>
        <v>549965</v>
      </c>
    </row>
    <row r="61" spans="2:13" ht="30.75" customHeight="1">
      <c r="B61" s="1028"/>
      <c r="C61" s="1017"/>
      <c r="D61" s="4" t="s">
        <v>454</v>
      </c>
      <c r="E61" s="1012"/>
      <c r="F61" s="1030"/>
      <c r="G61" s="1030"/>
      <c r="H61" s="1030"/>
      <c r="I61" s="1030"/>
      <c r="J61" s="1030"/>
      <c r="K61" s="1030"/>
      <c r="L61" s="1030"/>
    </row>
    <row r="62" spans="2:13">
      <c r="B62" s="1028"/>
      <c r="C62" s="1017"/>
      <c r="D62" s="3" t="s">
        <v>11</v>
      </c>
      <c r="E62" s="1012"/>
      <c r="F62" s="1030"/>
      <c r="G62" s="1030"/>
      <c r="H62" s="1030"/>
      <c r="I62" s="1030"/>
      <c r="J62" s="1030"/>
      <c r="K62" s="1030"/>
      <c r="L62" s="1030"/>
    </row>
    <row r="63" spans="2:13" ht="25.5">
      <c r="B63" s="1028"/>
      <c r="C63" s="1017"/>
      <c r="D63" s="4" t="s">
        <v>21</v>
      </c>
      <c r="E63" s="1012"/>
      <c r="F63" s="1030"/>
      <c r="G63" s="1030"/>
      <c r="H63" s="1030"/>
      <c r="I63" s="1030"/>
      <c r="J63" s="1030"/>
      <c r="K63" s="1030"/>
      <c r="L63" s="1030"/>
    </row>
    <row r="64" spans="2:13">
      <c r="B64" s="1028"/>
      <c r="C64" s="1017"/>
      <c r="D64" s="3" t="s">
        <v>12</v>
      </c>
      <c r="E64" s="1012"/>
      <c r="F64" s="1030"/>
      <c r="G64" s="1030"/>
      <c r="H64" s="1030"/>
      <c r="I64" s="1030"/>
      <c r="J64" s="1030"/>
      <c r="K64" s="1030"/>
      <c r="L64" s="1030"/>
    </row>
    <row r="65" spans="2:12">
      <c r="B65" s="1028"/>
      <c r="C65" s="1018"/>
      <c r="D65" s="5" t="s">
        <v>110</v>
      </c>
      <c r="E65" s="1083"/>
      <c r="F65" s="1033"/>
      <c r="G65" s="1033"/>
      <c r="H65" s="1033"/>
      <c r="I65" s="1033"/>
      <c r="J65" s="1033"/>
      <c r="K65" s="1033"/>
      <c r="L65" s="1033"/>
    </row>
    <row r="66" spans="2:12">
      <c r="B66" s="1027"/>
      <c r="C66" s="1016">
        <v>12002</v>
      </c>
      <c r="D66" s="3" t="s">
        <v>10</v>
      </c>
      <c r="E66" s="1029">
        <f>H3M4!D108</f>
        <v>653906.81000000006</v>
      </c>
      <c r="F66" s="1029">
        <f>H3M4!E108</f>
        <v>713061</v>
      </c>
      <c r="G66" s="1029">
        <f>H3M4!F108</f>
        <v>0</v>
      </c>
      <c r="H66" s="1029">
        <f>H3M4!G108</f>
        <v>0</v>
      </c>
      <c r="I66" s="1029">
        <f>H3M4!H108</f>
        <v>0</v>
      </c>
      <c r="J66" s="1029">
        <f>H3M4!I108</f>
        <v>888538.8</v>
      </c>
      <c r="K66" s="1029">
        <f>H3M4!J108</f>
        <v>1021519.8</v>
      </c>
      <c r="L66" s="1029">
        <f>H3M4!K108</f>
        <v>1021292</v>
      </c>
    </row>
    <row r="67" spans="2:12" ht="28.5" customHeight="1">
      <c r="B67" s="1028"/>
      <c r="C67" s="1017"/>
      <c r="D67" s="4" t="s">
        <v>24</v>
      </c>
      <c r="E67" s="1030"/>
      <c r="F67" s="1030"/>
      <c r="G67" s="1030"/>
      <c r="H67" s="1030"/>
      <c r="I67" s="1030"/>
      <c r="J67" s="1030"/>
      <c r="K67" s="1030"/>
      <c r="L67" s="1030"/>
    </row>
    <row r="68" spans="2:12">
      <c r="B68" s="1028"/>
      <c r="C68" s="1017"/>
      <c r="D68" s="3" t="s">
        <v>11</v>
      </c>
      <c r="E68" s="1030"/>
      <c r="F68" s="1030"/>
      <c r="G68" s="1030"/>
      <c r="H68" s="1030"/>
      <c r="I68" s="1030"/>
      <c r="J68" s="1030"/>
      <c r="K68" s="1030"/>
      <c r="L68" s="1030"/>
    </row>
    <row r="69" spans="2:12" ht="15" customHeight="1">
      <c r="B69" s="1028"/>
      <c r="C69" s="1017"/>
      <c r="D69" s="4" t="s">
        <v>25</v>
      </c>
      <c r="E69" s="1030"/>
      <c r="F69" s="1030"/>
      <c r="G69" s="1030"/>
      <c r="H69" s="1030"/>
      <c r="I69" s="1030"/>
      <c r="J69" s="1030"/>
      <c r="K69" s="1030"/>
      <c r="L69" s="1030"/>
    </row>
    <row r="70" spans="2:12">
      <c r="B70" s="1028"/>
      <c r="C70" s="1017"/>
      <c r="D70" s="3" t="s">
        <v>12</v>
      </c>
      <c r="E70" s="1030"/>
      <c r="F70" s="1030"/>
      <c r="G70" s="1030"/>
      <c r="H70" s="1030"/>
      <c r="I70" s="1030"/>
      <c r="J70" s="1030"/>
      <c r="K70" s="1030"/>
      <c r="L70" s="1030"/>
    </row>
    <row r="71" spans="2:12">
      <c r="B71" s="1028"/>
      <c r="C71" s="1018"/>
      <c r="D71" s="5" t="s">
        <v>110</v>
      </c>
      <c r="E71" s="1033"/>
      <c r="F71" s="1033"/>
      <c r="G71" s="1033"/>
      <c r="H71" s="1033"/>
      <c r="I71" s="1033"/>
      <c r="J71" s="1033"/>
      <c r="K71" s="1033"/>
      <c r="L71" s="1033"/>
    </row>
    <row r="72" spans="2:12">
      <c r="B72" s="1027"/>
      <c r="C72" s="1016">
        <v>12003</v>
      </c>
      <c r="D72" s="3" t="s">
        <v>10</v>
      </c>
      <c r="E72" s="1029">
        <f>H3M4!D171</f>
        <v>1992457.8</v>
      </c>
      <c r="F72" s="1029">
        <f>H3M4!E171</f>
        <v>1943909.8</v>
      </c>
      <c r="G72" s="1029">
        <f>H3M4!F171</f>
        <v>0</v>
      </c>
      <c r="H72" s="1029">
        <f>H3M4!G171</f>
        <v>0</v>
      </c>
      <c r="I72" s="1029">
        <f>H3M4!H171</f>
        <v>0</v>
      </c>
      <c r="J72" s="1029">
        <f>H3M4!I171</f>
        <v>2430961</v>
      </c>
      <c r="K72" s="1029">
        <f>H3M4!J171</f>
        <v>2724957</v>
      </c>
      <c r="L72" s="1029">
        <f>H3M4!K171</f>
        <v>2724957</v>
      </c>
    </row>
    <row r="73" spans="2:12" ht="29.25" customHeight="1">
      <c r="B73" s="1028"/>
      <c r="C73" s="1017"/>
      <c r="D73" s="4" t="s">
        <v>26</v>
      </c>
      <c r="E73" s="1030"/>
      <c r="F73" s="1030"/>
      <c r="G73" s="1030"/>
      <c r="H73" s="1030"/>
      <c r="I73" s="1030"/>
      <c r="J73" s="1030"/>
      <c r="K73" s="1030"/>
      <c r="L73" s="1030"/>
    </row>
    <row r="74" spans="2:12">
      <c r="B74" s="1028"/>
      <c r="C74" s="1017"/>
      <c r="D74" s="3" t="s">
        <v>11</v>
      </c>
      <c r="E74" s="1030"/>
      <c r="F74" s="1030"/>
      <c r="G74" s="1030"/>
      <c r="H74" s="1030"/>
      <c r="I74" s="1030"/>
      <c r="J74" s="1030"/>
      <c r="K74" s="1030"/>
      <c r="L74" s="1030"/>
    </row>
    <row r="75" spans="2:12" ht="15" customHeight="1">
      <c r="B75" s="1028"/>
      <c r="C75" s="1017"/>
      <c r="D75" s="4" t="s">
        <v>26</v>
      </c>
      <c r="E75" s="1030"/>
      <c r="F75" s="1030"/>
      <c r="G75" s="1030"/>
      <c r="H75" s="1030"/>
      <c r="I75" s="1030"/>
      <c r="J75" s="1030"/>
      <c r="K75" s="1030"/>
      <c r="L75" s="1030"/>
    </row>
    <row r="76" spans="2:12">
      <c r="B76" s="1028"/>
      <c r="C76" s="1017"/>
      <c r="D76" s="3" t="s">
        <v>12</v>
      </c>
      <c r="E76" s="1030"/>
      <c r="F76" s="1030"/>
      <c r="G76" s="1030"/>
      <c r="H76" s="1030"/>
      <c r="I76" s="1030"/>
      <c r="J76" s="1030"/>
      <c r="K76" s="1030"/>
      <c r="L76" s="1030"/>
    </row>
    <row r="77" spans="2:12">
      <c r="B77" s="1028"/>
      <c r="C77" s="1018"/>
      <c r="D77" s="5" t="s">
        <v>110</v>
      </c>
      <c r="E77" s="1033"/>
      <c r="F77" s="1033"/>
      <c r="G77" s="1033"/>
      <c r="H77" s="1033"/>
      <c r="I77" s="1033"/>
      <c r="J77" s="1033"/>
      <c r="K77" s="1033"/>
      <c r="L77" s="1033"/>
    </row>
    <row r="78" spans="2:12">
      <c r="B78" s="1027"/>
      <c r="C78" s="1016">
        <v>12004</v>
      </c>
      <c r="D78" s="3" t="s">
        <v>10</v>
      </c>
      <c r="E78" s="1029">
        <f>H3M4!D189</f>
        <v>6396765.6500000004</v>
      </c>
      <c r="F78" s="1029">
        <f>H3M4!E189</f>
        <v>7158190.9000000004</v>
      </c>
      <c r="G78" s="1029">
        <f>H3M4!F189</f>
        <v>0</v>
      </c>
      <c r="H78" s="1029">
        <f>H3M4!G189</f>
        <v>0</v>
      </c>
      <c r="I78" s="1029">
        <f>H3M4!H189</f>
        <v>0</v>
      </c>
      <c r="J78" s="1029">
        <f>H3M4!I189</f>
        <v>8337776.5999999996</v>
      </c>
      <c r="K78" s="1029">
        <f>H3M4!J189</f>
        <v>9129551.5</v>
      </c>
      <c r="L78" s="1029">
        <f>H3M4!K189</f>
        <v>9911531.3000000007</v>
      </c>
    </row>
    <row r="79" spans="2:12" ht="29.25" customHeight="1">
      <c r="B79" s="1028"/>
      <c r="C79" s="1017"/>
      <c r="D79" s="4" t="s">
        <v>23</v>
      </c>
      <c r="E79" s="1030"/>
      <c r="F79" s="1030"/>
      <c r="G79" s="1030"/>
      <c r="H79" s="1030"/>
      <c r="I79" s="1030"/>
      <c r="J79" s="1030"/>
      <c r="K79" s="1030"/>
      <c r="L79" s="1030"/>
    </row>
    <row r="80" spans="2:12">
      <c r="B80" s="1028"/>
      <c r="C80" s="1017"/>
      <c r="D80" s="3" t="s">
        <v>11</v>
      </c>
      <c r="E80" s="1030"/>
      <c r="F80" s="1030"/>
      <c r="G80" s="1030"/>
      <c r="H80" s="1030"/>
      <c r="I80" s="1030"/>
      <c r="J80" s="1030"/>
      <c r="K80" s="1030"/>
      <c r="L80" s="1030"/>
    </row>
    <row r="81" spans="2:13" ht="27" customHeight="1">
      <c r="B81" s="1028"/>
      <c r="C81" s="1017"/>
      <c r="D81" s="4" t="s">
        <v>23</v>
      </c>
      <c r="E81" s="1030"/>
      <c r="F81" s="1030"/>
      <c r="G81" s="1030"/>
      <c r="H81" s="1030"/>
      <c r="I81" s="1030"/>
      <c r="J81" s="1030"/>
      <c r="K81" s="1030"/>
      <c r="L81" s="1030"/>
    </row>
    <row r="82" spans="2:13">
      <c r="B82" s="1028"/>
      <c r="C82" s="1017"/>
      <c r="D82" s="3" t="s">
        <v>12</v>
      </c>
      <c r="E82" s="1030"/>
      <c r="F82" s="1030"/>
      <c r="G82" s="1030"/>
      <c r="H82" s="1030"/>
      <c r="I82" s="1030"/>
      <c r="J82" s="1030"/>
      <c r="K82" s="1030"/>
      <c r="L82" s="1030"/>
    </row>
    <row r="83" spans="2:13">
      <c r="B83" s="1028"/>
      <c r="C83" s="1018"/>
      <c r="D83" s="5" t="s">
        <v>110</v>
      </c>
      <c r="E83" s="1033"/>
      <c r="F83" s="1033"/>
      <c r="G83" s="1033"/>
      <c r="H83" s="1033"/>
      <c r="I83" s="1033"/>
      <c r="J83" s="1033"/>
      <c r="K83" s="1033"/>
      <c r="L83" s="1033"/>
    </row>
    <row r="84" spans="2:13" ht="15" customHeight="1">
      <c r="B84" s="1027"/>
      <c r="C84" s="1016" t="s">
        <v>470</v>
      </c>
      <c r="D84" s="3" t="s">
        <v>10</v>
      </c>
      <c r="E84" s="1029">
        <f>H3M4!D318</f>
        <v>0</v>
      </c>
      <c r="F84" s="1029">
        <f>H3M4!E318</f>
        <v>0</v>
      </c>
      <c r="G84" s="1029">
        <f>H3M4!F318</f>
        <v>0</v>
      </c>
      <c r="H84" s="1029">
        <f>H3M4!G318</f>
        <v>0</v>
      </c>
      <c r="I84" s="1029">
        <f>H3M4!H318</f>
        <v>0</v>
      </c>
      <c r="J84" s="1029">
        <f>H3M4!I318</f>
        <v>0</v>
      </c>
      <c r="K84" s="1029">
        <f>H3M4!J318</f>
        <v>6831</v>
      </c>
      <c r="L84" s="1029">
        <f>H3M4!K318</f>
        <v>6831</v>
      </c>
    </row>
    <row r="85" spans="2:13" ht="29.25" customHeight="1">
      <c r="B85" s="1028"/>
      <c r="C85" s="1017"/>
      <c r="D85" s="4" t="s">
        <v>468</v>
      </c>
      <c r="E85" s="1030"/>
      <c r="F85" s="1030"/>
      <c r="G85" s="1030"/>
      <c r="H85" s="1030"/>
      <c r="I85" s="1030"/>
      <c r="J85" s="1030"/>
      <c r="K85" s="1030"/>
      <c r="L85" s="1030"/>
    </row>
    <row r="86" spans="2:13">
      <c r="B86" s="1028"/>
      <c r="C86" s="1017"/>
      <c r="D86" s="3" t="s">
        <v>11</v>
      </c>
      <c r="E86" s="1030"/>
      <c r="F86" s="1030"/>
      <c r="G86" s="1030"/>
      <c r="H86" s="1030"/>
      <c r="I86" s="1030"/>
      <c r="J86" s="1030"/>
      <c r="K86" s="1030"/>
      <c r="L86" s="1030"/>
    </row>
    <row r="87" spans="2:13" ht="102">
      <c r="B87" s="1028"/>
      <c r="C87" s="1017"/>
      <c r="D87" s="817" t="s">
        <v>511</v>
      </c>
      <c r="E87" s="1030"/>
      <c r="F87" s="1030"/>
      <c r="G87" s="1030"/>
      <c r="H87" s="1030"/>
      <c r="I87" s="1030"/>
      <c r="J87" s="1030"/>
      <c r="K87" s="1030"/>
      <c r="L87" s="1030"/>
    </row>
    <row r="88" spans="2:13">
      <c r="B88" s="1028"/>
      <c r="C88" s="1017"/>
      <c r="D88" s="3" t="s">
        <v>12</v>
      </c>
      <c r="E88" s="1030"/>
      <c r="F88" s="1030"/>
      <c r="G88" s="1030"/>
      <c r="H88" s="1030"/>
      <c r="I88" s="1030"/>
      <c r="J88" s="1030"/>
      <c r="K88" s="1030"/>
      <c r="L88" s="1030"/>
    </row>
    <row r="89" spans="2:13">
      <c r="B89" s="1028"/>
      <c r="C89" s="1018"/>
      <c r="D89" s="8" t="s">
        <v>20</v>
      </c>
      <c r="E89" s="1033"/>
      <c r="F89" s="1033"/>
      <c r="G89" s="1033"/>
      <c r="H89" s="1033"/>
      <c r="I89" s="1033"/>
      <c r="J89" s="1033"/>
      <c r="K89" s="1033"/>
      <c r="L89" s="1033"/>
    </row>
    <row r="90" spans="2:13" s="1" customFormat="1">
      <c r="B90" s="1122"/>
      <c r="C90" s="1123"/>
      <c r="D90" s="1122" t="s">
        <v>15</v>
      </c>
      <c r="E90" s="1123"/>
      <c r="F90" s="1123"/>
      <c r="G90" s="1123"/>
      <c r="H90" s="1123"/>
      <c r="I90" s="1123"/>
      <c r="J90" s="1123"/>
      <c r="K90" s="1124"/>
      <c r="L90" s="54"/>
    </row>
    <row r="91" spans="2:13" s="1" customFormat="1">
      <c r="B91" s="1074"/>
      <c r="C91" s="1074">
        <v>32001</v>
      </c>
      <c r="D91" s="22" t="s">
        <v>10</v>
      </c>
      <c r="E91" s="1103">
        <f>H3M4!D248</f>
        <v>250000</v>
      </c>
      <c r="F91" s="1103">
        <f>H3M4!E248</f>
        <v>1403658</v>
      </c>
      <c r="G91" s="1103">
        <f>H3M4!F248</f>
        <v>0</v>
      </c>
      <c r="H91" s="1103">
        <f>H3M4!G248</f>
        <v>0</v>
      </c>
      <c r="I91" s="1103">
        <f>H3M4!H248</f>
        <v>0</v>
      </c>
      <c r="J91" s="1103">
        <f>H3M4!I248</f>
        <v>2182715</v>
      </c>
      <c r="K91" s="1103">
        <f>H3M4!J248</f>
        <v>3626645.4</v>
      </c>
      <c r="L91" s="1103">
        <f>H3M4!K248</f>
        <v>3345269.2</v>
      </c>
      <c r="M91" s="42"/>
    </row>
    <row r="92" spans="2:13" s="1" customFormat="1" ht="41.25" customHeight="1">
      <c r="B92" s="1075"/>
      <c r="C92" s="1075"/>
      <c r="D92" s="27" t="s">
        <v>189</v>
      </c>
      <c r="E92" s="1104"/>
      <c r="F92" s="1104"/>
      <c r="G92" s="1104"/>
      <c r="H92" s="1104"/>
      <c r="I92" s="1104"/>
      <c r="J92" s="1104"/>
      <c r="K92" s="1104"/>
      <c r="L92" s="1104"/>
      <c r="M92" s="838"/>
    </row>
    <row r="93" spans="2:13" s="1" customFormat="1">
      <c r="B93" s="1075"/>
      <c r="C93" s="1075"/>
      <c r="D93" s="22" t="s">
        <v>11</v>
      </c>
      <c r="E93" s="1104"/>
      <c r="F93" s="1104"/>
      <c r="G93" s="1104"/>
      <c r="H93" s="1104"/>
      <c r="I93" s="1104"/>
      <c r="J93" s="1104"/>
      <c r="K93" s="1104"/>
      <c r="L93" s="1104"/>
      <c r="M93" s="838"/>
    </row>
    <row r="94" spans="2:13" s="1" customFormat="1" ht="48" customHeight="1">
      <c r="B94" s="1075"/>
      <c r="C94" s="1075"/>
      <c r="D94" s="4" t="s">
        <v>199</v>
      </c>
      <c r="E94" s="1104"/>
      <c r="F94" s="1104"/>
      <c r="G94" s="1104"/>
      <c r="H94" s="1104"/>
      <c r="I94" s="1104"/>
      <c r="J94" s="1104"/>
      <c r="K94" s="1104"/>
      <c r="L94" s="1104"/>
      <c r="M94" s="838"/>
    </row>
    <row r="95" spans="2:13" s="1" customFormat="1">
      <c r="B95" s="1075"/>
      <c r="C95" s="1075"/>
      <c r="D95" s="22" t="s">
        <v>12</v>
      </c>
      <c r="E95" s="1104"/>
      <c r="F95" s="1104"/>
      <c r="G95" s="1104"/>
      <c r="H95" s="1104"/>
      <c r="I95" s="1104"/>
      <c r="J95" s="1104"/>
      <c r="K95" s="1104"/>
      <c r="L95" s="1104"/>
      <c r="M95" s="838"/>
    </row>
    <row r="96" spans="2:13" s="1" customFormat="1" ht="25.5">
      <c r="B96" s="1075"/>
      <c r="C96" s="1075"/>
      <c r="D96" s="9" t="s">
        <v>113</v>
      </c>
      <c r="E96" s="1105"/>
      <c r="F96" s="1105"/>
      <c r="G96" s="1105"/>
      <c r="H96" s="1105"/>
      <c r="I96" s="1105"/>
      <c r="J96" s="1105"/>
      <c r="K96" s="1105"/>
      <c r="L96" s="1105"/>
      <c r="M96" s="838"/>
    </row>
    <row r="97" spans="2:13" s="1" customFormat="1">
      <c r="B97" s="1074"/>
      <c r="C97" s="1074">
        <v>32002</v>
      </c>
      <c r="D97" s="22" t="s">
        <v>10</v>
      </c>
      <c r="E97" s="1103">
        <f>H3M4!D300</f>
        <v>0</v>
      </c>
      <c r="F97" s="1103">
        <f>H3M4!E300</f>
        <v>191783.6</v>
      </c>
      <c r="G97" s="1103">
        <f>H3M4!F300</f>
        <v>0</v>
      </c>
      <c r="H97" s="1103">
        <f>H3M4!G300</f>
        <v>0</v>
      </c>
      <c r="I97" s="1103">
        <f>H3M4!H300</f>
        <v>0</v>
      </c>
      <c r="J97" s="1103">
        <f>H3M4!I300</f>
        <v>22393.1</v>
      </c>
      <c r="K97" s="1103">
        <f>H3M4!J300</f>
        <v>101598.39999999999</v>
      </c>
      <c r="L97" s="1103">
        <f>H3M4!K300</f>
        <v>101598.39999999999</v>
      </c>
      <c r="M97" s="42"/>
    </row>
    <row r="98" spans="2:13" s="1" customFormat="1" ht="41.25" customHeight="1">
      <c r="B98" s="1075"/>
      <c r="C98" s="1075"/>
      <c r="D98" s="4" t="s">
        <v>189</v>
      </c>
      <c r="E98" s="1104"/>
      <c r="F98" s="1104"/>
      <c r="G98" s="1104"/>
      <c r="H98" s="1104"/>
      <c r="I98" s="1104"/>
      <c r="J98" s="1104"/>
      <c r="K98" s="1104"/>
      <c r="L98" s="1104"/>
      <c r="M98" s="838"/>
    </row>
    <row r="99" spans="2:13" s="1" customFormat="1">
      <c r="B99" s="1075"/>
      <c r="C99" s="1075"/>
      <c r="D99" s="22" t="s">
        <v>11</v>
      </c>
      <c r="E99" s="1104"/>
      <c r="F99" s="1104"/>
      <c r="G99" s="1104"/>
      <c r="H99" s="1104"/>
      <c r="I99" s="1104"/>
      <c r="J99" s="1104"/>
      <c r="K99" s="1104"/>
      <c r="L99" s="1104"/>
      <c r="M99" s="838"/>
    </row>
    <row r="100" spans="2:13" s="1" customFormat="1" ht="63.75">
      <c r="B100" s="1075"/>
      <c r="C100" s="1075"/>
      <c r="D100" s="4" t="s">
        <v>467</v>
      </c>
      <c r="E100" s="1104"/>
      <c r="F100" s="1104"/>
      <c r="G100" s="1104"/>
      <c r="H100" s="1104"/>
      <c r="I100" s="1104"/>
      <c r="J100" s="1104"/>
      <c r="K100" s="1104"/>
      <c r="L100" s="1104"/>
      <c r="M100" s="838"/>
    </row>
    <row r="101" spans="2:13" s="1" customFormat="1">
      <c r="B101" s="1075"/>
      <c r="C101" s="1075"/>
      <c r="D101" s="22" t="s">
        <v>12</v>
      </c>
      <c r="E101" s="1104"/>
      <c r="F101" s="1104"/>
      <c r="G101" s="1104"/>
      <c r="H101" s="1104"/>
      <c r="I101" s="1104"/>
      <c r="J101" s="1104"/>
      <c r="K101" s="1104"/>
      <c r="L101" s="1104"/>
      <c r="M101" s="838"/>
    </row>
    <row r="102" spans="2:13" s="1" customFormat="1" ht="25.5">
      <c r="B102" s="1075"/>
      <c r="C102" s="1075"/>
      <c r="D102" s="9" t="s">
        <v>113</v>
      </c>
      <c r="E102" s="1105"/>
      <c r="F102" s="1105"/>
      <c r="G102" s="1105"/>
      <c r="H102" s="1105"/>
      <c r="I102" s="1105"/>
      <c r="J102" s="1105"/>
      <c r="K102" s="1105"/>
      <c r="L102" s="1105"/>
      <c r="M102" s="838"/>
    </row>
    <row r="103" spans="2:13" s="1" customFormat="1">
      <c r="B103" s="1074"/>
      <c r="C103" s="1074">
        <v>32004</v>
      </c>
      <c r="D103" s="22" t="s">
        <v>10</v>
      </c>
      <c r="E103" s="1103">
        <f>H3M4!D333</f>
        <v>0</v>
      </c>
      <c r="F103" s="1103">
        <f>H3M4!E333</f>
        <v>0</v>
      </c>
      <c r="G103" s="1103">
        <f>H3M4!F333</f>
        <v>0</v>
      </c>
      <c r="H103" s="1103">
        <f>H3M4!G333</f>
        <v>0</v>
      </c>
      <c r="I103" s="1103">
        <f>H3M4!H333</f>
        <v>0</v>
      </c>
      <c r="J103" s="1103">
        <f>H3M4!I333</f>
        <v>0</v>
      </c>
      <c r="K103" s="1103">
        <f>H3M4!J333</f>
        <v>1539132</v>
      </c>
      <c r="L103" s="1103">
        <f>H3M4!K333</f>
        <v>1539131.7</v>
      </c>
      <c r="M103" s="42"/>
    </row>
    <row r="104" spans="2:13" s="1" customFormat="1" ht="41.25" customHeight="1">
      <c r="B104" s="1075"/>
      <c r="C104" s="1075"/>
      <c r="D104" s="4" t="s">
        <v>457</v>
      </c>
      <c r="E104" s="1104"/>
      <c r="F104" s="1104"/>
      <c r="G104" s="1104"/>
      <c r="H104" s="1104"/>
      <c r="I104" s="1104"/>
      <c r="J104" s="1104"/>
      <c r="K104" s="1104"/>
      <c r="L104" s="1104"/>
      <c r="M104" s="838"/>
    </row>
    <row r="105" spans="2:13" s="1" customFormat="1">
      <c r="B105" s="1075"/>
      <c r="C105" s="1075"/>
      <c r="D105" s="22" t="s">
        <v>11</v>
      </c>
      <c r="E105" s="1104"/>
      <c r="F105" s="1104"/>
      <c r="G105" s="1104"/>
      <c r="H105" s="1104"/>
      <c r="I105" s="1104"/>
      <c r="J105" s="1104"/>
      <c r="K105" s="1104"/>
      <c r="L105" s="1104"/>
      <c r="M105" s="838"/>
    </row>
    <row r="106" spans="2:13" s="1" customFormat="1" ht="63.75">
      <c r="B106" s="1075"/>
      <c r="C106" s="1075"/>
      <c r="D106" s="4" t="s">
        <v>456</v>
      </c>
      <c r="E106" s="1104"/>
      <c r="F106" s="1104"/>
      <c r="G106" s="1104"/>
      <c r="H106" s="1104"/>
      <c r="I106" s="1104"/>
      <c r="J106" s="1104"/>
      <c r="K106" s="1104"/>
      <c r="L106" s="1104"/>
      <c r="M106" s="838"/>
    </row>
    <row r="107" spans="2:13" s="1" customFormat="1">
      <c r="B107" s="1075"/>
      <c r="C107" s="1075"/>
      <c r="D107" s="22" t="s">
        <v>12</v>
      </c>
      <c r="E107" s="1104"/>
      <c r="F107" s="1104"/>
      <c r="G107" s="1104"/>
      <c r="H107" s="1104"/>
      <c r="I107" s="1104"/>
      <c r="J107" s="1104"/>
      <c r="K107" s="1104"/>
      <c r="L107" s="1104"/>
      <c r="M107" s="838"/>
    </row>
    <row r="108" spans="2:13" s="1" customFormat="1" ht="25.5">
      <c r="B108" s="1075"/>
      <c r="C108" s="1075"/>
      <c r="D108" s="9" t="s">
        <v>113</v>
      </c>
      <c r="E108" s="1105"/>
      <c r="F108" s="1105"/>
      <c r="G108" s="1105"/>
      <c r="H108" s="1105"/>
      <c r="I108" s="1105"/>
      <c r="J108" s="1105"/>
      <c r="K108" s="1105"/>
      <c r="L108" s="1105"/>
      <c r="M108" s="838"/>
    </row>
    <row r="109" spans="2:13">
      <c r="B109" s="1025" t="s">
        <v>13</v>
      </c>
      <c r="C109" s="1026"/>
      <c r="D109" s="1048"/>
      <c r="E109" s="1048"/>
      <c r="F109" s="1048"/>
      <c r="G109" s="1048"/>
      <c r="H109" s="1048"/>
      <c r="I109" s="1048"/>
      <c r="J109" s="1048"/>
      <c r="K109" s="1049"/>
      <c r="L109" s="53"/>
    </row>
    <row r="110" spans="2:13">
      <c r="B110" s="1022">
        <v>1111</v>
      </c>
      <c r="C110" s="1053"/>
      <c r="D110" s="3" t="s">
        <v>7</v>
      </c>
      <c r="E110" s="1106">
        <f>SUM(E118:E165)</f>
        <v>10010464.099999998</v>
      </c>
      <c r="F110" s="1106">
        <f t="shared" ref="F110:L110" si="3">SUM(F118:F165)</f>
        <v>10323908.499999998</v>
      </c>
      <c r="G110" s="1106">
        <f t="shared" si="3"/>
        <v>0</v>
      </c>
      <c r="H110" s="1106">
        <f t="shared" si="3"/>
        <v>0</v>
      </c>
      <c r="I110" s="1106">
        <f t="shared" si="3"/>
        <v>0</v>
      </c>
      <c r="J110" s="1106">
        <f>SUM(J118:J165)</f>
        <v>10531870.927000001</v>
      </c>
      <c r="K110" s="1106">
        <f t="shared" si="3"/>
        <v>10836426.447000001</v>
      </c>
      <c r="L110" s="1106">
        <f t="shared" si="3"/>
        <v>11083355.747</v>
      </c>
    </row>
    <row r="111" spans="2:13" ht="25.5">
      <c r="B111" s="1023"/>
      <c r="C111" s="1054"/>
      <c r="D111" s="4" t="s">
        <v>27</v>
      </c>
      <c r="E111" s="1107"/>
      <c r="F111" s="1107"/>
      <c r="G111" s="1107"/>
      <c r="H111" s="1107"/>
      <c r="I111" s="1107"/>
      <c r="J111" s="1107"/>
      <c r="K111" s="1107"/>
      <c r="L111" s="1107"/>
    </row>
    <row r="112" spans="2:13">
      <c r="B112" s="1023"/>
      <c r="C112" s="1054"/>
      <c r="D112" s="3" t="s">
        <v>8</v>
      </c>
      <c r="E112" s="1107"/>
      <c r="F112" s="1107"/>
      <c r="G112" s="1107"/>
      <c r="H112" s="1107"/>
      <c r="I112" s="1107"/>
      <c r="J112" s="1107"/>
      <c r="K112" s="1107"/>
      <c r="L112" s="1107"/>
    </row>
    <row r="113" spans="2:12" ht="25.5">
      <c r="B113" s="1023"/>
      <c r="C113" s="1054"/>
      <c r="D113" s="4" t="s">
        <v>28</v>
      </c>
      <c r="E113" s="1107"/>
      <c r="F113" s="1107"/>
      <c r="G113" s="1107"/>
      <c r="H113" s="1107"/>
      <c r="I113" s="1107"/>
      <c r="J113" s="1107"/>
      <c r="K113" s="1107"/>
      <c r="L113" s="1107"/>
    </row>
    <row r="114" spans="2:12">
      <c r="B114" s="1023"/>
      <c r="C114" s="1054"/>
      <c r="D114" s="3" t="s">
        <v>9</v>
      </c>
      <c r="E114" s="1107"/>
      <c r="F114" s="1107"/>
      <c r="G114" s="1107"/>
      <c r="H114" s="1107"/>
      <c r="I114" s="1107"/>
      <c r="J114" s="1107"/>
      <c r="K114" s="1107"/>
      <c r="L114" s="1107"/>
    </row>
    <row r="115" spans="2:12" ht="51">
      <c r="B115" s="1024"/>
      <c r="C115" s="1055"/>
      <c r="D115" s="5" t="s">
        <v>29</v>
      </c>
      <c r="E115" s="1107"/>
      <c r="F115" s="1107"/>
      <c r="G115" s="1107"/>
      <c r="H115" s="1107"/>
      <c r="I115" s="1107"/>
      <c r="J115" s="1107"/>
      <c r="K115" s="1107"/>
      <c r="L115" s="1107"/>
    </row>
    <row r="116" spans="2:12">
      <c r="B116" s="1085" t="s">
        <v>16</v>
      </c>
      <c r="C116" s="1086"/>
      <c r="D116" s="1086"/>
      <c r="E116" s="1086"/>
      <c r="F116" s="1086"/>
      <c r="G116" s="1086"/>
      <c r="H116" s="1086"/>
      <c r="I116" s="1086"/>
      <c r="J116" s="1086"/>
      <c r="K116" s="1087"/>
      <c r="L116" s="805"/>
    </row>
    <row r="117" spans="2:12">
      <c r="B117" s="1085"/>
      <c r="C117" s="1086"/>
      <c r="D117" s="1086" t="s">
        <v>14</v>
      </c>
      <c r="E117" s="1086"/>
      <c r="F117" s="1086"/>
      <c r="G117" s="1086"/>
      <c r="H117" s="1086"/>
      <c r="I117" s="1086"/>
      <c r="J117" s="1086"/>
      <c r="K117" s="1087"/>
      <c r="L117" s="805"/>
    </row>
    <row r="118" spans="2:12">
      <c r="B118" s="1027"/>
      <c r="C118" s="1022">
        <v>11001</v>
      </c>
      <c r="D118" s="3" t="s">
        <v>10</v>
      </c>
      <c r="E118" s="1029">
        <f>H3M4!D354</f>
        <v>47259.5</v>
      </c>
      <c r="F118" s="1029">
        <f>H3M4!E354</f>
        <v>47259.5</v>
      </c>
      <c r="G118" s="1029">
        <f>H3M4!F354</f>
        <v>0</v>
      </c>
      <c r="H118" s="1029">
        <f>H3M4!G354</f>
        <v>0</v>
      </c>
      <c r="I118" s="1029">
        <f>H3M4!H354</f>
        <v>0</v>
      </c>
      <c r="J118" s="1029">
        <f>H3M4!I354</f>
        <v>47259.5</v>
      </c>
      <c r="K118" s="1029">
        <f>H3M4!J354</f>
        <v>47259.5</v>
      </c>
      <c r="L118" s="1029">
        <f>H3M4!K354</f>
        <v>47259.5</v>
      </c>
    </row>
    <row r="119" spans="2:12" ht="25.5">
      <c r="B119" s="1028"/>
      <c r="C119" s="1023"/>
      <c r="D119" s="4" t="s">
        <v>609</v>
      </c>
      <c r="E119" s="1030"/>
      <c r="F119" s="1030"/>
      <c r="G119" s="1030"/>
      <c r="H119" s="1030"/>
      <c r="I119" s="1030"/>
      <c r="J119" s="1030"/>
      <c r="K119" s="1030"/>
      <c r="L119" s="1030"/>
    </row>
    <row r="120" spans="2:12">
      <c r="B120" s="1028"/>
      <c r="C120" s="1023"/>
      <c r="D120" s="3" t="s">
        <v>11</v>
      </c>
      <c r="E120" s="1030"/>
      <c r="F120" s="1030"/>
      <c r="G120" s="1030"/>
      <c r="H120" s="1030"/>
      <c r="I120" s="1030"/>
      <c r="J120" s="1030"/>
      <c r="K120" s="1030"/>
      <c r="L120" s="1030"/>
    </row>
    <row r="121" spans="2:12" ht="38.25">
      <c r="B121" s="1028"/>
      <c r="C121" s="1023"/>
      <c r="D121" s="4" t="s">
        <v>31</v>
      </c>
      <c r="E121" s="1030"/>
      <c r="F121" s="1030"/>
      <c r="G121" s="1030"/>
      <c r="H121" s="1030"/>
      <c r="I121" s="1030"/>
      <c r="J121" s="1030"/>
      <c r="K121" s="1030"/>
      <c r="L121" s="1030"/>
    </row>
    <row r="122" spans="2:12">
      <c r="B122" s="1028"/>
      <c r="C122" s="1023"/>
      <c r="D122" s="3" t="s">
        <v>12</v>
      </c>
      <c r="E122" s="1030"/>
      <c r="F122" s="1030"/>
      <c r="G122" s="1030"/>
      <c r="H122" s="1030"/>
      <c r="I122" s="1030"/>
      <c r="J122" s="1030"/>
      <c r="K122" s="1030"/>
      <c r="L122" s="1030"/>
    </row>
    <row r="123" spans="2:12">
      <c r="B123" s="1028"/>
      <c r="C123" s="1024"/>
      <c r="D123" s="5" t="s">
        <v>20</v>
      </c>
      <c r="E123" s="1030"/>
      <c r="F123" s="1030"/>
      <c r="G123" s="1030"/>
      <c r="H123" s="1030"/>
      <c r="I123" s="1030"/>
      <c r="J123" s="1030"/>
      <c r="K123" s="1030"/>
      <c r="L123" s="1030"/>
    </row>
    <row r="124" spans="2:12">
      <c r="B124" s="1027"/>
      <c r="C124" s="1016">
        <v>12001</v>
      </c>
      <c r="D124" s="3" t="s">
        <v>10</v>
      </c>
      <c r="E124" s="1019">
        <f>H3M4!D367</f>
        <v>908365.00000000012</v>
      </c>
      <c r="F124" s="1019">
        <f>H3M4!E367</f>
        <v>920977.9</v>
      </c>
      <c r="G124" s="1019">
        <f>H3M4!F367</f>
        <v>0</v>
      </c>
      <c r="H124" s="1019">
        <f>H3M4!G367</f>
        <v>0</v>
      </c>
      <c r="I124" s="1019">
        <f>H3M4!H367</f>
        <v>0</v>
      </c>
      <c r="J124" s="1019">
        <f>H3M4!I367</f>
        <v>916363.52</v>
      </c>
      <c r="K124" s="1111">
        <f>H3M4!J367</f>
        <v>960913.52</v>
      </c>
      <c r="L124" s="1111">
        <f>H3M4!K367</f>
        <v>1013833.52</v>
      </c>
    </row>
    <row r="125" spans="2:12" ht="25.5">
      <c r="B125" s="1028"/>
      <c r="C125" s="1017"/>
      <c r="D125" s="4" t="s">
        <v>34</v>
      </c>
      <c r="E125" s="1020"/>
      <c r="F125" s="1020"/>
      <c r="G125" s="1020"/>
      <c r="H125" s="1020"/>
      <c r="I125" s="1020"/>
      <c r="J125" s="1020"/>
      <c r="K125" s="1112"/>
      <c r="L125" s="1112"/>
    </row>
    <row r="126" spans="2:12">
      <c r="B126" s="1028"/>
      <c r="C126" s="1017"/>
      <c r="D126" s="3" t="s">
        <v>11</v>
      </c>
      <c r="E126" s="1020"/>
      <c r="F126" s="1020"/>
      <c r="G126" s="1020"/>
      <c r="H126" s="1020"/>
      <c r="I126" s="1020"/>
      <c r="J126" s="1020"/>
      <c r="K126" s="1112"/>
      <c r="L126" s="1112"/>
    </row>
    <row r="127" spans="2:12" ht="25.5">
      <c r="B127" s="1028"/>
      <c r="C127" s="1017"/>
      <c r="D127" s="4" t="s">
        <v>34</v>
      </c>
      <c r="E127" s="1020"/>
      <c r="F127" s="1020"/>
      <c r="G127" s="1020"/>
      <c r="H127" s="1020"/>
      <c r="I127" s="1020"/>
      <c r="J127" s="1020"/>
      <c r="K127" s="1112"/>
      <c r="L127" s="1112"/>
    </row>
    <row r="128" spans="2:12">
      <c r="B128" s="1028"/>
      <c r="C128" s="1017"/>
      <c r="D128" s="3" t="s">
        <v>12</v>
      </c>
      <c r="E128" s="1020"/>
      <c r="F128" s="1020"/>
      <c r="G128" s="1020"/>
      <c r="H128" s="1020"/>
      <c r="I128" s="1020"/>
      <c r="J128" s="1020"/>
      <c r="K128" s="1112"/>
      <c r="L128" s="1112"/>
    </row>
    <row r="129" spans="2:12">
      <c r="B129" s="1028"/>
      <c r="C129" s="1018"/>
      <c r="D129" s="5" t="s">
        <v>22</v>
      </c>
      <c r="E129" s="1020"/>
      <c r="F129" s="1020"/>
      <c r="G129" s="1020"/>
      <c r="H129" s="1020"/>
      <c r="I129" s="1020"/>
      <c r="J129" s="1020"/>
      <c r="K129" s="1112"/>
      <c r="L129" s="1112"/>
    </row>
    <row r="130" spans="2:12">
      <c r="B130" s="1027"/>
      <c r="C130" s="1016">
        <v>12002</v>
      </c>
      <c r="D130" s="3" t="s">
        <v>10</v>
      </c>
      <c r="E130" s="1019">
        <f>H3M4!D419</f>
        <v>217975</v>
      </c>
      <c r="F130" s="1019">
        <f>H3M4!E419</f>
        <v>237540</v>
      </c>
      <c r="G130" s="1019">
        <f>H3M4!F419</f>
        <v>0</v>
      </c>
      <c r="H130" s="1019">
        <f>H3M4!G419</f>
        <v>0</v>
      </c>
      <c r="I130" s="1019">
        <f>H3M4!H419</f>
        <v>0</v>
      </c>
      <c r="J130" s="1019">
        <f>H3M4!I419</f>
        <v>365040</v>
      </c>
      <c r="K130" s="1019">
        <f>H3M4!J419</f>
        <v>393840</v>
      </c>
      <c r="L130" s="1019">
        <f>H3M4!K419</f>
        <v>408240</v>
      </c>
    </row>
    <row r="131" spans="2:12" ht="30.75" customHeight="1">
      <c r="B131" s="1028"/>
      <c r="C131" s="1017"/>
      <c r="D131" s="4" t="s">
        <v>36</v>
      </c>
      <c r="E131" s="1020"/>
      <c r="F131" s="1020"/>
      <c r="G131" s="1020"/>
      <c r="H131" s="1020"/>
      <c r="I131" s="1020"/>
      <c r="J131" s="1020"/>
      <c r="K131" s="1020"/>
      <c r="L131" s="1020"/>
    </row>
    <row r="132" spans="2:12">
      <c r="B132" s="1028"/>
      <c r="C132" s="1017"/>
      <c r="D132" s="3" t="s">
        <v>11</v>
      </c>
      <c r="E132" s="1020"/>
      <c r="F132" s="1020"/>
      <c r="G132" s="1020"/>
      <c r="H132" s="1020"/>
      <c r="I132" s="1020"/>
      <c r="J132" s="1020"/>
      <c r="K132" s="1020"/>
      <c r="L132" s="1020"/>
    </row>
    <row r="133" spans="2:12" ht="25.5">
      <c r="B133" s="1028"/>
      <c r="C133" s="1017"/>
      <c r="D133" s="4" t="s">
        <v>38</v>
      </c>
      <c r="E133" s="1020"/>
      <c r="F133" s="1020"/>
      <c r="G133" s="1020"/>
      <c r="H133" s="1020"/>
      <c r="I133" s="1020"/>
      <c r="J133" s="1020"/>
      <c r="K133" s="1020"/>
      <c r="L133" s="1020"/>
    </row>
    <row r="134" spans="2:12">
      <c r="B134" s="1028"/>
      <c r="C134" s="1017"/>
      <c r="D134" s="3" t="s">
        <v>12</v>
      </c>
      <c r="E134" s="1020"/>
      <c r="F134" s="1020"/>
      <c r="G134" s="1020"/>
      <c r="H134" s="1020"/>
      <c r="I134" s="1020"/>
      <c r="J134" s="1020"/>
      <c r="K134" s="1020"/>
      <c r="L134" s="1020"/>
    </row>
    <row r="135" spans="2:12">
      <c r="B135" s="1028"/>
      <c r="C135" s="1018"/>
      <c r="D135" s="5" t="s">
        <v>22</v>
      </c>
      <c r="E135" s="1020"/>
      <c r="F135" s="1020"/>
      <c r="G135" s="1020"/>
      <c r="H135" s="1020"/>
      <c r="I135" s="1020"/>
      <c r="J135" s="1020"/>
      <c r="K135" s="1020"/>
      <c r="L135" s="1020"/>
    </row>
    <row r="136" spans="2:12">
      <c r="B136" s="1027"/>
      <c r="C136" s="1016">
        <v>12004</v>
      </c>
      <c r="D136" s="3" t="s">
        <v>10</v>
      </c>
      <c r="E136" s="1019">
        <f>H3M4!D459</f>
        <v>8115201.7000000002</v>
      </c>
      <c r="F136" s="1019">
        <f>H3M4!E459</f>
        <v>8312200.2999999998</v>
      </c>
      <c r="G136" s="1019">
        <f>H3M4!F459</f>
        <v>0</v>
      </c>
      <c r="H136" s="1019">
        <f>H3M4!G459</f>
        <v>0</v>
      </c>
      <c r="I136" s="1019">
        <f>H3M4!H459</f>
        <v>0</v>
      </c>
      <c r="J136" s="1019">
        <f>H3M4!I459</f>
        <v>8380144.4000000004</v>
      </c>
      <c r="K136" s="1019">
        <f>H3M4!J459</f>
        <v>8496542.9000000004</v>
      </c>
      <c r="L136" s="1019">
        <f>H3M4!K459</f>
        <v>8629600.4000000004</v>
      </c>
    </row>
    <row r="137" spans="2:12" ht="25.5">
      <c r="B137" s="1028"/>
      <c r="C137" s="1017"/>
      <c r="D137" s="4" t="s">
        <v>32</v>
      </c>
      <c r="E137" s="1020"/>
      <c r="F137" s="1020"/>
      <c r="G137" s="1020"/>
      <c r="H137" s="1020"/>
      <c r="I137" s="1020"/>
      <c r="J137" s="1020"/>
      <c r="K137" s="1020"/>
      <c r="L137" s="1020"/>
    </row>
    <row r="138" spans="2:12">
      <c r="B138" s="1028"/>
      <c r="C138" s="1017"/>
      <c r="D138" s="3" t="s">
        <v>11</v>
      </c>
      <c r="E138" s="1020"/>
      <c r="F138" s="1020"/>
      <c r="G138" s="1020"/>
      <c r="H138" s="1020"/>
      <c r="I138" s="1020"/>
      <c r="J138" s="1020"/>
      <c r="K138" s="1020"/>
      <c r="L138" s="1020"/>
    </row>
    <row r="139" spans="2:12" ht="25.5">
      <c r="B139" s="1028"/>
      <c r="C139" s="1017"/>
      <c r="D139" s="4" t="s">
        <v>33</v>
      </c>
      <c r="E139" s="1020"/>
      <c r="F139" s="1020"/>
      <c r="G139" s="1020"/>
      <c r="H139" s="1020"/>
      <c r="I139" s="1020"/>
      <c r="J139" s="1020"/>
      <c r="K139" s="1020"/>
      <c r="L139" s="1020"/>
    </row>
    <row r="140" spans="2:12">
      <c r="B140" s="1028"/>
      <c r="C140" s="1017"/>
      <c r="D140" s="3" t="s">
        <v>12</v>
      </c>
      <c r="E140" s="1020"/>
      <c r="F140" s="1020"/>
      <c r="G140" s="1020"/>
      <c r="H140" s="1020"/>
      <c r="I140" s="1020"/>
      <c r="J140" s="1020"/>
      <c r="K140" s="1020"/>
      <c r="L140" s="1020"/>
    </row>
    <row r="141" spans="2:12">
      <c r="B141" s="1028"/>
      <c r="C141" s="1018"/>
      <c r="D141" s="5" t="s">
        <v>22</v>
      </c>
      <c r="E141" s="1020"/>
      <c r="F141" s="1020"/>
      <c r="G141" s="1020"/>
      <c r="H141" s="1020"/>
      <c r="I141" s="1020"/>
      <c r="J141" s="1020"/>
      <c r="K141" s="1020"/>
      <c r="L141" s="1020"/>
    </row>
    <row r="142" spans="2:12">
      <c r="B142" s="1027"/>
      <c r="C142" s="1016">
        <v>12005</v>
      </c>
      <c r="D142" s="3" t="s">
        <v>10</v>
      </c>
      <c r="E142" s="1019">
        <f>H3M4!D499</f>
        <v>545664.20000000007</v>
      </c>
      <c r="F142" s="1019">
        <f>H3M4!E499</f>
        <v>626742.1</v>
      </c>
      <c r="G142" s="1019">
        <f>H3M4!F499</f>
        <v>0</v>
      </c>
      <c r="H142" s="1019">
        <f>H3M4!G499</f>
        <v>0</v>
      </c>
      <c r="I142" s="1019">
        <f>H3M4!H499</f>
        <v>0</v>
      </c>
      <c r="J142" s="1019">
        <f>H3M4!I499</f>
        <v>592816.6</v>
      </c>
      <c r="K142" s="1019">
        <f>H3M4!J499</f>
        <v>591423.30000000005</v>
      </c>
      <c r="L142" s="1019">
        <f>H3M4!K499</f>
        <v>587975.1</v>
      </c>
    </row>
    <row r="143" spans="2:12" ht="25.5">
      <c r="B143" s="1028"/>
      <c r="C143" s="1017"/>
      <c r="D143" s="4" t="s">
        <v>37</v>
      </c>
      <c r="E143" s="1020"/>
      <c r="F143" s="1020"/>
      <c r="G143" s="1020"/>
      <c r="H143" s="1020"/>
      <c r="I143" s="1020"/>
      <c r="J143" s="1020"/>
      <c r="K143" s="1020"/>
      <c r="L143" s="1020"/>
    </row>
    <row r="144" spans="2:12">
      <c r="B144" s="1028"/>
      <c r="C144" s="1017"/>
      <c r="D144" s="3" t="s">
        <v>11</v>
      </c>
      <c r="E144" s="1020"/>
      <c r="F144" s="1020"/>
      <c r="G144" s="1020"/>
      <c r="H144" s="1020"/>
      <c r="I144" s="1020"/>
      <c r="J144" s="1020"/>
      <c r="K144" s="1020"/>
      <c r="L144" s="1020"/>
    </row>
    <row r="145" spans="2:12" ht="25.5">
      <c r="B145" s="1028"/>
      <c r="C145" s="1017"/>
      <c r="D145" s="4" t="s">
        <v>35</v>
      </c>
      <c r="E145" s="1020"/>
      <c r="F145" s="1020"/>
      <c r="G145" s="1020"/>
      <c r="H145" s="1020"/>
      <c r="I145" s="1020"/>
      <c r="J145" s="1020"/>
      <c r="K145" s="1020"/>
      <c r="L145" s="1020"/>
    </row>
    <row r="146" spans="2:12">
      <c r="B146" s="1028"/>
      <c r="C146" s="1017"/>
      <c r="D146" s="3" t="s">
        <v>12</v>
      </c>
      <c r="E146" s="1020"/>
      <c r="F146" s="1020"/>
      <c r="G146" s="1020"/>
      <c r="H146" s="1020"/>
      <c r="I146" s="1020"/>
      <c r="J146" s="1020"/>
      <c r="K146" s="1020"/>
      <c r="L146" s="1020"/>
    </row>
    <row r="147" spans="2:12">
      <c r="B147" s="1028"/>
      <c r="C147" s="1018"/>
      <c r="D147" s="5" t="s">
        <v>22</v>
      </c>
      <c r="E147" s="1020"/>
      <c r="F147" s="1020"/>
      <c r="G147" s="1020"/>
      <c r="H147" s="1020"/>
      <c r="I147" s="1020"/>
      <c r="J147" s="1020"/>
      <c r="K147" s="1020"/>
      <c r="L147" s="1020"/>
    </row>
    <row r="148" spans="2:12">
      <c r="B148" s="1027"/>
      <c r="C148" s="1016">
        <v>12007</v>
      </c>
      <c r="D148" s="3" t="s">
        <v>10</v>
      </c>
      <c r="E148" s="1029">
        <f>H3M4!D538</f>
        <v>26937.5</v>
      </c>
      <c r="F148" s="1029">
        <f>H3M4!E538</f>
        <v>30106.7</v>
      </c>
      <c r="G148" s="1029">
        <f>H3M4!F538</f>
        <v>0</v>
      </c>
      <c r="H148" s="1029">
        <f>H3M4!G538</f>
        <v>0</v>
      </c>
      <c r="I148" s="1029">
        <f>H3M4!H538</f>
        <v>0</v>
      </c>
      <c r="J148" s="1029">
        <f>H3M4!I538</f>
        <v>33275.800000000003</v>
      </c>
      <c r="K148" s="1029">
        <f>H3M4!J538</f>
        <v>36444.9</v>
      </c>
      <c r="L148" s="1029">
        <f>H3M4!K538</f>
        <v>36444.9</v>
      </c>
    </row>
    <row r="149" spans="2:12" ht="25.5">
      <c r="B149" s="1028"/>
      <c r="C149" s="1017"/>
      <c r="D149" s="4" t="s">
        <v>192</v>
      </c>
      <c r="E149" s="1030"/>
      <c r="F149" s="1030"/>
      <c r="G149" s="1030"/>
      <c r="H149" s="1030"/>
      <c r="I149" s="1030"/>
      <c r="J149" s="1030"/>
      <c r="K149" s="1030"/>
      <c r="L149" s="1030"/>
    </row>
    <row r="150" spans="2:12">
      <c r="B150" s="1028"/>
      <c r="C150" s="1017"/>
      <c r="D150" s="3" t="s">
        <v>11</v>
      </c>
      <c r="E150" s="1030"/>
      <c r="F150" s="1030"/>
      <c r="G150" s="1030"/>
      <c r="H150" s="1030"/>
      <c r="I150" s="1030"/>
      <c r="J150" s="1030"/>
      <c r="K150" s="1030"/>
      <c r="L150" s="1030"/>
    </row>
    <row r="151" spans="2:12" ht="25.5">
      <c r="B151" s="1028"/>
      <c r="C151" s="1017"/>
      <c r="D151" s="4" t="s">
        <v>129</v>
      </c>
      <c r="E151" s="1030"/>
      <c r="F151" s="1030"/>
      <c r="G151" s="1030"/>
      <c r="H151" s="1030"/>
      <c r="I151" s="1030"/>
      <c r="J151" s="1030"/>
      <c r="K151" s="1030"/>
      <c r="L151" s="1030"/>
    </row>
    <row r="152" spans="2:12">
      <c r="B152" s="1028"/>
      <c r="C152" s="1017"/>
      <c r="D152" s="3" t="s">
        <v>12</v>
      </c>
      <c r="E152" s="1030"/>
      <c r="F152" s="1030"/>
      <c r="G152" s="1030"/>
      <c r="H152" s="1030"/>
      <c r="I152" s="1030"/>
      <c r="J152" s="1030"/>
      <c r="K152" s="1030"/>
      <c r="L152" s="1030"/>
    </row>
    <row r="153" spans="2:12">
      <c r="B153" s="1028"/>
      <c r="C153" s="1018"/>
      <c r="D153" s="5" t="s">
        <v>22</v>
      </c>
      <c r="E153" s="1030"/>
      <c r="F153" s="1030"/>
      <c r="G153" s="1030"/>
      <c r="H153" s="1030"/>
      <c r="I153" s="1030"/>
      <c r="J153" s="1030"/>
      <c r="K153" s="1030"/>
      <c r="L153" s="1030"/>
    </row>
    <row r="154" spans="2:12">
      <c r="B154" s="1027"/>
      <c r="C154" s="1016">
        <v>12008</v>
      </c>
      <c r="D154" s="3" t="s">
        <v>10</v>
      </c>
      <c r="E154" s="1019">
        <f>H3M4!D551</f>
        <v>54479.199999999997</v>
      </c>
      <c r="F154" s="1019">
        <f>H3M4!E551</f>
        <v>54500</v>
      </c>
      <c r="G154" s="1019">
        <f>H3M4!F551</f>
        <v>0</v>
      </c>
      <c r="H154" s="1019">
        <f>H3M4!G551</f>
        <v>0</v>
      </c>
      <c r="I154" s="1019">
        <f>H3M4!H551</f>
        <v>0</v>
      </c>
      <c r="J154" s="1019">
        <f>H3M4!I551</f>
        <v>96971.107000000004</v>
      </c>
      <c r="K154" s="1019">
        <f>H3M4!J551</f>
        <v>160002.32699999999</v>
      </c>
      <c r="L154" s="1019">
        <f>H3M4!K551</f>
        <v>160002.32699999999</v>
      </c>
    </row>
    <row r="155" spans="2:12" ht="25.5">
      <c r="B155" s="1028"/>
      <c r="C155" s="1017"/>
      <c r="D155" s="4" t="s">
        <v>39</v>
      </c>
      <c r="E155" s="1020"/>
      <c r="F155" s="1020"/>
      <c r="G155" s="1020"/>
      <c r="H155" s="1020"/>
      <c r="I155" s="1020"/>
      <c r="J155" s="1020"/>
      <c r="K155" s="1020"/>
      <c r="L155" s="1020"/>
    </row>
    <row r="156" spans="2:12">
      <c r="B156" s="1028"/>
      <c r="C156" s="1017"/>
      <c r="D156" s="3" t="s">
        <v>11</v>
      </c>
      <c r="E156" s="1020"/>
      <c r="F156" s="1020"/>
      <c r="G156" s="1020"/>
      <c r="H156" s="1020"/>
      <c r="I156" s="1020"/>
      <c r="J156" s="1020"/>
      <c r="K156" s="1020"/>
      <c r="L156" s="1020"/>
    </row>
    <row r="157" spans="2:12" ht="38.25">
      <c r="B157" s="1028"/>
      <c r="C157" s="1017"/>
      <c r="D157" s="4" t="s">
        <v>40</v>
      </c>
      <c r="E157" s="1020"/>
      <c r="F157" s="1020"/>
      <c r="G157" s="1020"/>
      <c r="H157" s="1020"/>
      <c r="I157" s="1020"/>
      <c r="J157" s="1020"/>
      <c r="K157" s="1020"/>
      <c r="L157" s="1020"/>
    </row>
    <row r="158" spans="2:12">
      <c r="B158" s="1028"/>
      <c r="C158" s="1017"/>
      <c r="D158" s="3" t="s">
        <v>12</v>
      </c>
      <c r="E158" s="1020"/>
      <c r="F158" s="1020"/>
      <c r="G158" s="1020"/>
      <c r="H158" s="1020"/>
      <c r="I158" s="1020"/>
      <c r="J158" s="1020"/>
      <c r="K158" s="1020"/>
      <c r="L158" s="1020"/>
    </row>
    <row r="159" spans="2:12">
      <c r="B159" s="1028"/>
      <c r="C159" s="1018"/>
      <c r="D159" s="5" t="s">
        <v>22</v>
      </c>
      <c r="E159" s="1020"/>
      <c r="F159" s="1020"/>
      <c r="G159" s="1020"/>
      <c r="H159" s="1020"/>
      <c r="I159" s="1020"/>
      <c r="J159" s="1020"/>
      <c r="K159" s="1020"/>
      <c r="L159" s="1020"/>
    </row>
    <row r="160" spans="2:12">
      <c r="B160" s="1109"/>
      <c r="C160" s="1016">
        <v>12009</v>
      </c>
      <c r="D160" s="3" t="s">
        <v>10</v>
      </c>
      <c r="E160" s="1019">
        <f>H3M4!D564</f>
        <v>94582</v>
      </c>
      <c r="F160" s="1019">
        <f>H3M4!E564</f>
        <v>94582</v>
      </c>
      <c r="G160" s="1019">
        <f>H3M4!F564</f>
        <v>0</v>
      </c>
      <c r="H160" s="1019">
        <f>H3M4!G564</f>
        <v>0</v>
      </c>
      <c r="I160" s="1019">
        <f>H3M4!H564</f>
        <v>0</v>
      </c>
      <c r="J160" s="1019">
        <f>H3M4!I564</f>
        <v>100000</v>
      </c>
      <c r="K160" s="1019">
        <f>H3M4!J564</f>
        <v>150000</v>
      </c>
      <c r="L160" s="1019">
        <f>H3M4!K564</f>
        <v>200000</v>
      </c>
    </row>
    <row r="161" spans="2:13">
      <c r="B161" s="1110"/>
      <c r="C161" s="1017"/>
      <c r="D161" s="4" t="s">
        <v>41</v>
      </c>
      <c r="E161" s="1020"/>
      <c r="F161" s="1020"/>
      <c r="G161" s="1020"/>
      <c r="H161" s="1020"/>
      <c r="I161" s="1020"/>
      <c r="J161" s="1020"/>
      <c r="K161" s="1020"/>
      <c r="L161" s="1020"/>
    </row>
    <row r="162" spans="2:13">
      <c r="B162" s="1110"/>
      <c r="C162" s="1017"/>
      <c r="D162" s="3" t="s">
        <v>11</v>
      </c>
      <c r="E162" s="1020"/>
      <c r="F162" s="1020"/>
      <c r="G162" s="1020"/>
      <c r="H162" s="1020"/>
      <c r="I162" s="1020"/>
      <c r="J162" s="1020"/>
      <c r="K162" s="1020"/>
      <c r="L162" s="1020"/>
    </row>
    <row r="163" spans="2:13" ht="35.25" customHeight="1">
      <c r="B163" s="1110"/>
      <c r="C163" s="1017"/>
      <c r="D163" s="4" t="s">
        <v>190</v>
      </c>
      <c r="E163" s="1020"/>
      <c r="F163" s="1020"/>
      <c r="G163" s="1020"/>
      <c r="H163" s="1020"/>
      <c r="I163" s="1020"/>
      <c r="J163" s="1020"/>
      <c r="K163" s="1020"/>
      <c r="L163" s="1020"/>
    </row>
    <row r="164" spans="2:13">
      <c r="B164" s="1110"/>
      <c r="C164" s="1017"/>
      <c r="D164" s="3" t="s">
        <v>12</v>
      </c>
      <c r="E164" s="1020"/>
      <c r="F164" s="1020"/>
      <c r="G164" s="1020"/>
      <c r="H164" s="1020"/>
      <c r="I164" s="1020"/>
      <c r="J164" s="1020"/>
      <c r="K164" s="1020"/>
      <c r="L164" s="1020"/>
    </row>
    <row r="165" spans="2:13">
      <c r="B165" s="1110"/>
      <c r="C165" s="1018"/>
      <c r="D165" s="5" t="s">
        <v>22</v>
      </c>
      <c r="E165" s="1020"/>
      <c r="F165" s="1020"/>
      <c r="G165" s="1020"/>
      <c r="H165" s="1020"/>
      <c r="I165" s="1020"/>
      <c r="J165" s="1020"/>
      <c r="K165" s="1020"/>
      <c r="L165" s="1020"/>
    </row>
    <row r="166" spans="2:13">
      <c r="B166" s="1025" t="s">
        <v>13</v>
      </c>
      <c r="C166" s="1026"/>
      <c r="D166" s="1048"/>
      <c r="E166" s="1048"/>
      <c r="F166" s="1048"/>
      <c r="G166" s="1048"/>
      <c r="H166" s="1048"/>
      <c r="I166" s="1048"/>
      <c r="J166" s="1048"/>
      <c r="K166" s="1049"/>
      <c r="L166" s="811"/>
    </row>
    <row r="167" spans="2:13">
      <c r="B167" s="1022">
        <v>1146</v>
      </c>
      <c r="C167" s="1053"/>
      <c r="D167" s="3" t="s">
        <v>7</v>
      </c>
      <c r="E167" s="1106">
        <f>E175+E181+E187+E193+E199+E205+E211+E217+E223+E229+E235+E241+E247+E253+E259+E265+E271+E277+E283+E289+E313+E319+E325+E331+E337+E343+E349+E295+E307+E301+E355</f>
        <v>80902202.838880032</v>
      </c>
      <c r="F167" s="1106">
        <f t="shared" ref="F167:L167" si="4">F175+F181+F187+F193+F199+F205+F211+F217+F223+F229+F235+F241+F247+F253+F259+F265+F271+F277+F283+F289+F313+F319+F325+F331+F337+F343+F349+F295+F307+F301+F355</f>
        <v>87685182.932710022</v>
      </c>
      <c r="G167" s="1106" t="e">
        <f t="shared" si="4"/>
        <v>#VALUE!</v>
      </c>
      <c r="H167" s="1106" t="e">
        <f t="shared" si="4"/>
        <v>#VALUE!</v>
      </c>
      <c r="I167" s="1106" t="e">
        <f t="shared" si="4"/>
        <v>#VALUE!</v>
      </c>
      <c r="J167" s="1106">
        <f t="shared" si="4"/>
        <v>98210686.623895824</v>
      </c>
      <c r="K167" s="1106">
        <f t="shared" si="4"/>
        <v>106228290.65823667</v>
      </c>
      <c r="L167" s="1106">
        <f t="shared" si="4"/>
        <v>110882747.61282748</v>
      </c>
    </row>
    <row r="168" spans="2:13">
      <c r="B168" s="1023"/>
      <c r="C168" s="1054"/>
      <c r="D168" s="4" t="s">
        <v>42</v>
      </c>
      <c r="E168" s="1107"/>
      <c r="F168" s="1107"/>
      <c r="G168" s="1107"/>
      <c r="H168" s="1107"/>
      <c r="I168" s="1107"/>
      <c r="J168" s="1107"/>
      <c r="K168" s="1107"/>
      <c r="L168" s="1107"/>
    </row>
    <row r="169" spans="2:13">
      <c r="B169" s="1023"/>
      <c r="C169" s="1054"/>
      <c r="D169" s="3" t="s">
        <v>8</v>
      </c>
      <c r="E169" s="1107"/>
      <c r="F169" s="1107"/>
      <c r="G169" s="1107"/>
      <c r="H169" s="1107"/>
      <c r="I169" s="1107"/>
      <c r="J169" s="1107"/>
      <c r="K169" s="1107"/>
      <c r="L169" s="1107"/>
      <c r="M169" s="46">
        <f>+J167-F167</f>
        <v>10525503.691185802</v>
      </c>
    </row>
    <row r="170" spans="2:13">
      <c r="B170" s="1023"/>
      <c r="C170" s="1054"/>
      <c r="D170" s="817" t="s">
        <v>172</v>
      </c>
      <c r="E170" s="1107"/>
      <c r="F170" s="1107"/>
      <c r="G170" s="1107"/>
      <c r="H170" s="1107"/>
      <c r="I170" s="1107"/>
      <c r="J170" s="1107"/>
      <c r="K170" s="1107"/>
      <c r="L170" s="1107"/>
    </row>
    <row r="171" spans="2:13">
      <c r="B171" s="1023"/>
      <c r="C171" s="1054"/>
      <c r="D171" s="3" t="s">
        <v>9</v>
      </c>
      <c r="E171" s="1107"/>
      <c r="F171" s="1107"/>
      <c r="G171" s="1107"/>
      <c r="H171" s="1107"/>
      <c r="I171" s="1107"/>
      <c r="J171" s="1107"/>
      <c r="K171" s="1107"/>
      <c r="L171" s="1107"/>
    </row>
    <row r="172" spans="2:13" ht="63.75">
      <c r="B172" s="1024"/>
      <c r="C172" s="1055"/>
      <c r="D172" s="7" t="s">
        <v>173</v>
      </c>
      <c r="E172" s="1107"/>
      <c r="F172" s="1108"/>
      <c r="G172" s="1108"/>
      <c r="H172" s="1108"/>
      <c r="I172" s="1108"/>
      <c r="J172" s="1108"/>
      <c r="K172" s="1108"/>
      <c r="L172" s="1108"/>
    </row>
    <row r="173" spans="2:13">
      <c r="B173" s="1085" t="s">
        <v>16</v>
      </c>
      <c r="C173" s="1086"/>
      <c r="D173" s="1086"/>
      <c r="E173" s="1086"/>
      <c r="F173" s="1086"/>
      <c r="G173" s="1086"/>
      <c r="H173" s="1086"/>
      <c r="I173" s="1086"/>
      <c r="J173" s="1086"/>
      <c r="K173" s="1086"/>
      <c r="L173" s="806"/>
    </row>
    <row r="174" spans="2:13">
      <c r="B174" s="1085"/>
      <c r="C174" s="1086"/>
      <c r="D174" s="1086" t="s">
        <v>14</v>
      </c>
      <c r="E174" s="1086"/>
      <c r="F174" s="1086"/>
      <c r="G174" s="1086"/>
      <c r="H174" s="1086"/>
      <c r="I174" s="1086"/>
      <c r="J174" s="1086"/>
      <c r="K174" s="1086"/>
      <c r="L174" s="205"/>
    </row>
    <row r="175" spans="2:13">
      <c r="B175" s="1027"/>
      <c r="C175" s="1022">
        <v>11001</v>
      </c>
      <c r="D175" s="204" t="s">
        <v>10</v>
      </c>
      <c r="E175" s="1020">
        <f>H3M4!D584</f>
        <v>25664429.200000003</v>
      </c>
      <c r="F175" s="1020">
        <f>H3M4!E584</f>
        <v>26213344.199999992</v>
      </c>
      <c r="G175" s="1020">
        <f>H3M4!F584</f>
        <v>0</v>
      </c>
      <c r="H175" s="1020">
        <f>H3M4!G584</f>
        <v>0</v>
      </c>
      <c r="I175" s="1020">
        <f>H3M4!H584</f>
        <v>0</v>
      </c>
      <c r="J175" s="1020">
        <f>H3M4!I584</f>
        <v>29881908.899999995</v>
      </c>
      <c r="K175" s="1020">
        <f>H3M4!J584</f>
        <v>32084051.300000001</v>
      </c>
      <c r="L175" s="1020">
        <f>H3M4!K584</f>
        <v>33933921.200000003</v>
      </c>
    </row>
    <row r="176" spans="2:13">
      <c r="B176" s="1028"/>
      <c r="C176" s="1023"/>
      <c r="D176" s="4" t="s">
        <v>43</v>
      </c>
      <c r="E176" s="1020"/>
      <c r="F176" s="1020"/>
      <c r="G176" s="1020"/>
      <c r="H176" s="1020"/>
      <c r="I176" s="1020"/>
      <c r="J176" s="1020"/>
      <c r="K176" s="1020"/>
      <c r="L176" s="1020"/>
    </row>
    <row r="177" spans="2:13">
      <c r="B177" s="1028"/>
      <c r="C177" s="1023"/>
      <c r="D177" s="3" t="s">
        <v>11</v>
      </c>
      <c r="E177" s="1020"/>
      <c r="F177" s="1020"/>
      <c r="G177" s="1020"/>
      <c r="H177" s="1020"/>
      <c r="I177" s="1020"/>
      <c r="J177" s="1020"/>
      <c r="K177" s="1020"/>
      <c r="L177" s="1020"/>
    </row>
    <row r="178" spans="2:13" ht="38.25">
      <c r="B178" s="1028"/>
      <c r="C178" s="1023"/>
      <c r="D178" s="4" t="s">
        <v>44</v>
      </c>
      <c r="E178" s="1020"/>
      <c r="F178" s="1020"/>
      <c r="G178" s="1020"/>
      <c r="H178" s="1020"/>
      <c r="I178" s="1020"/>
      <c r="J178" s="1020"/>
      <c r="K178" s="1020"/>
      <c r="L178" s="1020"/>
      <c r="M178" s="837"/>
    </row>
    <row r="179" spans="2:13">
      <c r="B179" s="1028"/>
      <c r="C179" s="1023"/>
      <c r="D179" s="3" t="s">
        <v>12</v>
      </c>
      <c r="E179" s="1020"/>
      <c r="F179" s="1020"/>
      <c r="G179" s="1020"/>
      <c r="H179" s="1020"/>
      <c r="I179" s="1020"/>
      <c r="J179" s="1020"/>
      <c r="K179" s="1020"/>
      <c r="L179" s="1020"/>
    </row>
    <row r="180" spans="2:13">
      <c r="B180" s="1028"/>
      <c r="C180" s="1024"/>
      <c r="D180" s="5" t="s">
        <v>20</v>
      </c>
      <c r="E180" s="1020"/>
      <c r="F180" s="1020"/>
      <c r="G180" s="1020"/>
      <c r="H180" s="1020"/>
      <c r="I180" s="1020"/>
      <c r="J180" s="1020"/>
      <c r="K180" s="1020"/>
      <c r="L180" s="1020"/>
    </row>
    <row r="181" spans="2:13">
      <c r="B181" s="1027"/>
      <c r="C181" s="1022">
        <v>11002</v>
      </c>
      <c r="D181" s="3" t="s">
        <v>10</v>
      </c>
      <c r="E181" s="1019">
        <f>H3M4!D766</f>
        <v>34565081.952519998</v>
      </c>
      <c r="F181" s="1019">
        <f>H3M4!E766</f>
        <v>37340020.5</v>
      </c>
      <c r="G181" s="1019">
        <f>H3M4!F766</f>
        <v>0</v>
      </c>
      <c r="H181" s="1019">
        <f>H3M4!G766</f>
        <v>0</v>
      </c>
      <c r="I181" s="1019">
        <f>H3M4!H766</f>
        <v>0</v>
      </c>
      <c r="J181" s="1019">
        <f>H3M4!I766</f>
        <v>39310667.600000001</v>
      </c>
      <c r="K181" s="1019">
        <f>H3M4!J766</f>
        <v>42612480.200000003</v>
      </c>
      <c r="L181" s="1019">
        <f>H3M4!K766</f>
        <v>44346172.399999999</v>
      </c>
    </row>
    <row r="182" spans="2:13">
      <c r="B182" s="1028"/>
      <c r="C182" s="1023"/>
      <c r="D182" s="4" t="s">
        <v>45</v>
      </c>
      <c r="E182" s="1020"/>
      <c r="F182" s="1020"/>
      <c r="G182" s="1020"/>
      <c r="H182" s="1020"/>
      <c r="I182" s="1020"/>
      <c r="J182" s="1020"/>
      <c r="K182" s="1020"/>
      <c r="L182" s="1020"/>
    </row>
    <row r="183" spans="2:13">
      <c r="B183" s="1028"/>
      <c r="C183" s="1023"/>
      <c r="D183" s="3" t="s">
        <v>11</v>
      </c>
      <c r="E183" s="1020"/>
      <c r="F183" s="1020"/>
      <c r="G183" s="1020"/>
      <c r="H183" s="1020"/>
      <c r="I183" s="1020"/>
      <c r="J183" s="1020"/>
      <c r="K183" s="1020"/>
      <c r="L183" s="1020"/>
    </row>
    <row r="184" spans="2:13" ht="39.75" customHeight="1">
      <c r="B184" s="1028"/>
      <c r="C184" s="1023"/>
      <c r="D184" s="4" t="s">
        <v>46</v>
      </c>
      <c r="E184" s="1020"/>
      <c r="F184" s="1020"/>
      <c r="G184" s="1020"/>
      <c r="H184" s="1020"/>
      <c r="I184" s="1020"/>
      <c r="J184" s="1020"/>
      <c r="K184" s="1020"/>
      <c r="L184" s="1020"/>
      <c r="M184" s="46"/>
    </row>
    <row r="185" spans="2:13">
      <c r="B185" s="1028"/>
      <c r="C185" s="1023"/>
      <c r="D185" s="3" t="s">
        <v>12</v>
      </c>
      <c r="E185" s="1020"/>
      <c r="F185" s="1020"/>
      <c r="G185" s="1020"/>
      <c r="H185" s="1020"/>
      <c r="I185" s="1020"/>
      <c r="J185" s="1020"/>
      <c r="K185" s="1020"/>
      <c r="L185" s="1020"/>
    </row>
    <row r="186" spans="2:13">
      <c r="B186" s="1028"/>
      <c r="C186" s="1024"/>
      <c r="D186" s="5" t="s">
        <v>20</v>
      </c>
      <c r="E186" s="1020"/>
      <c r="F186" s="1020"/>
      <c r="G186" s="1020"/>
      <c r="H186" s="1020"/>
      <c r="I186" s="1020"/>
      <c r="J186" s="1020"/>
      <c r="K186" s="1020"/>
      <c r="L186" s="1020"/>
      <c r="M186" s="46"/>
    </row>
    <row r="187" spans="2:13">
      <c r="B187" s="1027"/>
      <c r="C187" s="1022">
        <v>11003</v>
      </c>
      <c r="D187" s="3" t="s">
        <v>10</v>
      </c>
      <c r="E187" s="1019">
        <f>H3M4!D948</f>
        <v>12563749.10651</v>
      </c>
      <c r="F187" s="1019">
        <f>H3M4!E948</f>
        <v>15570258.099999998</v>
      </c>
      <c r="G187" s="1019">
        <f>H3M4!F948</f>
        <v>0</v>
      </c>
      <c r="H187" s="1019">
        <f>H3M4!G948</f>
        <v>0</v>
      </c>
      <c r="I187" s="1019">
        <f>H3M4!H948</f>
        <v>0</v>
      </c>
      <c r="J187" s="1019">
        <f>H3M4!I948</f>
        <v>19557604.800000001</v>
      </c>
      <c r="K187" s="1019">
        <f>H3M4!J948</f>
        <v>21584045.600000001</v>
      </c>
      <c r="L187" s="1019">
        <f>H3M4!K948</f>
        <v>22413631.299999997</v>
      </c>
      <c r="M187" s="46"/>
    </row>
    <row r="188" spans="2:13">
      <c r="B188" s="1028"/>
      <c r="C188" s="1023"/>
      <c r="D188" s="4" t="s">
        <v>47</v>
      </c>
      <c r="E188" s="1020"/>
      <c r="F188" s="1020"/>
      <c r="G188" s="1020"/>
      <c r="H188" s="1020"/>
      <c r="I188" s="1020"/>
      <c r="J188" s="1020"/>
      <c r="K188" s="1020"/>
      <c r="L188" s="1020"/>
      <c r="M188" s="46"/>
    </row>
    <row r="189" spans="2:13">
      <c r="B189" s="1028"/>
      <c r="C189" s="1023"/>
      <c r="D189" s="3" t="s">
        <v>11</v>
      </c>
      <c r="E189" s="1020"/>
      <c r="F189" s="1020"/>
      <c r="G189" s="1020"/>
      <c r="H189" s="1020"/>
      <c r="I189" s="1020"/>
      <c r="J189" s="1020"/>
      <c r="K189" s="1020"/>
      <c r="L189" s="1020"/>
    </row>
    <row r="190" spans="2:13" ht="41.25" customHeight="1">
      <c r="B190" s="1028"/>
      <c r="C190" s="1023"/>
      <c r="D190" s="4" t="s">
        <v>48</v>
      </c>
      <c r="E190" s="1020"/>
      <c r="F190" s="1020"/>
      <c r="G190" s="1020"/>
      <c r="H190" s="1020"/>
      <c r="I190" s="1020"/>
      <c r="J190" s="1020"/>
      <c r="K190" s="1020"/>
      <c r="L190" s="1020"/>
    </row>
    <row r="191" spans="2:13">
      <c r="B191" s="1028"/>
      <c r="C191" s="1023"/>
      <c r="D191" s="3" t="s">
        <v>12</v>
      </c>
      <c r="E191" s="1020"/>
      <c r="F191" s="1020"/>
      <c r="G191" s="1020"/>
      <c r="H191" s="1020"/>
      <c r="I191" s="1020"/>
      <c r="J191" s="1020"/>
      <c r="K191" s="1020"/>
      <c r="L191" s="1020"/>
    </row>
    <row r="192" spans="2:13">
      <c r="B192" s="1028"/>
      <c r="C192" s="1024"/>
      <c r="D192" s="5" t="s">
        <v>20</v>
      </c>
      <c r="E192" s="1020"/>
      <c r="F192" s="1020"/>
      <c r="G192" s="1020"/>
      <c r="H192" s="1020"/>
      <c r="I192" s="1020"/>
      <c r="J192" s="1020"/>
      <c r="K192" s="1020"/>
      <c r="L192" s="1020"/>
    </row>
    <row r="193" spans="2:13">
      <c r="B193" s="1027"/>
      <c r="C193" s="1022">
        <v>11004</v>
      </c>
      <c r="D193" s="3" t="s">
        <v>10</v>
      </c>
      <c r="E193" s="1019">
        <f>H3M4!D1130</f>
        <v>543898</v>
      </c>
      <c r="F193" s="1019">
        <f>H3M4!E1130</f>
        <v>298684.89999999997</v>
      </c>
      <c r="G193" s="1019">
        <f>H3M4!F1130</f>
        <v>0</v>
      </c>
      <c r="H193" s="1019">
        <f>H3M4!G1130</f>
        <v>0</v>
      </c>
      <c r="I193" s="1019">
        <f>H3M4!H1130</f>
        <v>0</v>
      </c>
      <c r="J193" s="1019">
        <f>H3M4!I1130</f>
        <v>352277.1</v>
      </c>
      <c r="K193" s="1019">
        <f>H3M4!J1130</f>
        <v>310399.8</v>
      </c>
      <c r="L193" s="1019">
        <f>H3M4!K1130</f>
        <v>326883.90000000002</v>
      </c>
    </row>
    <row r="194" spans="2:13">
      <c r="B194" s="1028"/>
      <c r="C194" s="1023"/>
      <c r="D194" s="4" t="s">
        <v>49</v>
      </c>
      <c r="E194" s="1020"/>
      <c r="F194" s="1020"/>
      <c r="G194" s="1020"/>
      <c r="H194" s="1020"/>
      <c r="I194" s="1020"/>
      <c r="J194" s="1020"/>
      <c r="K194" s="1020"/>
      <c r="L194" s="1020"/>
    </row>
    <row r="195" spans="2:13">
      <c r="B195" s="1028"/>
      <c r="C195" s="1023"/>
      <c r="D195" s="3" t="s">
        <v>11</v>
      </c>
      <c r="E195" s="1020"/>
      <c r="F195" s="1020"/>
      <c r="G195" s="1020"/>
      <c r="H195" s="1020"/>
      <c r="I195" s="1020"/>
      <c r="J195" s="1020"/>
      <c r="K195" s="1020"/>
      <c r="L195" s="1020"/>
    </row>
    <row r="196" spans="2:13" ht="25.5">
      <c r="B196" s="1028"/>
      <c r="C196" s="1023"/>
      <c r="D196" s="817" t="s">
        <v>50</v>
      </c>
      <c r="E196" s="1020"/>
      <c r="F196" s="1020"/>
      <c r="G196" s="1020"/>
      <c r="H196" s="1020"/>
      <c r="I196" s="1020"/>
      <c r="J196" s="1020"/>
      <c r="K196" s="1020"/>
      <c r="L196" s="1020"/>
      <c r="M196" s="837"/>
    </row>
    <row r="197" spans="2:13">
      <c r="B197" s="1028"/>
      <c r="C197" s="1023"/>
      <c r="D197" s="3" t="s">
        <v>12</v>
      </c>
      <c r="E197" s="1020"/>
      <c r="F197" s="1020"/>
      <c r="G197" s="1020"/>
      <c r="H197" s="1020"/>
      <c r="I197" s="1020"/>
      <c r="J197" s="1020"/>
      <c r="K197" s="1020"/>
      <c r="L197" s="1020"/>
    </row>
    <row r="198" spans="2:13">
      <c r="B198" s="1028"/>
      <c r="C198" s="1024"/>
      <c r="D198" s="5" t="s">
        <v>20</v>
      </c>
      <c r="E198" s="1020"/>
      <c r="F198" s="1020"/>
      <c r="G198" s="1020"/>
      <c r="H198" s="1020"/>
      <c r="I198" s="1020"/>
      <c r="J198" s="1020"/>
      <c r="K198" s="1020"/>
      <c r="L198" s="1020"/>
      <c r="M198" s="837"/>
    </row>
    <row r="199" spans="2:13">
      <c r="B199" s="1027"/>
      <c r="C199" s="1022">
        <v>11005</v>
      </c>
      <c r="D199" s="3" t="s">
        <v>10</v>
      </c>
      <c r="E199" s="1019">
        <f>H3M4!D1188</f>
        <v>822215.6</v>
      </c>
      <c r="F199" s="1019">
        <f>H3M4!E1188</f>
        <v>496498.5</v>
      </c>
      <c r="G199" s="1019">
        <f>H3M4!F1188</f>
        <v>0</v>
      </c>
      <c r="H199" s="1019">
        <f>H3M4!G1188</f>
        <v>0</v>
      </c>
      <c r="I199" s="1019">
        <f>H3M4!H1188</f>
        <v>0</v>
      </c>
      <c r="J199" s="1019">
        <f>H3M4!I1188</f>
        <v>554036.5</v>
      </c>
      <c r="K199" s="1019">
        <f>H3M4!J1188</f>
        <v>497939</v>
      </c>
      <c r="L199" s="1019">
        <f>H3M4!K1188</f>
        <v>524382.5</v>
      </c>
    </row>
    <row r="200" spans="2:13">
      <c r="B200" s="1028"/>
      <c r="C200" s="1023"/>
      <c r="D200" s="4" t="s">
        <v>51</v>
      </c>
      <c r="E200" s="1020"/>
      <c r="F200" s="1020"/>
      <c r="G200" s="1020"/>
      <c r="H200" s="1020"/>
      <c r="I200" s="1020"/>
      <c r="J200" s="1020"/>
      <c r="K200" s="1020"/>
      <c r="L200" s="1020"/>
    </row>
    <row r="201" spans="2:13">
      <c r="B201" s="1028"/>
      <c r="C201" s="1023"/>
      <c r="D201" s="3" t="s">
        <v>11</v>
      </c>
      <c r="E201" s="1020"/>
      <c r="F201" s="1020"/>
      <c r="G201" s="1020"/>
      <c r="H201" s="1020"/>
      <c r="I201" s="1020"/>
      <c r="J201" s="1020"/>
      <c r="K201" s="1020"/>
      <c r="L201" s="1020"/>
    </row>
    <row r="202" spans="2:13" ht="30.75" customHeight="1">
      <c r="B202" s="1028"/>
      <c r="C202" s="1023"/>
      <c r="D202" s="817" t="s">
        <v>52</v>
      </c>
      <c r="E202" s="1020"/>
      <c r="F202" s="1020"/>
      <c r="G202" s="1020"/>
      <c r="H202" s="1020"/>
      <c r="I202" s="1020"/>
      <c r="J202" s="1020"/>
      <c r="K202" s="1020"/>
      <c r="L202" s="1020"/>
    </row>
    <row r="203" spans="2:13">
      <c r="B203" s="1028"/>
      <c r="C203" s="1023"/>
      <c r="D203" s="3" t="s">
        <v>12</v>
      </c>
      <c r="E203" s="1020"/>
      <c r="F203" s="1020"/>
      <c r="G203" s="1020"/>
      <c r="H203" s="1020"/>
      <c r="I203" s="1020"/>
      <c r="J203" s="1020"/>
      <c r="K203" s="1020"/>
      <c r="L203" s="1020"/>
    </row>
    <row r="204" spans="2:13">
      <c r="B204" s="1028"/>
      <c r="C204" s="1024"/>
      <c r="D204" s="5" t="s">
        <v>20</v>
      </c>
      <c r="E204" s="1020"/>
      <c r="F204" s="1020"/>
      <c r="G204" s="1020"/>
      <c r="H204" s="1020"/>
      <c r="I204" s="1020"/>
      <c r="J204" s="1020"/>
      <c r="K204" s="1020"/>
      <c r="L204" s="1020"/>
    </row>
    <row r="205" spans="2:13">
      <c r="B205" s="1027"/>
      <c r="C205" s="1022">
        <v>11006</v>
      </c>
      <c r="D205" s="3" t="s">
        <v>10</v>
      </c>
      <c r="E205" s="1019">
        <f>H3M4!D1246</f>
        <v>490265.3</v>
      </c>
      <c r="F205" s="1019">
        <f>H3M4!E1246</f>
        <v>407366.6</v>
      </c>
      <c r="G205" s="1019">
        <f>H3M4!F1246</f>
        <v>0</v>
      </c>
      <c r="H205" s="1019">
        <f>H3M4!G1246</f>
        <v>0</v>
      </c>
      <c r="I205" s="1019">
        <f>H3M4!H1246</f>
        <v>0</v>
      </c>
      <c r="J205" s="1019">
        <f>H3M4!I1246</f>
        <v>574700.6</v>
      </c>
      <c r="K205" s="1019">
        <f>H3M4!J1246</f>
        <v>603853.4</v>
      </c>
      <c r="L205" s="1019">
        <f>H3M4!K1246</f>
        <v>635921.5</v>
      </c>
    </row>
    <row r="206" spans="2:13">
      <c r="B206" s="1028"/>
      <c r="C206" s="1023"/>
      <c r="D206" s="4" t="s">
        <v>53</v>
      </c>
      <c r="E206" s="1020"/>
      <c r="F206" s="1020"/>
      <c r="G206" s="1020"/>
      <c r="H206" s="1020"/>
      <c r="I206" s="1020"/>
      <c r="J206" s="1020"/>
      <c r="K206" s="1020"/>
      <c r="L206" s="1020"/>
    </row>
    <row r="207" spans="2:13">
      <c r="B207" s="1028"/>
      <c r="C207" s="1023"/>
      <c r="D207" s="3" t="s">
        <v>11</v>
      </c>
      <c r="E207" s="1020"/>
      <c r="F207" s="1020"/>
      <c r="G207" s="1020"/>
      <c r="H207" s="1020"/>
      <c r="I207" s="1020"/>
      <c r="J207" s="1020"/>
      <c r="K207" s="1020"/>
      <c r="L207" s="1020"/>
    </row>
    <row r="208" spans="2:13" ht="42" customHeight="1">
      <c r="B208" s="1028"/>
      <c r="C208" s="1023"/>
      <c r="D208" s="4" t="s">
        <v>48</v>
      </c>
      <c r="E208" s="1020"/>
      <c r="F208" s="1020"/>
      <c r="G208" s="1020"/>
      <c r="H208" s="1020"/>
      <c r="I208" s="1020"/>
      <c r="J208" s="1020"/>
      <c r="K208" s="1020"/>
      <c r="L208" s="1020"/>
    </row>
    <row r="209" spans="2:13">
      <c r="B209" s="1028"/>
      <c r="C209" s="1023"/>
      <c r="D209" s="3" t="s">
        <v>12</v>
      </c>
      <c r="E209" s="1020"/>
      <c r="F209" s="1020"/>
      <c r="G209" s="1020"/>
      <c r="H209" s="1020"/>
      <c r="I209" s="1020"/>
      <c r="J209" s="1020"/>
      <c r="K209" s="1020"/>
      <c r="L209" s="1020"/>
    </row>
    <row r="210" spans="2:13">
      <c r="B210" s="1028"/>
      <c r="C210" s="1024"/>
      <c r="D210" s="5" t="s">
        <v>20</v>
      </c>
      <c r="E210" s="1020"/>
      <c r="F210" s="1020"/>
      <c r="G210" s="1020"/>
      <c r="H210" s="1020"/>
      <c r="I210" s="1020"/>
      <c r="J210" s="1020"/>
      <c r="K210" s="1020"/>
      <c r="L210" s="1020"/>
    </row>
    <row r="211" spans="2:13">
      <c r="B211" s="1027"/>
      <c r="C211" s="1022">
        <v>11007</v>
      </c>
      <c r="D211" s="3" t="s">
        <v>10</v>
      </c>
      <c r="E211" s="1019">
        <f>H3M4!D1261</f>
        <v>300718.09999999998</v>
      </c>
      <c r="F211" s="1019">
        <f>H3M4!E1261</f>
        <v>242619.13199999998</v>
      </c>
      <c r="G211" s="1019">
        <f>H3M4!F1261</f>
        <v>0</v>
      </c>
      <c r="H211" s="1019">
        <f>H3M4!G1261</f>
        <v>0</v>
      </c>
      <c r="I211" s="1019">
        <f>H3M4!H1261</f>
        <v>0</v>
      </c>
      <c r="J211" s="1019">
        <f>H3M4!I1261</f>
        <v>215271.80963138683</v>
      </c>
      <c r="K211" s="1019">
        <f>H3M4!J1261</f>
        <v>105096.28686514957</v>
      </c>
      <c r="L211" s="1019">
        <f>H3M4!K1261</f>
        <v>0</v>
      </c>
    </row>
    <row r="212" spans="2:13">
      <c r="B212" s="1028"/>
      <c r="C212" s="1023"/>
      <c r="D212" s="4" t="s">
        <v>54</v>
      </c>
      <c r="E212" s="1020"/>
      <c r="F212" s="1020"/>
      <c r="G212" s="1020"/>
      <c r="H212" s="1020"/>
      <c r="I212" s="1020"/>
      <c r="J212" s="1020"/>
      <c r="K212" s="1020"/>
      <c r="L212" s="1020"/>
    </row>
    <row r="213" spans="2:13">
      <c r="B213" s="1028"/>
      <c r="C213" s="1023"/>
      <c r="D213" s="3" t="s">
        <v>11</v>
      </c>
      <c r="E213" s="1020"/>
      <c r="F213" s="1020"/>
      <c r="G213" s="1020"/>
      <c r="H213" s="1020"/>
      <c r="I213" s="1020"/>
      <c r="J213" s="1020"/>
      <c r="K213" s="1020"/>
      <c r="L213" s="1020"/>
    </row>
    <row r="214" spans="2:13" ht="63.75">
      <c r="B214" s="1028"/>
      <c r="C214" s="1023"/>
      <c r="D214" s="4" t="s">
        <v>55</v>
      </c>
      <c r="E214" s="1020"/>
      <c r="F214" s="1020"/>
      <c r="G214" s="1020"/>
      <c r="H214" s="1020"/>
      <c r="I214" s="1020"/>
      <c r="J214" s="1020"/>
      <c r="K214" s="1020"/>
      <c r="L214" s="1020"/>
      <c r="M214" s="837"/>
    </row>
    <row r="215" spans="2:13">
      <c r="B215" s="1028"/>
      <c r="C215" s="1023"/>
      <c r="D215" s="3" t="s">
        <v>12</v>
      </c>
      <c r="E215" s="1020"/>
      <c r="F215" s="1020"/>
      <c r="G215" s="1020"/>
      <c r="H215" s="1020"/>
      <c r="I215" s="1020"/>
      <c r="J215" s="1020"/>
      <c r="K215" s="1020"/>
      <c r="L215" s="1020"/>
    </row>
    <row r="216" spans="2:13">
      <c r="B216" s="1028"/>
      <c r="C216" s="1024"/>
      <c r="D216" s="5" t="s">
        <v>20</v>
      </c>
      <c r="E216" s="1020"/>
      <c r="F216" s="1020"/>
      <c r="G216" s="1020"/>
      <c r="H216" s="1020"/>
      <c r="I216" s="1020"/>
      <c r="J216" s="1020"/>
      <c r="K216" s="1020"/>
      <c r="L216" s="1020"/>
      <c r="M216" s="837"/>
    </row>
    <row r="217" spans="2:13">
      <c r="B217" s="1027"/>
      <c r="C217" s="1022">
        <v>11008</v>
      </c>
      <c r="D217" s="3" t="s">
        <v>10</v>
      </c>
      <c r="E217" s="1019">
        <f>H3M4!D1348</f>
        <v>345232.804</v>
      </c>
      <c r="F217" s="1019">
        <f>H3M4!E1348</f>
        <v>341060.33399999997</v>
      </c>
      <c r="G217" s="1019">
        <f>H3M4!F1348</f>
        <v>0</v>
      </c>
      <c r="H217" s="1019">
        <f>H3M4!G1348</f>
        <v>0</v>
      </c>
      <c r="I217" s="1019">
        <f>H3M4!H1348</f>
        <v>0</v>
      </c>
      <c r="J217" s="1019">
        <f>H3M4!I1348</f>
        <v>336231.88798260107</v>
      </c>
      <c r="K217" s="1019">
        <f>H3M4!J1348</f>
        <v>148418.81375057227</v>
      </c>
      <c r="L217" s="1019">
        <f>H3M4!K1348</f>
        <v>0</v>
      </c>
    </row>
    <row r="218" spans="2:13">
      <c r="B218" s="1028"/>
      <c r="C218" s="1023"/>
      <c r="D218" s="4" t="s">
        <v>56</v>
      </c>
      <c r="E218" s="1020"/>
      <c r="F218" s="1020"/>
      <c r="G218" s="1020"/>
      <c r="H218" s="1020"/>
      <c r="I218" s="1020"/>
      <c r="J218" s="1020"/>
      <c r="K218" s="1020"/>
      <c r="L218" s="1020"/>
    </row>
    <row r="219" spans="2:13">
      <c r="B219" s="1028"/>
      <c r="C219" s="1023"/>
      <c r="D219" s="3" t="s">
        <v>11</v>
      </c>
      <c r="E219" s="1020"/>
      <c r="F219" s="1020"/>
      <c r="G219" s="1020"/>
      <c r="H219" s="1020"/>
      <c r="I219" s="1020"/>
      <c r="J219" s="1020"/>
      <c r="K219" s="1020"/>
      <c r="L219" s="1020"/>
    </row>
    <row r="220" spans="2:13" ht="51">
      <c r="B220" s="1028"/>
      <c r="C220" s="1023"/>
      <c r="D220" s="4" t="s">
        <v>57</v>
      </c>
      <c r="E220" s="1020"/>
      <c r="F220" s="1020"/>
      <c r="G220" s="1020"/>
      <c r="H220" s="1020"/>
      <c r="I220" s="1020"/>
      <c r="J220" s="1020"/>
      <c r="K220" s="1020"/>
      <c r="L220" s="1020"/>
      <c r="M220" s="837"/>
    </row>
    <row r="221" spans="2:13">
      <c r="B221" s="1028"/>
      <c r="C221" s="1023"/>
      <c r="D221" s="3" t="s">
        <v>12</v>
      </c>
      <c r="E221" s="1020"/>
      <c r="F221" s="1020"/>
      <c r="G221" s="1020"/>
      <c r="H221" s="1020"/>
      <c r="I221" s="1020"/>
      <c r="J221" s="1020"/>
      <c r="K221" s="1020"/>
      <c r="L221" s="1020"/>
    </row>
    <row r="222" spans="2:13">
      <c r="B222" s="1028"/>
      <c r="C222" s="1024"/>
      <c r="D222" s="5" t="s">
        <v>20</v>
      </c>
      <c r="E222" s="1020"/>
      <c r="F222" s="1020"/>
      <c r="G222" s="1020"/>
      <c r="H222" s="1020"/>
      <c r="I222" s="1020"/>
      <c r="J222" s="1020"/>
      <c r="K222" s="1020"/>
      <c r="L222" s="1020"/>
    </row>
    <row r="223" spans="2:13">
      <c r="B223" s="1027"/>
      <c r="C223" s="1022">
        <v>11009</v>
      </c>
      <c r="D223" s="3" t="s">
        <v>10</v>
      </c>
      <c r="E223" s="1019">
        <f>H3M4!D1435</f>
        <v>102940.996</v>
      </c>
      <c r="F223" s="1019">
        <f>H3M4!E1435</f>
        <v>52857.075499999999</v>
      </c>
      <c r="G223" s="1019">
        <f>H3M4!F1435</f>
        <v>0</v>
      </c>
      <c r="H223" s="1019">
        <f>H3M4!G1435</f>
        <v>0</v>
      </c>
      <c r="I223" s="1019">
        <f>H3M4!H1435</f>
        <v>0</v>
      </c>
      <c r="J223" s="1019">
        <f>H3M4!I1435</f>
        <v>55182.159041379316</v>
      </c>
      <c r="K223" s="1019">
        <f>H3M4!J1435</f>
        <v>28808.775339080465</v>
      </c>
      <c r="L223" s="1019">
        <f>H3M4!K1435</f>
        <v>0</v>
      </c>
    </row>
    <row r="224" spans="2:13">
      <c r="B224" s="1028"/>
      <c r="C224" s="1023"/>
      <c r="D224" s="4" t="s">
        <v>58</v>
      </c>
      <c r="E224" s="1020"/>
      <c r="F224" s="1020"/>
      <c r="G224" s="1020"/>
      <c r="H224" s="1020"/>
      <c r="I224" s="1020"/>
      <c r="J224" s="1020"/>
      <c r="K224" s="1020"/>
      <c r="L224" s="1020"/>
    </row>
    <row r="225" spans="2:13">
      <c r="B225" s="1028"/>
      <c r="C225" s="1023"/>
      <c r="D225" s="3" t="s">
        <v>11</v>
      </c>
      <c r="E225" s="1020"/>
      <c r="F225" s="1020"/>
      <c r="G225" s="1020"/>
      <c r="H225" s="1020"/>
      <c r="I225" s="1020"/>
      <c r="J225" s="1020"/>
      <c r="K225" s="1020"/>
      <c r="L225" s="1020"/>
    </row>
    <row r="226" spans="2:13" ht="63.75">
      <c r="B226" s="1028"/>
      <c r="C226" s="1023"/>
      <c r="D226" s="4" t="s">
        <v>59</v>
      </c>
      <c r="E226" s="1020"/>
      <c r="F226" s="1020"/>
      <c r="G226" s="1020"/>
      <c r="H226" s="1020"/>
      <c r="I226" s="1020"/>
      <c r="J226" s="1020"/>
      <c r="K226" s="1020"/>
      <c r="L226" s="1020"/>
    </row>
    <row r="227" spans="2:13">
      <c r="B227" s="1028"/>
      <c r="C227" s="1023"/>
      <c r="D227" s="3" t="s">
        <v>12</v>
      </c>
      <c r="E227" s="1020"/>
      <c r="F227" s="1020"/>
      <c r="G227" s="1020"/>
      <c r="H227" s="1020"/>
      <c r="I227" s="1020"/>
      <c r="J227" s="1020"/>
      <c r="K227" s="1020"/>
      <c r="L227" s="1020"/>
    </row>
    <row r="228" spans="2:13">
      <c r="B228" s="1028"/>
      <c r="C228" s="1024"/>
      <c r="D228" s="5" t="s">
        <v>20</v>
      </c>
      <c r="E228" s="1020"/>
      <c r="F228" s="1020"/>
      <c r="G228" s="1020"/>
      <c r="H228" s="1020"/>
      <c r="I228" s="1020"/>
      <c r="J228" s="1020"/>
      <c r="K228" s="1020"/>
      <c r="L228" s="1020"/>
    </row>
    <row r="229" spans="2:13">
      <c r="B229" s="1027"/>
      <c r="C229" s="1022">
        <v>11010</v>
      </c>
      <c r="D229" s="3" t="s">
        <v>10</v>
      </c>
      <c r="E229" s="1019">
        <f>H3M4!D1522</f>
        <v>239850.4</v>
      </c>
      <c r="F229" s="1019">
        <f>H3M4!E1522</f>
        <v>302732.90000000002</v>
      </c>
      <c r="G229" s="1019">
        <f>H3M4!F1522</f>
        <v>0</v>
      </c>
      <c r="H229" s="1019">
        <f>H3M4!G1522</f>
        <v>0</v>
      </c>
      <c r="I229" s="1019">
        <f>H3M4!H1522</f>
        <v>0</v>
      </c>
      <c r="J229" s="1019">
        <f>H3M4!I1522</f>
        <v>255405.30000000002</v>
      </c>
      <c r="K229" s="1019">
        <f>H3M4!J1522</f>
        <v>279766.40000000002</v>
      </c>
      <c r="L229" s="1019">
        <f>H3M4!K1522</f>
        <v>296917</v>
      </c>
    </row>
    <row r="230" spans="2:13">
      <c r="B230" s="1028"/>
      <c r="C230" s="1023"/>
      <c r="D230" s="4" t="s">
        <v>60</v>
      </c>
      <c r="E230" s="1020"/>
      <c r="F230" s="1020"/>
      <c r="G230" s="1020"/>
      <c r="H230" s="1020"/>
      <c r="I230" s="1020"/>
      <c r="J230" s="1020"/>
      <c r="K230" s="1020"/>
      <c r="L230" s="1020"/>
    </row>
    <row r="231" spans="2:13">
      <c r="B231" s="1028"/>
      <c r="C231" s="1023"/>
      <c r="D231" s="3" t="s">
        <v>11</v>
      </c>
      <c r="E231" s="1020"/>
      <c r="F231" s="1020"/>
      <c r="G231" s="1020"/>
      <c r="H231" s="1020"/>
      <c r="I231" s="1020"/>
      <c r="J231" s="1020"/>
      <c r="K231" s="1020"/>
      <c r="L231" s="1020"/>
    </row>
    <row r="232" spans="2:13" ht="38.25">
      <c r="B232" s="1028"/>
      <c r="C232" s="1023"/>
      <c r="D232" s="4" t="s">
        <v>61</v>
      </c>
      <c r="E232" s="1020"/>
      <c r="F232" s="1020"/>
      <c r="G232" s="1020"/>
      <c r="H232" s="1020"/>
      <c r="I232" s="1020"/>
      <c r="J232" s="1020"/>
      <c r="K232" s="1020"/>
      <c r="L232" s="1020"/>
      <c r="M232" s="837"/>
    </row>
    <row r="233" spans="2:13">
      <c r="B233" s="1028"/>
      <c r="C233" s="1023"/>
      <c r="D233" s="3" t="s">
        <v>12</v>
      </c>
      <c r="E233" s="1020"/>
      <c r="F233" s="1020"/>
      <c r="G233" s="1020"/>
      <c r="H233" s="1020"/>
      <c r="I233" s="1020"/>
      <c r="J233" s="1020"/>
      <c r="K233" s="1020"/>
      <c r="L233" s="1020"/>
    </row>
    <row r="234" spans="2:13">
      <c r="B234" s="1028"/>
      <c r="C234" s="1024"/>
      <c r="D234" s="5" t="s">
        <v>20</v>
      </c>
      <c r="E234" s="1020"/>
      <c r="F234" s="1020"/>
      <c r="G234" s="1020"/>
      <c r="H234" s="1020"/>
      <c r="I234" s="1020"/>
      <c r="J234" s="1020"/>
      <c r="K234" s="1020"/>
      <c r="L234" s="1020"/>
    </row>
    <row r="235" spans="2:13">
      <c r="B235" s="1027"/>
      <c r="C235" s="1022">
        <v>11011</v>
      </c>
      <c r="D235" s="3" t="s">
        <v>10</v>
      </c>
      <c r="E235" s="1031">
        <f>H3M4!D1537</f>
        <v>1125282.08</v>
      </c>
      <c r="F235" s="1031">
        <f>H3M4!E1537</f>
        <v>1210143.1000000001</v>
      </c>
      <c r="G235" s="1031">
        <f>H3M4!F1537</f>
        <v>0</v>
      </c>
      <c r="H235" s="1031">
        <f>H3M4!G1537</f>
        <v>0</v>
      </c>
      <c r="I235" s="1031">
        <f>H3M4!H1537</f>
        <v>0</v>
      </c>
      <c r="J235" s="1031">
        <f>H3M4!I1537</f>
        <v>1256333.5999999999</v>
      </c>
      <c r="K235" s="1031">
        <f>H3M4!J1537</f>
        <v>1326305.3999999999</v>
      </c>
      <c r="L235" s="1031">
        <f>H3M4!K1537</f>
        <v>1372959</v>
      </c>
    </row>
    <row r="236" spans="2:13">
      <c r="B236" s="1028"/>
      <c r="C236" s="1023"/>
      <c r="D236" s="4" t="s">
        <v>62</v>
      </c>
      <c r="E236" s="1032"/>
      <c r="F236" s="1032"/>
      <c r="G236" s="1032"/>
      <c r="H236" s="1032"/>
      <c r="I236" s="1032"/>
      <c r="J236" s="1032"/>
      <c r="K236" s="1032"/>
      <c r="L236" s="1032"/>
    </row>
    <row r="237" spans="2:13">
      <c r="B237" s="1028"/>
      <c r="C237" s="1023"/>
      <c r="D237" s="3" t="s">
        <v>11</v>
      </c>
      <c r="E237" s="1032"/>
      <c r="F237" s="1032"/>
      <c r="G237" s="1032"/>
      <c r="H237" s="1032"/>
      <c r="I237" s="1032"/>
      <c r="J237" s="1032"/>
      <c r="K237" s="1032"/>
      <c r="L237" s="1032"/>
    </row>
    <row r="238" spans="2:13" ht="38.25">
      <c r="B238" s="1028"/>
      <c r="C238" s="1023"/>
      <c r="D238" s="4" t="s">
        <v>63</v>
      </c>
      <c r="E238" s="1032"/>
      <c r="F238" s="1032"/>
      <c r="G238" s="1032"/>
      <c r="H238" s="1032"/>
      <c r="I238" s="1032"/>
      <c r="J238" s="1032"/>
      <c r="K238" s="1032"/>
      <c r="L238" s="1032"/>
      <c r="M238" s="46"/>
    </row>
    <row r="239" spans="2:13">
      <c r="B239" s="1028"/>
      <c r="C239" s="1023"/>
      <c r="D239" s="3" t="s">
        <v>12</v>
      </c>
      <c r="E239" s="1032"/>
      <c r="F239" s="1032"/>
      <c r="G239" s="1032"/>
      <c r="H239" s="1032"/>
      <c r="I239" s="1032"/>
      <c r="J239" s="1032"/>
      <c r="K239" s="1032"/>
      <c r="L239" s="1032"/>
    </row>
    <row r="240" spans="2:13">
      <c r="B240" s="1028"/>
      <c r="C240" s="1024"/>
      <c r="D240" s="5" t="s">
        <v>20</v>
      </c>
      <c r="E240" s="1032"/>
      <c r="F240" s="1032"/>
      <c r="G240" s="1032"/>
      <c r="H240" s="1032"/>
      <c r="I240" s="1032"/>
      <c r="J240" s="1032"/>
      <c r="K240" s="1032"/>
      <c r="L240" s="1032"/>
    </row>
    <row r="241" spans="2:12">
      <c r="B241" s="1027"/>
      <c r="C241" s="1022">
        <v>11012</v>
      </c>
      <c r="D241" s="3" t="s">
        <v>10</v>
      </c>
      <c r="E241" s="1019">
        <f>H3M4!D1552</f>
        <v>1486658.4</v>
      </c>
      <c r="F241" s="1019">
        <f>H3M4!E1552</f>
        <v>1886736.9</v>
      </c>
      <c r="G241" s="1019">
        <f>H3M4!F1552</f>
        <v>0</v>
      </c>
      <c r="H241" s="1019">
        <f>H3M4!G1552</f>
        <v>0</v>
      </c>
      <c r="I241" s="1019">
        <f>H3M4!H1552</f>
        <v>0</v>
      </c>
      <c r="J241" s="1019">
        <f>H3M4!I1552</f>
        <v>1916022.2000000002</v>
      </c>
      <c r="K241" s="1019">
        <f>H3M4!J1552</f>
        <v>1987570.5</v>
      </c>
      <c r="L241" s="1019">
        <f>H3M4!K1552</f>
        <v>2076670</v>
      </c>
    </row>
    <row r="242" spans="2:12">
      <c r="B242" s="1028"/>
      <c r="C242" s="1023"/>
      <c r="D242" s="4" t="s">
        <v>64</v>
      </c>
      <c r="E242" s="1020"/>
      <c r="F242" s="1020"/>
      <c r="G242" s="1020"/>
      <c r="H242" s="1020"/>
      <c r="I242" s="1020"/>
      <c r="J242" s="1020"/>
      <c r="K242" s="1020"/>
      <c r="L242" s="1020"/>
    </row>
    <row r="243" spans="2:12">
      <c r="B243" s="1028"/>
      <c r="C243" s="1023"/>
      <c r="D243" s="3" t="s">
        <v>11</v>
      </c>
      <c r="E243" s="1020"/>
      <c r="F243" s="1020"/>
      <c r="G243" s="1020"/>
      <c r="H243" s="1020"/>
      <c r="I243" s="1020"/>
      <c r="J243" s="1020"/>
      <c r="K243" s="1020"/>
      <c r="L243" s="1020"/>
    </row>
    <row r="244" spans="2:12" ht="51">
      <c r="B244" s="1028"/>
      <c r="C244" s="1023"/>
      <c r="D244" s="4" t="s">
        <v>65</v>
      </c>
      <c r="E244" s="1020"/>
      <c r="F244" s="1020"/>
      <c r="G244" s="1020"/>
      <c r="H244" s="1020"/>
      <c r="I244" s="1020"/>
      <c r="J244" s="1020"/>
      <c r="K244" s="1020"/>
      <c r="L244" s="1020"/>
    </row>
    <row r="245" spans="2:12">
      <c r="B245" s="1028"/>
      <c r="C245" s="1023"/>
      <c r="D245" s="3" t="s">
        <v>12</v>
      </c>
      <c r="E245" s="1020"/>
      <c r="F245" s="1020"/>
      <c r="G245" s="1020"/>
      <c r="H245" s="1020"/>
      <c r="I245" s="1020"/>
      <c r="J245" s="1020"/>
      <c r="K245" s="1020"/>
      <c r="L245" s="1020"/>
    </row>
    <row r="246" spans="2:12">
      <c r="B246" s="1028"/>
      <c r="C246" s="1024"/>
      <c r="D246" s="5" t="s">
        <v>20</v>
      </c>
      <c r="E246" s="1020"/>
      <c r="F246" s="1020"/>
      <c r="G246" s="1020"/>
      <c r="H246" s="1020"/>
      <c r="I246" s="1020"/>
      <c r="J246" s="1020"/>
      <c r="K246" s="1020"/>
      <c r="L246" s="1020"/>
    </row>
    <row r="247" spans="2:12">
      <c r="B247" s="1027"/>
      <c r="C247" s="1022">
        <v>11013</v>
      </c>
      <c r="D247" s="3" t="s">
        <v>10</v>
      </c>
      <c r="E247" s="1019">
        <f>H3M4!D1595</f>
        <v>778809.95791999984</v>
      </c>
      <c r="F247" s="1019">
        <f>H3M4!E1595</f>
        <v>843728.23327999993</v>
      </c>
      <c r="G247" s="1019">
        <f>H3M4!F1595</f>
        <v>0</v>
      </c>
      <c r="H247" s="1019">
        <f>H3M4!G1595</f>
        <v>0</v>
      </c>
      <c r="I247" s="1019">
        <f>H3M4!H1595</f>
        <v>0</v>
      </c>
      <c r="J247" s="1019">
        <f>H3M4!I1595</f>
        <v>922012</v>
      </c>
      <c r="K247" s="1019">
        <f>H3M4!J1595</f>
        <v>1015843.1</v>
      </c>
      <c r="L247" s="1019">
        <f>H3M4!K1595</f>
        <v>1081369.2999999998</v>
      </c>
    </row>
    <row r="248" spans="2:12">
      <c r="B248" s="1028"/>
      <c r="C248" s="1023"/>
      <c r="D248" s="4" t="s">
        <v>66</v>
      </c>
      <c r="E248" s="1020"/>
      <c r="F248" s="1020"/>
      <c r="G248" s="1020"/>
      <c r="H248" s="1020"/>
      <c r="I248" s="1020"/>
      <c r="J248" s="1020"/>
      <c r="K248" s="1020"/>
      <c r="L248" s="1020"/>
    </row>
    <row r="249" spans="2:12">
      <c r="B249" s="1028"/>
      <c r="C249" s="1023"/>
      <c r="D249" s="3" t="s">
        <v>11</v>
      </c>
      <c r="E249" s="1020"/>
      <c r="F249" s="1020"/>
      <c r="G249" s="1020"/>
      <c r="H249" s="1020"/>
      <c r="I249" s="1020"/>
      <c r="J249" s="1020"/>
      <c r="K249" s="1020"/>
      <c r="L249" s="1020"/>
    </row>
    <row r="250" spans="2:12" ht="51">
      <c r="B250" s="1028"/>
      <c r="C250" s="1023"/>
      <c r="D250" s="4" t="s">
        <v>163</v>
      </c>
      <c r="E250" s="1020"/>
      <c r="F250" s="1020"/>
      <c r="G250" s="1020"/>
      <c r="H250" s="1020"/>
      <c r="I250" s="1020"/>
      <c r="J250" s="1020"/>
      <c r="K250" s="1020"/>
      <c r="L250" s="1020"/>
    </row>
    <row r="251" spans="2:12">
      <c r="B251" s="1028"/>
      <c r="C251" s="1023"/>
      <c r="D251" s="3" t="s">
        <v>12</v>
      </c>
      <c r="E251" s="1020"/>
      <c r="F251" s="1020"/>
      <c r="G251" s="1020"/>
      <c r="H251" s="1020"/>
      <c r="I251" s="1020"/>
      <c r="J251" s="1020"/>
      <c r="K251" s="1020"/>
      <c r="L251" s="1020"/>
    </row>
    <row r="252" spans="2:12">
      <c r="B252" s="1028"/>
      <c r="C252" s="1024"/>
      <c r="D252" s="5" t="s">
        <v>20</v>
      </c>
      <c r="E252" s="1020"/>
      <c r="F252" s="1020"/>
      <c r="G252" s="1020"/>
      <c r="H252" s="1020"/>
      <c r="I252" s="1020"/>
      <c r="J252" s="1020"/>
      <c r="K252" s="1020"/>
      <c r="L252" s="1020"/>
    </row>
    <row r="253" spans="2:12">
      <c r="B253" s="1027"/>
      <c r="C253" s="1022">
        <v>11014</v>
      </c>
      <c r="D253" s="3" t="s">
        <v>10</v>
      </c>
      <c r="E253" s="1029">
        <f>H3M4!D1765</f>
        <v>116968.1</v>
      </c>
      <c r="F253" s="1029">
        <f>H3M4!E1765</f>
        <v>116968.1</v>
      </c>
      <c r="G253" s="1029">
        <f>H3M4!F1765</f>
        <v>0</v>
      </c>
      <c r="H253" s="1029">
        <f>H3M4!G1765</f>
        <v>0</v>
      </c>
      <c r="I253" s="1029">
        <f>H3M4!H1765</f>
        <v>0</v>
      </c>
      <c r="J253" s="1029">
        <f>H3M4!I1765</f>
        <v>125182.39999999999</v>
      </c>
      <c r="K253" s="1029">
        <f>H3M4!J1765</f>
        <v>134218.20000000001</v>
      </c>
      <c r="L253" s="1029">
        <f>H3M4!K1765</f>
        <v>144157.5</v>
      </c>
    </row>
    <row r="254" spans="2:12" ht="25.5">
      <c r="B254" s="1028"/>
      <c r="C254" s="1023"/>
      <c r="D254" s="4" t="s">
        <v>626</v>
      </c>
      <c r="E254" s="1030"/>
      <c r="F254" s="1030"/>
      <c r="G254" s="1030"/>
      <c r="H254" s="1030"/>
      <c r="I254" s="1030"/>
      <c r="J254" s="1030"/>
      <c r="K254" s="1030"/>
      <c r="L254" s="1030"/>
    </row>
    <row r="255" spans="2:12">
      <c r="B255" s="1028"/>
      <c r="C255" s="1023"/>
      <c r="D255" s="3" t="s">
        <v>11</v>
      </c>
      <c r="E255" s="1030"/>
      <c r="F255" s="1030"/>
      <c r="G255" s="1030"/>
      <c r="H255" s="1030"/>
      <c r="I255" s="1030"/>
      <c r="J255" s="1030"/>
      <c r="K255" s="1030"/>
      <c r="L255" s="1030"/>
    </row>
    <row r="256" spans="2:12" ht="51">
      <c r="B256" s="1028"/>
      <c r="C256" s="1023"/>
      <c r="D256" s="4" t="s">
        <v>76</v>
      </c>
      <c r="E256" s="1030"/>
      <c r="F256" s="1030"/>
      <c r="G256" s="1030"/>
      <c r="H256" s="1030"/>
      <c r="I256" s="1030"/>
      <c r="J256" s="1030"/>
      <c r="K256" s="1030"/>
      <c r="L256" s="1030"/>
    </row>
    <row r="257" spans="2:12">
      <c r="B257" s="1028"/>
      <c r="C257" s="1023"/>
      <c r="D257" s="3" t="s">
        <v>12</v>
      </c>
      <c r="E257" s="1030"/>
      <c r="F257" s="1030"/>
      <c r="G257" s="1030"/>
      <c r="H257" s="1030"/>
      <c r="I257" s="1030"/>
      <c r="J257" s="1030"/>
      <c r="K257" s="1030"/>
      <c r="L257" s="1030"/>
    </row>
    <row r="258" spans="2:12">
      <c r="B258" s="1028"/>
      <c r="C258" s="1024"/>
      <c r="D258" s="5" t="s">
        <v>20</v>
      </c>
      <c r="E258" s="1030"/>
      <c r="F258" s="1030"/>
      <c r="G258" s="1030"/>
      <c r="H258" s="1030"/>
      <c r="I258" s="1030"/>
      <c r="J258" s="1030"/>
      <c r="K258" s="1030"/>
      <c r="L258" s="1030"/>
    </row>
    <row r="259" spans="2:12">
      <c r="B259" s="1027"/>
      <c r="C259" s="1016">
        <v>11015</v>
      </c>
      <c r="D259" s="3" t="s">
        <v>10</v>
      </c>
      <c r="E259" s="1019">
        <f>H3M4!D1780</f>
        <v>60159.8</v>
      </c>
      <c r="F259" s="1019">
        <f>H3M4!E1780</f>
        <v>60159.8</v>
      </c>
      <c r="G259" s="1019">
        <f>H3M4!F1780</f>
        <v>52000</v>
      </c>
      <c r="H259" s="1019">
        <f>H3M4!G1780</f>
        <v>52000</v>
      </c>
      <c r="I259" s="1019">
        <f>H3M4!H1780</f>
        <v>52000</v>
      </c>
      <c r="J259" s="1019">
        <f>H3M4!I1780</f>
        <v>61090</v>
      </c>
      <c r="K259" s="1019">
        <f>H3M4!J1780</f>
        <v>61090</v>
      </c>
      <c r="L259" s="1019">
        <f>H3M4!K1780</f>
        <v>61090</v>
      </c>
    </row>
    <row r="260" spans="2:12">
      <c r="B260" s="1028"/>
      <c r="C260" s="1017"/>
      <c r="D260" s="4" t="s">
        <v>67</v>
      </c>
      <c r="E260" s="1020"/>
      <c r="F260" s="1020"/>
      <c r="G260" s="1020"/>
      <c r="H260" s="1020"/>
      <c r="I260" s="1020"/>
      <c r="J260" s="1020"/>
      <c r="K260" s="1020"/>
      <c r="L260" s="1020"/>
    </row>
    <row r="261" spans="2:12">
      <c r="B261" s="1028"/>
      <c r="C261" s="1017"/>
      <c r="D261" s="3" t="s">
        <v>11</v>
      </c>
      <c r="E261" s="1020"/>
      <c r="F261" s="1020"/>
      <c r="G261" s="1020"/>
      <c r="H261" s="1020"/>
      <c r="I261" s="1020"/>
      <c r="J261" s="1020"/>
      <c r="K261" s="1020"/>
      <c r="L261" s="1020"/>
    </row>
    <row r="262" spans="2:12" ht="38.25">
      <c r="B262" s="1028"/>
      <c r="C262" s="1017"/>
      <c r="D262" s="4" t="s">
        <v>68</v>
      </c>
      <c r="E262" s="1020"/>
      <c r="F262" s="1020"/>
      <c r="G262" s="1020"/>
      <c r="H262" s="1020"/>
      <c r="I262" s="1020"/>
      <c r="J262" s="1020"/>
      <c r="K262" s="1020"/>
      <c r="L262" s="1020"/>
    </row>
    <row r="263" spans="2:12">
      <c r="B263" s="1028"/>
      <c r="C263" s="1017"/>
      <c r="D263" s="3" t="s">
        <v>12</v>
      </c>
      <c r="E263" s="1020"/>
      <c r="F263" s="1020"/>
      <c r="G263" s="1020"/>
      <c r="H263" s="1020"/>
      <c r="I263" s="1020"/>
      <c r="J263" s="1020"/>
      <c r="K263" s="1020"/>
      <c r="L263" s="1020"/>
    </row>
    <row r="264" spans="2:12">
      <c r="B264" s="1028"/>
      <c r="C264" s="1018"/>
      <c r="D264" s="5" t="s">
        <v>20</v>
      </c>
      <c r="E264" s="1020"/>
      <c r="F264" s="1020"/>
      <c r="G264" s="1020"/>
      <c r="H264" s="1020"/>
      <c r="I264" s="1020"/>
      <c r="J264" s="1020"/>
      <c r="K264" s="1020"/>
      <c r="L264" s="1020"/>
    </row>
    <row r="265" spans="2:12">
      <c r="B265" s="1027"/>
      <c r="C265" s="1022">
        <v>11016</v>
      </c>
      <c r="D265" s="3" t="s">
        <v>10</v>
      </c>
      <c r="E265" s="1011">
        <f>H3M4!D1793</f>
        <v>807279.57</v>
      </c>
      <c r="F265" s="1011">
        <f>H3M4!E1793</f>
        <v>1077897</v>
      </c>
      <c r="G265" s="1011">
        <f>H3M4!F1793</f>
        <v>0</v>
      </c>
      <c r="H265" s="1011">
        <f>H3M4!G1793</f>
        <v>0</v>
      </c>
      <c r="I265" s="1011">
        <f>H3M4!H1793</f>
        <v>0</v>
      </c>
      <c r="J265" s="1011">
        <f>H3M4!I1793</f>
        <v>780290</v>
      </c>
      <c r="K265" s="1011">
        <f>H3M4!J1793</f>
        <v>1151468.8</v>
      </c>
      <c r="L265" s="1011">
        <f>H3M4!K1793</f>
        <v>1153943.5</v>
      </c>
    </row>
    <row r="266" spans="2:12" ht="28.5" customHeight="1">
      <c r="B266" s="1028"/>
      <c r="C266" s="1023"/>
      <c r="D266" s="4" t="s">
        <v>627</v>
      </c>
      <c r="E266" s="1012"/>
      <c r="F266" s="1012"/>
      <c r="G266" s="1012"/>
      <c r="H266" s="1012"/>
      <c r="I266" s="1012"/>
      <c r="J266" s="1012"/>
      <c r="K266" s="1012"/>
      <c r="L266" s="1012"/>
    </row>
    <row r="267" spans="2:12">
      <c r="B267" s="1028"/>
      <c r="C267" s="1023"/>
      <c r="D267" s="3" t="s">
        <v>11</v>
      </c>
      <c r="E267" s="1012"/>
      <c r="F267" s="1012"/>
      <c r="G267" s="1012"/>
      <c r="H267" s="1012"/>
      <c r="I267" s="1012"/>
      <c r="J267" s="1012"/>
      <c r="K267" s="1012"/>
      <c r="L267" s="1012"/>
    </row>
    <row r="268" spans="2:12" ht="41.25" customHeight="1">
      <c r="B268" s="1028"/>
      <c r="C268" s="1023"/>
      <c r="D268" s="4" t="s">
        <v>69</v>
      </c>
      <c r="E268" s="1012"/>
      <c r="F268" s="1012"/>
      <c r="G268" s="1012"/>
      <c r="H268" s="1012"/>
      <c r="I268" s="1012"/>
      <c r="J268" s="1012"/>
      <c r="K268" s="1012"/>
      <c r="L268" s="1012"/>
    </row>
    <row r="269" spans="2:12">
      <c r="B269" s="1028"/>
      <c r="C269" s="1023"/>
      <c r="D269" s="3" t="s">
        <v>12</v>
      </c>
      <c r="E269" s="1012"/>
      <c r="F269" s="1012"/>
      <c r="G269" s="1012"/>
      <c r="H269" s="1012"/>
      <c r="I269" s="1012"/>
      <c r="J269" s="1012"/>
      <c r="K269" s="1012"/>
      <c r="L269" s="1012"/>
    </row>
    <row r="270" spans="2:12">
      <c r="B270" s="1028"/>
      <c r="C270" s="1024"/>
      <c r="D270" s="5" t="s">
        <v>20</v>
      </c>
      <c r="E270" s="1012"/>
      <c r="F270" s="1012"/>
      <c r="G270" s="1012"/>
      <c r="H270" s="1012"/>
      <c r="I270" s="1012"/>
      <c r="J270" s="1012"/>
      <c r="K270" s="1012"/>
      <c r="L270" s="1012"/>
    </row>
    <row r="271" spans="2:12">
      <c r="B271" s="1027"/>
      <c r="C271" s="1022">
        <v>11017</v>
      </c>
      <c r="D271" s="3" t="s">
        <v>10</v>
      </c>
      <c r="E271" s="1011">
        <f>H3M4!D1814</f>
        <v>175286.49</v>
      </c>
      <c r="F271" s="1011">
        <f>H3M4!E1814</f>
        <v>256075.6</v>
      </c>
      <c r="G271" s="1011">
        <f>H3M4!F1814</f>
        <v>0</v>
      </c>
      <c r="H271" s="1011">
        <f>H3M4!G1814</f>
        <v>0</v>
      </c>
      <c r="I271" s="1011">
        <f>H3M4!H1814</f>
        <v>0</v>
      </c>
      <c r="J271" s="1011">
        <f>H3M4!I1814</f>
        <v>284520.40000000002</v>
      </c>
      <c r="K271" s="1011">
        <f>H3M4!J1814</f>
        <v>284884.8</v>
      </c>
      <c r="L271" s="1011">
        <f>H3M4!K1814</f>
        <v>284584.8</v>
      </c>
    </row>
    <row r="272" spans="2:12" ht="25.5">
      <c r="B272" s="1028"/>
      <c r="C272" s="1023"/>
      <c r="D272" s="4" t="s">
        <v>77</v>
      </c>
      <c r="E272" s="1012"/>
      <c r="F272" s="1012"/>
      <c r="G272" s="1012"/>
      <c r="H272" s="1012"/>
      <c r="I272" s="1012"/>
      <c r="J272" s="1012"/>
      <c r="K272" s="1012"/>
      <c r="L272" s="1012"/>
    </row>
    <row r="273" spans="2:12">
      <c r="B273" s="1028"/>
      <c r="C273" s="1023"/>
      <c r="D273" s="3" t="s">
        <v>11</v>
      </c>
      <c r="E273" s="1012"/>
      <c r="F273" s="1012"/>
      <c r="G273" s="1012"/>
      <c r="H273" s="1012"/>
      <c r="I273" s="1012"/>
      <c r="J273" s="1012"/>
      <c r="K273" s="1012"/>
      <c r="L273" s="1012"/>
    </row>
    <row r="274" spans="2:12" ht="63.75">
      <c r="B274" s="1028"/>
      <c r="C274" s="1023"/>
      <c r="D274" s="4" t="s">
        <v>78</v>
      </c>
      <c r="E274" s="1012"/>
      <c r="F274" s="1012"/>
      <c r="G274" s="1012"/>
      <c r="H274" s="1012"/>
      <c r="I274" s="1012"/>
      <c r="J274" s="1012"/>
      <c r="K274" s="1012"/>
      <c r="L274" s="1012"/>
    </row>
    <row r="275" spans="2:12">
      <c r="B275" s="1028"/>
      <c r="C275" s="1023"/>
      <c r="D275" s="3" t="s">
        <v>12</v>
      </c>
      <c r="E275" s="1012"/>
      <c r="F275" s="1012"/>
      <c r="G275" s="1012"/>
      <c r="H275" s="1012"/>
      <c r="I275" s="1012"/>
      <c r="J275" s="1012"/>
      <c r="K275" s="1012"/>
      <c r="L275" s="1012"/>
    </row>
    <row r="276" spans="2:12">
      <c r="B276" s="1028"/>
      <c r="C276" s="1024"/>
      <c r="D276" s="5" t="s">
        <v>20</v>
      </c>
      <c r="E276" s="1012"/>
      <c r="F276" s="1012"/>
      <c r="G276" s="1012"/>
      <c r="H276" s="1012"/>
      <c r="I276" s="1012"/>
      <c r="J276" s="1012"/>
      <c r="K276" s="1012"/>
      <c r="L276" s="1012"/>
    </row>
    <row r="277" spans="2:12">
      <c r="B277" s="1027"/>
      <c r="C277" s="1022">
        <v>11018</v>
      </c>
      <c r="D277" s="3" t="s">
        <v>10</v>
      </c>
      <c r="E277" s="1029">
        <f>H3M4!D1828</f>
        <v>187072.5</v>
      </c>
      <c r="F277" s="1029">
        <f>H3M4!E1828</f>
        <v>352226.5</v>
      </c>
      <c r="G277" s="1029">
        <f>H3M4!F1828</f>
        <v>0</v>
      </c>
      <c r="H277" s="1029">
        <f>H3M4!G1828</f>
        <v>0</v>
      </c>
      <c r="I277" s="1029">
        <f>H3M4!H1828</f>
        <v>0</v>
      </c>
      <c r="J277" s="1029">
        <f>H3M4!I1828</f>
        <v>671741.1</v>
      </c>
      <c r="K277" s="1029">
        <f>H3M4!J1828</f>
        <v>671741.1</v>
      </c>
      <c r="L277" s="1029">
        <f>H3M4!K1828</f>
        <v>671741.1</v>
      </c>
    </row>
    <row r="278" spans="2:12" ht="25.5">
      <c r="B278" s="1028"/>
      <c r="C278" s="1023"/>
      <c r="D278" s="4" t="s">
        <v>70</v>
      </c>
      <c r="E278" s="1030"/>
      <c r="F278" s="1030"/>
      <c r="G278" s="1030"/>
      <c r="H278" s="1030"/>
      <c r="I278" s="1030"/>
      <c r="J278" s="1030"/>
      <c r="K278" s="1030"/>
      <c r="L278" s="1030"/>
    </row>
    <row r="279" spans="2:12">
      <c r="B279" s="1028"/>
      <c r="C279" s="1023"/>
      <c r="D279" s="3" t="s">
        <v>11</v>
      </c>
      <c r="E279" s="1030"/>
      <c r="F279" s="1030"/>
      <c r="G279" s="1030"/>
      <c r="H279" s="1030"/>
      <c r="I279" s="1030"/>
      <c r="J279" s="1030"/>
      <c r="K279" s="1030"/>
      <c r="L279" s="1030"/>
    </row>
    <row r="280" spans="2:12" ht="63.75">
      <c r="B280" s="1028"/>
      <c r="C280" s="1023"/>
      <c r="D280" s="4" t="s">
        <v>71</v>
      </c>
      <c r="E280" s="1030"/>
      <c r="F280" s="1030"/>
      <c r="G280" s="1030"/>
      <c r="H280" s="1030"/>
      <c r="I280" s="1030"/>
      <c r="J280" s="1030"/>
      <c r="K280" s="1030"/>
      <c r="L280" s="1030"/>
    </row>
    <row r="281" spans="2:12">
      <c r="B281" s="1028"/>
      <c r="C281" s="1023"/>
      <c r="D281" s="3" t="s">
        <v>12</v>
      </c>
      <c r="E281" s="1030"/>
      <c r="F281" s="1030"/>
      <c r="G281" s="1030"/>
      <c r="H281" s="1030"/>
      <c r="I281" s="1030"/>
      <c r="J281" s="1030"/>
      <c r="K281" s="1030"/>
      <c r="L281" s="1030"/>
    </row>
    <row r="282" spans="2:12">
      <c r="B282" s="1028"/>
      <c r="C282" s="1024"/>
      <c r="D282" s="5" t="s">
        <v>20</v>
      </c>
      <c r="E282" s="1030"/>
      <c r="F282" s="1030"/>
      <c r="G282" s="1030"/>
      <c r="H282" s="1030"/>
      <c r="I282" s="1030"/>
      <c r="J282" s="1030"/>
      <c r="K282" s="1030"/>
      <c r="L282" s="1030"/>
    </row>
    <row r="283" spans="2:12">
      <c r="B283" s="1027"/>
      <c r="C283" s="1016">
        <v>11019</v>
      </c>
      <c r="D283" s="3" t="s">
        <v>10</v>
      </c>
      <c r="E283" s="1029">
        <f>H3M4!D1841</f>
        <v>7766.5</v>
      </c>
      <c r="F283" s="1029">
        <f>H3M4!E1841</f>
        <v>7766.5</v>
      </c>
      <c r="G283" s="1029">
        <f>H3M4!F1841</f>
        <v>0</v>
      </c>
      <c r="H283" s="1029">
        <f>H3M4!G1841</f>
        <v>0</v>
      </c>
      <c r="I283" s="1029">
        <f>H3M4!H1841</f>
        <v>0</v>
      </c>
      <c r="J283" s="1029">
        <f>H3M4!I1841</f>
        <v>7766.5</v>
      </c>
      <c r="K283" s="1029">
        <f>H3M4!J1841</f>
        <v>7766.5</v>
      </c>
      <c r="L283" s="1029">
        <f>H3M4!K1841</f>
        <v>7766.5</v>
      </c>
    </row>
    <row r="284" spans="2:12" ht="25.5">
      <c r="B284" s="1028"/>
      <c r="C284" s="1017"/>
      <c r="D284" s="4" t="s">
        <v>534</v>
      </c>
      <c r="E284" s="1030"/>
      <c r="F284" s="1030"/>
      <c r="G284" s="1030"/>
      <c r="H284" s="1030"/>
      <c r="I284" s="1030"/>
      <c r="J284" s="1030"/>
      <c r="K284" s="1030"/>
      <c r="L284" s="1030"/>
    </row>
    <row r="285" spans="2:12">
      <c r="B285" s="1028"/>
      <c r="C285" s="1017"/>
      <c r="D285" s="3" t="s">
        <v>11</v>
      </c>
      <c r="E285" s="1030"/>
      <c r="F285" s="1030"/>
      <c r="G285" s="1030"/>
      <c r="H285" s="1030"/>
      <c r="I285" s="1030"/>
      <c r="J285" s="1030"/>
      <c r="K285" s="1030"/>
      <c r="L285" s="1030"/>
    </row>
    <row r="286" spans="2:12" ht="38.25">
      <c r="B286" s="1028"/>
      <c r="C286" s="1017"/>
      <c r="D286" s="4" t="s">
        <v>72</v>
      </c>
      <c r="E286" s="1030"/>
      <c r="F286" s="1030"/>
      <c r="G286" s="1030"/>
      <c r="H286" s="1030"/>
      <c r="I286" s="1030"/>
      <c r="J286" s="1030"/>
      <c r="K286" s="1030"/>
      <c r="L286" s="1030"/>
    </row>
    <row r="287" spans="2:12">
      <c r="B287" s="1028"/>
      <c r="C287" s="1017"/>
      <c r="D287" s="3" t="s">
        <v>12</v>
      </c>
      <c r="E287" s="1030"/>
      <c r="F287" s="1030"/>
      <c r="G287" s="1030"/>
      <c r="H287" s="1030"/>
      <c r="I287" s="1030"/>
      <c r="J287" s="1030"/>
      <c r="K287" s="1030"/>
      <c r="L287" s="1030"/>
    </row>
    <row r="288" spans="2:12">
      <c r="B288" s="1028"/>
      <c r="C288" s="1018"/>
      <c r="D288" s="5" t="s">
        <v>20</v>
      </c>
      <c r="E288" s="1030"/>
      <c r="F288" s="1030"/>
      <c r="G288" s="1030"/>
      <c r="H288" s="1030"/>
      <c r="I288" s="1030"/>
      <c r="J288" s="1030"/>
      <c r="K288" s="1030"/>
      <c r="L288" s="1030"/>
    </row>
    <row r="289" spans="2:12">
      <c r="B289" s="1027"/>
      <c r="C289" s="1016">
        <v>11020</v>
      </c>
      <c r="D289" s="3" t="s">
        <v>10</v>
      </c>
      <c r="E289" s="1029">
        <f>H3M4!D1855</f>
        <v>15311.581930047047</v>
      </c>
      <c r="F289" s="1029">
        <f>H3M4!E1855</f>
        <v>15311.581930047047</v>
      </c>
      <c r="G289" s="1029">
        <f>H3M4!F1855</f>
        <v>0</v>
      </c>
      <c r="H289" s="1029">
        <f>H3M4!G1855</f>
        <v>0</v>
      </c>
      <c r="I289" s="1029">
        <f>H3M4!H1855</f>
        <v>0</v>
      </c>
      <c r="J289" s="1029">
        <f>H3M4!I1855</f>
        <v>16216.95924044515</v>
      </c>
      <c r="K289" s="1029">
        <f>H3M4!J1855</f>
        <v>17212.874281883061</v>
      </c>
      <c r="L289" s="1029">
        <f>H3M4!K1855</f>
        <v>18308.380827464771</v>
      </c>
    </row>
    <row r="290" spans="2:12" ht="25.5">
      <c r="B290" s="1028"/>
      <c r="C290" s="1017"/>
      <c r="D290" s="4" t="s">
        <v>73</v>
      </c>
      <c r="E290" s="1030"/>
      <c r="F290" s="1030"/>
      <c r="G290" s="1030"/>
      <c r="H290" s="1030"/>
      <c r="I290" s="1030"/>
      <c r="J290" s="1030"/>
      <c r="K290" s="1030"/>
      <c r="L290" s="1030"/>
    </row>
    <row r="291" spans="2:12">
      <c r="B291" s="1028"/>
      <c r="C291" s="1017"/>
      <c r="D291" s="3" t="s">
        <v>11</v>
      </c>
      <c r="E291" s="1030"/>
      <c r="F291" s="1030"/>
      <c r="G291" s="1030"/>
      <c r="H291" s="1030"/>
      <c r="I291" s="1030"/>
      <c r="J291" s="1030"/>
      <c r="K291" s="1030"/>
      <c r="L291" s="1030"/>
    </row>
    <row r="292" spans="2:12" ht="38.25">
      <c r="B292" s="1028"/>
      <c r="C292" s="1017"/>
      <c r="D292" s="4" t="s">
        <v>74</v>
      </c>
      <c r="E292" s="1030"/>
      <c r="F292" s="1030"/>
      <c r="G292" s="1030"/>
      <c r="H292" s="1030"/>
      <c r="I292" s="1030"/>
      <c r="J292" s="1030"/>
      <c r="K292" s="1030"/>
      <c r="L292" s="1030"/>
    </row>
    <row r="293" spans="2:12">
      <c r="B293" s="1028"/>
      <c r="C293" s="1017"/>
      <c r="D293" s="3" t="s">
        <v>12</v>
      </c>
      <c r="E293" s="1030"/>
      <c r="F293" s="1030"/>
      <c r="G293" s="1030"/>
      <c r="H293" s="1030"/>
      <c r="I293" s="1030"/>
      <c r="J293" s="1030"/>
      <c r="K293" s="1030"/>
      <c r="L293" s="1030"/>
    </row>
    <row r="294" spans="2:12">
      <c r="B294" s="1028"/>
      <c r="C294" s="1018"/>
      <c r="D294" s="5" t="s">
        <v>20</v>
      </c>
      <c r="E294" s="1030"/>
      <c r="F294" s="1030"/>
      <c r="G294" s="1030"/>
      <c r="H294" s="1030"/>
      <c r="I294" s="1030"/>
      <c r="J294" s="1030"/>
      <c r="K294" s="1030"/>
      <c r="L294" s="1030"/>
    </row>
    <row r="295" spans="2:12">
      <c r="B295" s="1027"/>
      <c r="C295" s="1022">
        <v>11021</v>
      </c>
      <c r="D295" s="3" t="s">
        <v>10</v>
      </c>
      <c r="E295" s="1019">
        <f>H3M4!D1868</f>
        <v>11060.1</v>
      </c>
      <c r="F295" s="1019">
        <f>H3M4!E1868</f>
        <v>35050.800000000003</v>
      </c>
      <c r="G295" s="1019" t="str">
        <f>H3M4!F1868</f>
        <v>52.000.0</v>
      </c>
      <c r="H295" s="1019" t="str">
        <f>H3M4!G1868</f>
        <v>52.000.0</v>
      </c>
      <c r="I295" s="1019" t="str">
        <f>H3M4!H1868</f>
        <v>52.000.0</v>
      </c>
      <c r="J295" s="1019">
        <f>H3M4!I1868</f>
        <v>38555.9</v>
      </c>
      <c r="K295" s="1019">
        <f>H3M4!J1868</f>
        <v>42411.5</v>
      </c>
      <c r="L295" s="1019">
        <f>H3M4!K1868</f>
        <v>46652.7</v>
      </c>
    </row>
    <row r="296" spans="2:12" ht="25.5">
      <c r="B296" s="1028"/>
      <c r="C296" s="1023"/>
      <c r="D296" s="817" t="s">
        <v>530</v>
      </c>
      <c r="E296" s="1020"/>
      <c r="F296" s="1020"/>
      <c r="G296" s="1020"/>
      <c r="H296" s="1020"/>
      <c r="I296" s="1020"/>
      <c r="J296" s="1020"/>
      <c r="K296" s="1020"/>
      <c r="L296" s="1020"/>
    </row>
    <row r="297" spans="2:12">
      <c r="B297" s="1028"/>
      <c r="C297" s="1023"/>
      <c r="D297" s="3" t="s">
        <v>11</v>
      </c>
      <c r="E297" s="1020"/>
      <c r="F297" s="1020"/>
      <c r="G297" s="1020"/>
      <c r="H297" s="1020"/>
      <c r="I297" s="1020"/>
      <c r="J297" s="1020"/>
      <c r="K297" s="1020"/>
      <c r="L297" s="1020"/>
    </row>
    <row r="298" spans="2:12" ht="38.25">
      <c r="B298" s="1028"/>
      <c r="C298" s="1023"/>
      <c r="D298" s="817" t="s">
        <v>610</v>
      </c>
      <c r="E298" s="1020"/>
      <c r="F298" s="1020"/>
      <c r="G298" s="1020"/>
      <c r="H298" s="1020"/>
      <c r="I298" s="1020"/>
      <c r="J298" s="1020"/>
      <c r="K298" s="1020"/>
      <c r="L298" s="1020"/>
    </row>
    <row r="299" spans="2:12">
      <c r="B299" s="1028"/>
      <c r="C299" s="1023"/>
      <c r="D299" s="3" t="s">
        <v>12</v>
      </c>
      <c r="E299" s="1020"/>
      <c r="F299" s="1020"/>
      <c r="G299" s="1020"/>
      <c r="H299" s="1020"/>
      <c r="I299" s="1020"/>
      <c r="J299" s="1020"/>
      <c r="K299" s="1020"/>
      <c r="L299" s="1020"/>
    </row>
    <row r="300" spans="2:12">
      <c r="B300" s="1028"/>
      <c r="C300" s="1024"/>
      <c r="D300" s="5" t="s">
        <v>20</v>
      </c>
      <c r="E300" s="1020"/>
      <c r="F300" s="1020"/>
      <c r="G300" s="1020"/>
      <c r="H300" s="1020"/>
      <c r="I300" s="1020"/>
      <c r="J300" s="1020"/>
      <c r="K300" s="1020"/>
      <c r="L300" s="1020"/>
    </row>
    <row r="301" spans="2:12" ht="15" customHeight="1">
      <c r="B301" s="1027"/>
      <c r="C301" s="1088">
        <v>11022</v>
      </c>
      <c r="D301" s="3" t="s">
        <v>10</v>
      </c>
      <c r="E301" s="1019">
        <f>H3M4!D1881</f>
        <v>90000</v>
      </c>
      <c r="F301" s="1019">
        <f>H3M4!E1881</f>
        <v>45119.076000000001</v>
      </c>
      <c r="G301" s="1019" t="str">
        <f>H3M4!F1881</f>
        <v>52.000.0</v>
      </c>
      <c r="H301" s="1019" t="str">
        <f>H3M4!G1881</f>
        <v>52.000.0</v>
      </c>
      <c r="I301" s="1019" t="str">
        <f>H3M4!H1881</f>
        <v>52.000.0</v>
      </c>
      <c r="J301" s="1019">
        <f>H3M4!I1881</f>
        <v>90238.152000000002</v>
      </c>
      <c r="K301" s="1019">
        <f>H3M4!J1881</f>
        <v>90238.152000000002</v>
      </c>
      <c r="L301" s="1019">
        <f>H3M4!K1881</f>
        <v>45119.076000000001</v>
      </c>
    </row>
    <row r="302" spans="2:12" ht="25.5">
      <c r="B302" s="1028"/>
      <c r="C302" s="1089"/>
      <c r="D302" s="10" t="s">
        <v>695</v>
      </c>
      <c r="E302" s="1020"/>
      <c r="F302" s="1020"/>
      <c r="G302" s="1020"/>
      <c r="H302" s="1020"/>
      <c r="I302" s="1020"/>
      <c r="J302" s="1020"/>
      <c r="K302" s="1020"/>
      <c r="L302" s="1020"/>
    </row>
    <row r="303" spans="2:12">
      <c r="B303" s="1028"/>
      <c r="C303" s="1089"/>
      <c r="D303" s="3" t="s">
        <v>11</v>
      </c>
      <c r="E303" s="1020"/>
      <c r="F303" s="1020"/>
      <c r="G303" s="1020"/>
      <c r="H303" s="1020"/>
      <c r="I303" s="1020"/>
      <c r="J303" s="1020"/>
      <c r="K303" s="1020"/>
      <c r="L303" s="1020"/>
    </row>
    <row r="304" spans="2:12" ht="25.5">
      <c r="B304" s="1028"/>
      <c r="C304" s="1089"/>
      <c r="D304" s="10" t="s">
        <v>695</v>
      </c>
      <c r="E304" s="1020"/>
      <c r="F304" s="1020"/>
      <c r="G304" s="1020"/>
      <c r="H304" s="1020"/>
      <c r="I304" s="1020"/>
      <c r="J304" s="1020"/>
      <c r="K304" s="1020"/>
      <c r="L304" s="1020"/>
    </row>
    <row r="305" spans="2:12">
      <c r="B305" s="1028"/>
      <c r="C305" s="1089"/>
      <c r="D305" s="3" t="s">
        <v>12</v>
      </c>
      <c r="E305" s="1020"/>
      <c r="F305" s="1020"/>
      <c r="G305" s="1020"/>
      <c r="H305" s="1020"/>
      <c r="I305" s="1020"/>
      <c r="J305" s="1020"/>
      <c r="K305" s="1020"/>
      <c r="L305" s="1020"/>
    </row>
    <row r="306" spans="2:12">
      <c r="B306" s="1028"/>
      <c r="C306" s="1090"/>
      <c r="D306" s="5" t="s">
        <v>20</v>
      </c>
      <c r="E306" s="1020"/>
      <c r="F306" s="1020"/>
      <c r="G306" s="1020"/>
      <c r="H306" s="1020"/>
      <c r="I306" s="1020"/>
      <c r="J306" s="1020"/>
      <c r="K306" s="1020"/>
      <c r="L306" s="1020"/>
    </row>
    <row r="307" spans="2:12" ht="15" customHeight="1">
      <c r="B307" s="1027"/>
      <c r="C307" s="1022">
        <v>11023</v>
      </c>
      <c r="D307" s="3" t="s">
        <v>10</v>
      </c>
      <c r="E307" s="1019">
        <f>H3M4!D2389</f>
        <v>0</v>
      </c>
      <c r="F307" s="1019">
        <f>H3M4!E2389</f>
        <v>0</v>
      </c>
      <c r="G307" s="1019">
        <f>H3M4!F2389</f>
        <v>0</v>
      </c>
      <c r="H307" s="1019">
        <f>H3M4!G2389</f>
        <v>0</v>
      </c>
      <c r="I307" s="1019">
        <f>H3M4!H2389</f>
        <v>0</v>
      </c>
      <c r="J307" s="1019">
        <f>H3M4!I2389</f>
        <v>39430</v>
      </c>
      <c r="K307" s="1019">
        <f>H3M4!J2389</f>
        <v>103956</v>
      </c>
      <c r="L307" s="1019">
        <f>H3M4!K2389</f>
        <v>358498.9</v>
      </c>
    </row>
    <row r="308" spans="2:12" ht="25.5">
      <c r="B308" s="1028"/>
      <c r="C308" s="1023"/>
      <c r="D308" s="817" t="s">
        <v>536</v>
      </c>
      <c r="E308" s="1020"/>
      <c r="F308" s="1020"/>
      <c r="G308" s="1020"/>
      <c r="H308" s="1020"/>
      <c r="I308" s="1020"/>
      <c r="J308" s="1020"/>
      <c r="K308" s="1020"/>
      <c r="L308" s="1020"/>
    </row>
    <row r="309" spans="2:12">
      <c r="B309" s="1028"/>
      <c r="C309" s="1023"/>
      <c r="D309" s="3" t="s">
        <v>11</v>
      </c>
      <c r="E309" s="1020"/>
      <c r="F309" s="1020"/>
      <c r="G309" s="1020"/>
      <c r="H309" s="1020"/>
      <c r="I309" s="1020"/>
      <c r="J309" s="1020"/>
      <c r="K309" s="1020"/>
      <c r="L309" s="1020"/>
    </row>
    <row r="310" spans="2:12" ht="63.75">
      <c r="B310" s="1028"/>
      <c r="C310" s="1023"/>
      <c r="D310" s="817" t="s">
        <v>537</v>
      </c>
      <c r="E310" s="1020"/>
      <c r="F310" s="1020"/>
      <c r="G310" s="1020"/>
      <c r="H310" s="1020"/>
      <c r="I310" s="1020"/>
      <c r="J310" s="1020"/>
      <c r="K310" s="1020"/>
      <c r="L310" s="1020"/>
    </row>
    <row r="311" spans="2:12">
      <c r="B311" s="1028"/>
      <c r="C311" s="1023"/>
      <c r="D311" s="3" t="s">
        <v>12</v>
      </c>
      <c r="E311" s="1020"/>
      <c r="F311" s="1020"/>
      <c r="G311" s="1020"/>
      <c r="H311" s="1020"/>
      <c r="I311" s="1020"/>
      <c r="J311" s="1020"/>
      <c r="K311" s="1020"/>
      <c r="L311" s="1020"/>
    </row>
    <row r="312" spans="2:12">
      <c r="B312" s="1028"/>
      <c r="C312" s="1024"/>
      <c r="D312" s="5" t="s">
        <v>20</v>
      </c>
      <c r="E312" s="1020"/>
      <c r="F312" s="1020"/>
      <c r="G312" s="1020"/>
      <c r="H312" s="1020"/>
      <c r="I312" s="1020"/>
      <c r="J312" s="1020"/>
      <c r="K312" s="1020"/>
      <c r="L312" s="1020"/>
    </row>
    <row r="313" spans="2:12">
      <c r="B313" s="1027"/>
      <c r="C313" s="1022">
        <v>12001</v>
      </c>
      <c r="D313" s="3" t="s">
        <v>10</v>
      </c>
      <c r="E313" s="1029">
        <f>H3M4!D1894</f>
        <v>42257.4</v>
      </c>
      <c r="F313" s="1029">
        <f>H3M4!E1894</f>
        <v>45142</v>
      </c>
      <c r="G313" s="1029">
        <f>H3M4!F1894</f>
        <v>0</v>
      </c>
      <c r="H313" s="1029">
        <f>H3M4!G1894</f>
        <v>0</v>
      </c>
      <c r="I313" s="1029">
        <f>H3M4!H1894</f>
        <v>0</v>
      </c>
      <c r="J313" s="1029">
        <f>H3M4!I1894</f>
        <v>47577.9</v>
      </c>
      <c r="K313" s="1029">
        <f>H3M4!J1894</f>
        <v>47577.9</v>
      </c>
      <c r="L313" s="1029">
        <f>H3M4!K1894</f>
        <v>47577.9</v>
      </c>
    </row>
    <row r="314" spans="2:12" ht="38.25">
      <c r="B314" s="1028"/>
      <c r="C314" s="1023"/>
      <c r="D314" s="4" t="s">
        <v>79</v>
      </c>
      <c r="E314" s="1030"/>
      <c r="F314" s="1030"/>
      <c r="G314" s="1030"/>
      <c r="H314" s="1030"/>
      <c r="I314" s="1030"/>
      <c r="J314" s="1030"/>
      <c r="K314" s="1030"/>
      <c r="L314" s="1030"/>
    </row>
    <row r="315" spans="2:12">
      <c r="B315" s="1028"/>
      <c r="C315" s="1023"/>
      <c r="D315" s="3" t="s">
        <v>11</v>
      </c>
      <c r="E315" s="1030"/>
      <c r="F315" s="1030"/>
      <c r="G315" s="1030"/>
      <c r="H315" s="1030"/>
      <c r="I315" s="1030"/>
      <c r="J315" s="1030"/>
      <c r="K315" s="1030"/>
      <c r="L315" s="1030"/>
    </row>
    <row r="316" spans="2:12" ht="38.25">
      <c r="B316" s="1028"/>
      <c r="C316" s="1023"/>
      <c r="D316" s="4" t="s">
        <v>80</v>
      </c>
      <c r="E316" s="1030"/>
      <c r="F316" s="1030"/>
      <c r="G316" s="1030"/>
      <c r="H316" s="1030"/>
      <c r="I316" s="1030"/>
      <c r="J316" s="1030"/>
      <c r="K316" s="1030"/>
      <c r="L316" s="1030"/>
    </row>
    <row r="317" spans="2:12">
      <c r="B317" s="1028"/>
      <c r="C317" s="1023"/>
      <c r="D317" s="3" t="s">
        <v>12</v>
      </c>
      <c r="E317" s="1030"/>
      <c r="F317" s="1030"/>
      <c r="G317" s="1030"/>
      <c r="H317" s="1030"/>
      <c r="I317" s="1030"/>
      <c r="J317" s="1030"/>
      <c r="K317" s="1030"/>
      <c r="L317" s="1030"/>
    </row>
    <row r="318" spans="2:12">
      <c r="B318" s="1028"/>
      <c r="C318" s="1024"/>
      <c r="D318" s="5" t="s">
        <v>22</v>
      </c>
      <c r="E318" s="1030"/>
      <c r="F318" s="1030"/>
      <c r="G318" s="1030"/>
      <c r="H318" s="1030"/>
      <c r="I318" s="1030"/>
      <c r="J318" s="1030"/>
      <c r="K318" s="1030"/>
      <c r="L318" s="1030"/>
    </row>
    <row r="319" spans="2:12">
      <c r="B319" s="1027"/>
      <c r="C319" s="1022">
        <v>12002</v>
      </c>
      <c r="D319" s="3" t="s">
        <v>10</v>
      </c>
      <c r="E319" s="1019">
        <f>H3M4!D1909</f>
        <v>73598.200000000012</v>
      </c>
      <c r="F319" s="1019">
        <f>H3M4!E1909</f>
        <v>79059.399999999994</v>
      </c>
      <c r="G319" s="1019">
        <f>H3M4!F1909</f>
        <v>272</v>
      </c>
      <c r="H319" s="1019">
        <f>H3M4!G1909</f>
        <v>272</v>
      </c>
      <c r="I319" s="1019">
        <f>H3M4!H1909</f>
        <v>272</v>
      </c>
      <c r="J319" s="1019">
        <f>H3M4!I1909</f>
        <v>275976.7</v>
      </c>
      <c r="K319" s="1019">
        <f>H3M4!J1909</f>
        <v>275976.7</v>
      </c>
      <c r="L319" s="1019">
        <f>H3M4!K1909</f>
        <v>275976.7</v>
      </c>
    </row>
    <row r="320" spans="2:12" ht="38.25">
      <c r="B320" s="1028"/>
      <c r="C320" s="1023"/>
      <c r="D320" s="4" t="s">
        <v>611</v>
      </c>
      <c r="E320" s="1020"/>
      <c r="F320" s="1020"/>
      <c r="G320" s="1020"/>
      <c r="H320" s="1020"/>
      <c r="I320" s="1020"/>
      <c r="J320" s="1020"/>
      <c r="K320" s="1020"/>
      <c r="L320" s="1020"/>
    </row>
    <row r="321" spans="2:12">
      <c r="B321" s="1028"/>
      <c r="C321" s="1023"/>
      <c r="D321" s="3" t="s">
        <v>11</v>
      </c>
      <c r="E321" s="1020"/>
      <c r="F321" s="1020"/>
      <c r="G321" s="1020"/>
      <c r="H321" s="1020"/>
      <c r="I321" s="1020"/>
      <c r="J321" s="1020"/>
      <c r="K321" s="1020"/>
      <c r="L321" s="1020"/>
    </row>
    <row r="322" spans="2:12" ht="38.25">
      <c r="B322" s="1028"/>
      <c r="C322" s="1023"/>
      <c r="D322" s="4" t="s">
        <v>612</v>
      </c>
      <c r="E322" s="1020"/>
      <c r="F322" s="1020"/>
      <c r="G322" s="1020"/>
      <c r="H322" s="1020"/>
      <c r="I322" s="1020"/>
      <c r="J322" s="1020"/>
      <c r="K322" s="1020"/>
      <c r="L322" s="1020"/>
    </row>
    <row r="323" spans="2:12">
      <c r="B323" s="1028"/>
      <c r="C323" s="1023"/>
      <c r="D323" s="3" t="s">
        <v>12</v>
      </c>
      <c r="E323" s="1020"/>
      <c r="F323" s="1020"/>
      <c r="G323" s="1020"/>
      <c r="H323" s="1020"/>
      <c r="I323" s="1020"/>
      <c r="J323" s="1020"/>
      <c r="K323" s="1020"/>
      <c r="L323" s="1020"/>
    </row>
    <row r="324" spans="2:12">
      <c r="B324" s="1028"/>
      <c r="C324" s="1024"/>
      <c r="D324" s="5" t="s">
        <v>22</v>
      </c>
      <c r="E324" s="1020"/>
      <c r="F324" s="1020"/>
      <c r="G324" s="1020"/>
      <c r="H324" s="1020"/>
      <c r="I324" s="1020"/>
      <c r="J324" s="1020"/>
      <c r="K324" s="1020"/>
      <c r="L324" s="1020"/>
    </row>
    <row r="325" spans="2:12">
      <c r="B325" s="1027"/>
      <c r="C325" s="1022">
        <v>12003</v>
      </c>
      <c r="D325" s="3" t="s">
        <v>10</v>
      </c>
      <c r="E325" s="1019">
        <f>H3M4!D2089</f>
        <v>28327.8</v>
      </c>
      <c r="F325" s="1019">
        <f>H3M4!E2089</f>
        <v>30884.5</v>
      </c>
      <c r="G325" s="1019">
        <f>H3M4!F2089</f>
        <v>0</v>
      </c>
      <c r="H325" s="1019">
        <f>H3M4!G2089</f>
        <v>0</v>
      </c>
      <c r="I325" s="1019">
        <f>H3M4!H2089</f>
        <v>208.4</v>
      </c>
      <c r="J325" s="1019">
        <f>H3M4!I2089</f>
        <v>30736.400000000001</v>
      </c>
      <c r="K325" s="1019">
        <f>H3M4!J2089</f>
        <v>33519.699999999997</v>
      </c>
      <c r="L325" s="1019">
        <f>H3M4!K2089</f>
        <v>36867.199999999997</v>
      </c>
    </row>
    <row r="326" spans="2:12" ht="30.75" customHeight="1">
      <c r="B326" s="1028"/>
      <c r="C326" s="1023"/>
      <c r="D326" s="4" t="s">
        <v>82</v>
      </c>
      <c r="E326" s="1020"/>
      <c r="F326" s="1020"/>
      <c r="G326" s="1020"/>
      <c r="H326" s="1020"/>
      <c r="I326" s="1020"/>
      <c r="J326" s="1020"/>
      <c r="K326" s="1020"/>
      <c r="L326" s="1020"/>
    </row>
    <row r="327" spans="2:12">
      <c r="B327" s="1028"/>
      <c r="C327" s="1023"/>
      <c r="D327" s="3" t="s">
        <v>11</v>
      </c>
      <c r="E327" s="1020"/>
      <c r="F327" s="1020"/>
      <c r="G327" s="1020"/>
      <c r="H327" s="1020"/>
      <c r="I327" s="1020"/>
      <c r="J327" s="1020"/>
      <c r="K327" s="1020"/>
      <c r="L327" s="1020"/>
    </row>
    <row r="328" spans="2:12" ht="42.75" customHeight="1">
      <c r="B328" s="1028"/>
      <c r="C328" s="1023"/>
      <c r="D328" s="4" t="s">
        <v>83</v>
      </c>
      <c r="E328" s="1020"/>
      <c r="F328" s="1020"/>
      <c r="G328" s="1020"/>
      <c r="H328" s="1020"/>
      <c r="I328" s="1020"/>
      <c r="J328" s="1020"/>
      <c r="K328" s="1020"/>
      <c r="L328" s="1020"/>
    </row>
    <row r="329" spans="2:12">
      <c r="B329" s="1028"/>
      <c r="C329" s="1023"/>
      <c r="D329" s="3" t="s">
        <v>12</v>
      </c>
      <c r="E329" s="1020"/>
      <c r="F329" s="1020"/>
      <c r="G329" s="1020"/>
      <c r="H329" s="1020"/>
      <c r="I329" s="1020"/>
      <c r="J329" s="1020"/>
      <c r="K329" s="1020"/>
      <c r="L329" s="1020"/>
    </row>
    <row r="330" spans="2:12">
      <c r="B330" s="1028"/>
      <c r="C330" s="1024"/>
      <c r="D330" s="5" t="s">
        <v>22</v>
      </c>
      <c r="E330" s="1020"/>
      <c r="F330" s="1020"/>
      <c r="G330" s="1020"/>
      <c r="H330" s="1020"/>
      <c r="I330" s="1020"/>
      <c r="J330" s="1020"/>
      <c r="K330" s="1020"/>
      <c r="L330" s="1020"/>
    </row>
    <row r="331" spans="2:12">
      <c r="B331" s="1027"/>
      <c r="C331" s="1022">
        <v>12004</v>
      </c>
      <c r="D331" s="3" t="s">
        <v>10</v>
      </c>
      <c r="E331" s="1029">
        <f>H3M4!D2160</f>
        <v>236724.9</v>
      </c>
      <c r="F331" s="1029">
        <f>H3M4!E2160</f>
        <v>336213.6</v>
      </c>
      <c r="G331" s="1029">
        <f>H3M4!F2160</f>
        <v>0</v>
      </c>
      <c r="H331" s="1029">
        <f>H3M4!G2160</f>
        <v>0</v>
      </c>
      <c r="I331" s="1029">
        <f>H3M4!H2160</f>
        <v>0</v>
      </c>
      <c r="J331" s="1029">
        <f>H3M4!I2160</f>
        <v>363677.75599999994</v>
      </c>
      <c r="K331" s="1029">
        <f>H3M4!J2160</f>
        <v>390797.75599999999</v>
      </c>
      <c r="L331" s="1029">
        <f>H3M4!K2160</f>
        <v>390783.15600000002</v>
      </c>
    </row>
    <row r="332" spans="2:12" ht="25.5">
      <c r="B332" s="1028"/>
      <c r="C332" s="1023"/>
      <c r="D332" s="4" t="s">
        <v>84</v>
      </c>
      <c r="E332" s="1030"/>
      <c r="F332" s="1030"/>
      <c r="G332" s="1030"/>
      <c r="H332" s="1030"/>
      <c r="I332" s="1030"/>
      <c r="J332" s="1030"/>
      <c r="K332" s="1030"/>
      <c r="L332" s="1030"/>
    </row>
    <row r="333" spans="2:12">
      <c r="B333" s="1028"/>
      <c r="C333" s="1023"/>
      <c r="D333" s="3" t="s">
        <v>11</v>
      </c>
      <c r="E333" s="1030"/>
      <c r="F333" s="1030"/>
      <c r="G333" s="1030"/>
      <c r="H333" s="1030"/>
      <c r="I333" s="1030"/>
      <c r="J333" s="1030"/>
      <c r="K333" s="1030"/>
      <c r="L333" s="1030"/>
    </row>
    <row r="334" spans="2:12" ht="38.25">
      <c r="B334" s="1028"/>
      <c r="C334" s="1023"/>
      <c r="D334" s="4" t="s">
        <v>85</v>
      </c>
      <c r="E334" s="1030"/>
      <c r="F334" s="1030"/>
      <c r="G334" s="1030"/>
      <c r="H334" s="1030"/>
      <c r="I334" s="1030"/>
      <c r="J334" s="1030"/>
      <c r="K334" s="1030"/>
      <c r="L334" s="1030"/>
    </row>
    <row r="335" spans="2:12">
      <c r="B335" s="1028"/>
      <c r="C335" s="1023"/>
      <c r="D335" s="3" t="s">
        <v>12</v>
      </c>
      <c r="E335" s="1030"/>
      <c r="F335" s="1030"/>
      <c r="G335" s="1030"/>
      <c r="H335" s="1030"/>
      <c r="I335" s="1030"/>
      <c r="J335" s="1030"/>
      <c r="K335" s="1030"/>
      <c r="L335" s="1030"/>
    </row>
    <row r="336" spans="2:12">
      <c r="B336" s="1028"/>
      <c r="C336" s="1024"/>
      <c r="D336" s="5" t="s">
        <v>22</v>
      </c>
      <c r="E336" s="1030"/>
      <c r="F336" s="1030"/>
      <c r="G336" s="1030"/>
      <c r="H336" s="1030"/>
      <c r="I336" s="1030"/>
      <c r="J336" s="1030"/>
      <c r="K336" s="1030"/>
      <c r="L336" s="1030"/>
    </row>
    <row r="337" spans="2:12">
      <c r="B337" s="1027"/>
      <c r="C337" s="1022">
        <v>12005</v>
      </c>
      <c r="D337" s="3" t="s">
        <v>10</v>
      </c>
      <c r="E337" s="1019">
        <f>H3M4!D2330</f>
        <v>3214</v>
      </c>
      <c r="F337" s="1019">
        <f>H3M4!E2330</f>
        <v>3214</v>
      </c>
      <c r="G337" s="1019">
        <f>H3M4!F2330</f>
        <v>3214</v>
      </c>
      <c r="H337" s="1019">
        <f>H3M4!G2330</f>
        <v>3214</v>
      </c>
      <c r="I337" s="1019">
        <f>H3M4!H2330</f>
        <v>3214</v>
      </c>
      <c r="J337" s="1019">
        <f>H3M4!I2330</f>
        <v>0</v>
      </c>
      <c r="K337" s="1019">
        <f>H3M4!J2330</f>
        <v>0</v>
      </c>
      <c r="L337" s="1019">
        <f>H3M4!K2330</f>
        <v>0</v>
      </c>
    </row>
    <row r="338" spans="2:12" ht="38.25">
      <c r="B338" s="1028"/>
      <c r="C338" s="1023"/>
      <c r="D338" s="4" t="s">
        <v>133</v>
      </c>
      <c r="E338" s="1020"/>
      <c r="F338" s="1020"/>
      <c r="G338" s="1020"/>
      <c r="H338" s="1020"/>
      <c r="I338" s="1020"/>
      <c r="J338" s="1020"/>
      <c r="K338" s="1020"/>
      <c r="L338" s="1020"/>
    </row>
    <row r="339" spans="2:12">
      <c r="B339" s="1028"/>
      <c r="C339" s="1023"/>
      <c r="D339" s="3" t="s">
        <v>11</v>
      </c>
      <c r="E339" s="1020"/>
      <c r="F339" s="1020"/>
      <c r="G339" s="1020"/>
      <c r="H339" s="1020"/>
      <c r="I339" s="1020"/>
      <c r="J339" s="1020"/>
      <c r="K339" s="1020"/>
      <c r="L339" s="1020"/>
    </row>
    <row r="340" spans="2:12" ht="25.5">
      <c r="B340" s="1028"/>
      <c r="C340" s="1023"/>
      <c r="D340" s="4" t="s">
        <v>86</v>
      </c>
      <c r="E340" s="1020"/>
      <c r="F340" s="1020"/>
      <c r="G340" s="1020"/>
      <c r="H340" s="1020"/>
      <c r="I340" s="1020"/>
      <c r="J340" s="1020"/>
      <c r="K340" s="1020"/>
      <c r="L340" s="1020"/>
    </row>
    <row r="341" spans="2:12">
      <c r="B341" s="1028"/>
      <c r="C341" s="1023"/>
      <c r="D341" s="3" t="s">
        <v>12</v>
      </c>
      <c r="E341" s="1020"/>
      <c r="F341" s="1020"/>
      <c r="G341" s="1020"/>
      <c r="H341" s="1020"/>
      <c r="I341" s="1020"/>
      <c r="J341" s="1020"/>
      <c r="K341" s="1020"/>
      <c r="L341" s="1020"/>
    </row>
    <row r="342" spans="2:12">
      <c r="B342" s="1028"/>
      <c r="C342" s="1024"/>
      <c r="D342" s="5" t="s">
        <v>22</v>
      </c>
      <c r="E342" s="1020"/>
      <c r="F342" s="1020"/>
      <c r="G342" s="1020"/>
      <c r="H342" s="1020"/>
      <c r="I342" s="1020"/>
      <c r="J342" s="1020"/>
      <c r="K342" s="1020"/>
      <c r="L342" s="1020"/>
    </row>
    <row r="343" spans="2:12">
      <c r="B343" s="1027"/>
      <c r="C343" s="1016">
        <v>12006</v>
      </c>
      <c r="D343" s="3" t="s">
        <v>10</v>
      </c>
      <c r="E343" s="1019">
        <f>H3M4!D2344</f>
        <v>18044</v>
      </c>
      <c r="F343" s="1019">
        <f>H3M4!E2344</f>
        <v>18044</v>
      </c>
      <c r="G343" s="1019">
        <f>H3M4!F2344</f>
        <v>0</v>
      </c>
      <c r="H343" s="1019">
        <f>H3M4!G2344</f>
        <v>0</v>
      </c>
      <c r="I343" s="1019">
        <f>H3M4!H2344</f>
        <v>0</v>
      </c>
      <c r="J343" s="1019">
        <f>H3M4!I2344</f>
        <v>0</v>
      </c>
      <c r="K343" s="1019">
        <f>H3M4!J2344</f>
        <v>0</v>
      </c>
      <c r="L343" s="1019">
        <f>H3M4!K2344</f>
        <v>0</v>
      </c>
    </row>
    <row r="344" spans="2:12" ht="38.25">
      <c r="B344" s="1028"/>
      <c r="C344" s="1017"/>
      <c r="D344" s="4" t="s">
        <v>130</v>
      </c>
      <c r="E344" s="1020"/>
      <c r="F344" s="1020"/>
      <c r="G344" s="1020"/>
      <c r="H344" s="1020"/>
      <c r="I344" s="1020"/>
      <c r="J344" s="1020"/>
      <c r="K344" s="1020"/>
      <c r="L344" s="1020"/>
    </row>
    <row r="345" spans="2:12">
      <c r="B345" s="1028"/>
      <c r="C345" s="1017"/>
      <c r="D345" s="3" t="s">
        <v>11</v>
      </c>
      <c r="E345" s="1020"/>
      <c r="F345" s="1020"/>
      <c r="G345" s="1020"/>
      <c r="H345" s="1020"/>
      <c r="I345" s="1020"/>
      <c r="J345" s="1020"/>
      <c r="K345" s="1020"/>
      <c r="L345" s="1020"/>
    </row>
    <row r="346" spans="2:12" ht="25.5">
      <c r="B346" s="1028"/>
      <c r="C346" s="1017"/>
      <c r="D346" s="4" t="s">
        <v>86</v>
      </c>
      <c r="E346" s="1020"/>
      <c r="F346" s="1020"/>
      <c r="G346" s="1020"/>
      <c r="H346" s="1020"/>
      <c r="I346" s="1020"/>
      <c r="J346" s="1020"/>
      <c r="K346" s="1020"/>
      <c r="L346" s="1020"/>
    </row>
    <row r="347" spans="2:12">
      <c r="B347" s="1028"/>
      <c r="C347" s="1017"/>
      <c r="D347" s="3" t="s">
        <v>12</v>
      </c>
      <c r="E347" s="1020"/>
      <c r="F347" s="1020"/>
      <c r="G347" s="1020"/>
      <c r="H347" s="1020"/>
      <c r="I347" s="1020"/>
      <c r="J347" s="1020"/>
      <c r="K347" s="1020"/>
      <c r="L347" s="1020"/>
    </row>
    <row r="348" spans="2:12">
      <c r="B348" s="1028"/>
      <c r="C348" s="1018"/>
      <c r="D348" s="5" t="s">
        <v>22</v>
      </c>
      <c r="E348" s="1021"/>
      <c r="F348" s="1021"/>
      <c r="G348" s="1021"/>
      <c r="H348" s="1021"/>
      <c r="I348" s="1021"/>
      <c r="J348" s="1021"/>
      <c r="K348" s="1021"/>
      <c r="L348" s="1021"/>
    </row>
    <row r="349" spans="2:12" ht="15" customHeight="1">
      <c r="B349" s="1027"/>
      <c r="C349" s="1016">
        <v>12007</v>
      </c>
      <c r="D349" s="3" t="s">
        <v>10</v>
      </c>
      <c r="E349" s="1019">
        <f>H3M4!D2403</f>
        <v>0</v>
      </c>
      <c r="F349" s="1019">
        <f>H3M4!E2403</f>
        <v>0</v>
      </c>
      <c r="G349" s="1019">
        <f>H3M4!F2403</f>
        <v>0</v>
      </c>
      <c r="H349" s="1019">
        <f>H3M4!G2403</f>
        <v>0</v>
      </c>
      <c r="I349" s="1019">
        <f>H3M4!H2403</f>
        <v>0</v>
      </c>
      <c r="J349" s="1019">
        <f>H3M4!I2403</f>
        <v>154902</v>
      </c>
      <c r="K349" s="1019">
        <f>H3M4!J2403</f>
        <v>295722.09999999998</v>
      </c>
      <c r="L349" s="1019">
        <f>H3M4!K2403</f>
        <v>295722.09999999998</v>
      </c>
    </row>
    <row r="350" spans="2:12" ht="25.5">
      <c r="B350" s="1028"/>
      <c r="C350" s="1017"/>
      <c r="D350" s="817" t="s">
        <v>555</v>
      </c>
      <c r="E350" s="1020"/>
      <c r="F350" s="1020"/>
      <c r="G350" s="1020"/>
      <c r="H350" s="1020"/>
      <c r="I350" s="1020"/>
      <c r="J350" s="1020"/>
      <c r="K350" s="1020"/>
      <c r="L350" s="1020"/>
    </row>
    <row r="351" spans="2:12">
      <c r="B351" s="1028"/>
      <c r="C351" s="1017"/>
      <c r="D351" s="3" t="s">
        <v>11</v>
      </c>
      <c r="E351" s="1020"/>
      <c r="F351" s="1020"/>
      <c r="G351" s="1020"/>
      <c r="H351" s="1020"/>
      <c r="I351" s="1020"/>
      <c r="J351" s="1020"/>
      <c r="K351" s="1020"/>
      <c r="L351" s="1020"/>
    </row>
    <row r="352" spans="2:12" ht="38.25">
      <c r="B352" s="1028"/>
      <c r="C352" s="1017"/>
      <c r="D352" s="817" t="s">
        <v>556</v>
      </c>
      <c r="E352" s="1020"/>
      <c r="F352" s="1020"/>
      <c r="G352" s="1020"/>
      <c r="H352" s="1020"/>
      <c r="I352" s="1020"/>
      <c r="J352" s="1020"/>
      <c r="K352" s="1020"/>
      <c r="L352" s="1020"/>
    </row>
    <row r="353" spans="2:13">
      <c r="B353" s="1028"/>
      <c r="C353" s="1017"/>
      <c r="D353" s="3" t="s">
        <v>12</v>
      </c>
      <c r="E353" s="1020"/>
      <c r="F353" s="1020"/>
      <c r="G353" s="1020"/>
      <c r="H353" s="1020"/>
      <c r="I353" s="1020"/>
      <c r="J353" s="1020"/>
      <c r="K353" s="1020"/>
      <c r="L353" s="1020"/>
    </row>
    <row r="354" spans="2:13">
      <c r="B354" s="1028"/>
      <c r="C354" s="1018"/>
      <c r="D354" s="5" t="s">
        <v>22</v>
      </c>
      <c r="E354" s="1021"/>
      <c r="F354" s="1021"/>
      <c r="G354" s="1021"/>
      <c r="H354" s="1021"/>
      <c r="I354" s="1021"/>
      <c r="J354" s="1021"/>
      <c r="K354" s="1021"/>
      <c r="L354" s="1021"/>
    </row>
    <row r="355" spans="2:13" ht="15" customHeight="1">
      <c r="B355" s="1027"/>
      <c r="C355" s="1088">
        <v>12008</v>
      </c>
      <c r="D355" s="422" t="s">
        <v>10</v>
      </c>
      <c r="E355" s="1019">
        <f>H3M4!D2416</f>
        <v>0</v>
      </c>
      <c r="F355" s="1019">
        <f>H3M4!E2416</f>
        <v>0</v>
      </c>
      <c r="G355" s="1019">
        <f>H3M4!F2416</f>
        <v>0</v>
      </c>
      <c r="H355" s="1019">
        <f>H3M4!G2416</f>
        <v>0</v>
      </c>
      <c r="I355" s="1019">
        <f>H3M4!H2416</f>
        <v>0</v>
      </c>
      <c r="J355" s="1019">
        <f>H3M4!I2416</f>
        <v>35130</v>
      </c>
      <c r="K355" s="1019">
        <f>H3M4!J2416</f>
        <v>35130</v>
      </c>
      <c r="L355" s="1019">
        <f>H3M4!K2416</f>
        <v>35130</v>
      </c>
    </row>
    <row r="356" spans="2:13" ht="25.5">
      <c r="B356" s="1028"/>
      <c r="C356" s="1089"/>
      <c r="D356" s="405" t="s">
        <v>710</v>
      </c>
      <c r="E356" s="1020"/>
      <c r="F356" s="1020"/>
      <c r="G356" s="1020"/>
      <c r="H356" s="1020"/>
      <c r="I356" s="1020"/>
      <c r="J356" s="1020"/>
      <c r="K356" s="1020"/>
      <c r="L356" s="1020"/>
    </row>
    <row r="357" spans="2:13">
      <c r="B357" s="1028"/>
      <c r="C357" s="1089"/>
      <c r="D357" s="422" t="s">
        <v>11</v>
      </c>
      <c r="E357" s="1020"/>
      <c r="F357" s="1020"/>
      <c r="G357" s="1020"/>
      <c r="H357" s="1020"/>
      <c r="I357" s="1020"/>
      <c r="J357" s="1020"/>
      <c r="K357" s="1020"/>
      <c r="L357" s="1020"/>
    </row>
    <row r="358" spans="2:13" ht="38.25">
      <c r="B358" s="1028"/>
      <c r="C358" s="1089"/>
      <c r="D358" s="405" t="s">
        <v>727</v>
      </c>
      <c r="E358" s="1020"/>
      <c r="F358" s="1020"/>
      <c r="G358" s="1020"/>
      <c r="H358" s="1020"/>
      <c r="I358" s="1020"/>
      <c r="J358" s="1020"/>
      <c r="K358" s="1020"/>
      <c r="L358" s="1020"/>
    </row>
    <row r="359" spans="2:13">
      <c r="B359" s="1028"/>
      <c r="C359" s="1089"/>
      <c r="D359" s="422" t="s">
        <v>12</v>
      </c>
      <c r="E359" s="1020"/>
      <c r="F359" s="1020"/>
      <c r="G359" s="1020"/>
      <c r="H359" s="1020"/>
      <c r="I359" s="1020"/>
      <c r="J359" s="1020"/>
      <c r="K359" s="1020"/>
      <c r="L359" s="1020"/>
    </row>
    <row r="360" spans="2:13">
      <c r="B360" s="1028"/>
      <c r="C360" s="1090"/>
      <c r="D360" s="384" t="s">
        <v>22</v>
      </c>
      <c r="E360" s="1021"/>
      <c r="F360" s="1021"/>
      <c r="G360" s="1021"/>
      <c r="H360" s="1021"/>
      <c r="I360" s="1021"/>
      <c r="J360" s="1021"/>
      <c r="K360" s="1021"/>
      <c r="L360" s="1021"/>
    </row>
    <row r="361" spans="2:13">
      <c r="B361" s="1025" t="s">
        <v>13</v>
      </c>
      <c r="C361" s="1026"/>
      <c r="D361" s="1048"/>
      <c r="E361" s="1048"/>
      <c r="F361" s="1048"/>
      <c r="G361" s="1048"/>
      <c r="H361" s="1048"/>
      <c r="I361" s="1048"/>
      <c r="J361" s="1048"/>
      <c r="K361" s="1049"/>
      <c r="L361" s="53"/>
    </row>
    <row r="362" spans="2:13">
      <c r="B362" s="1022">
        <v>1148</v>
      </c>
      <c r="C362" s="1053"/>
      <c r="D362" s="3" t="s">
        <v>7</v>
      </c>
      <c r="E362" s="1056">
        <f>SUM(E370:E459)</f>
        <v>4184207.0788238603</v>
      </c>
      <c r="F362" s="1056">
        <f t="shared" ref="F362:L362" si="5">SUM(F370:F459)</f>
        <v>4240957.9400000004</v>
      </c>
      <c r="G362" s="1056" t="e">
        <f t="shared" si="5"/>
        <v>#REF!</v>
      </c>
      <c r="H362" s="1056" t="e">
        <f t="shared" si="5"/>
        <v>#REF!</v>
      </c>
      <c r="I362" s="1056" t="e">
        <f t="shared" si="5"/>
        <v>#REF!</v>
      </c>
      <c r="J362" s="1056">
        <f t="shared" si="5"/>
        <v>4486606.6598799983</v>
      </c>
      <c r="K362" s="1056">
        <f t="shared" si="5"/>
        <v>4459242.1838799985</v>
      </c>
      <c r="L362" s="1056">
        <f t="shared" si="5"/>
        <v>4493632.9946799986</v>
      </c>
    </row>
    <row r="363" spans="2:13">
      <c r="B363" s="1023"/>
      <c r="C363" s="1054"/>
      <c r="D363" s="8" t="s">
        <v>613</v>
      </c>
      <c r="E363" s="1057"/>
      <c r="F363" s="1057"/>
      <c r="G363" s="1057"/>
      <c r="H363" s="1057"/>
      <c r="I363" s="1057"/>
      <c r="J363" s="1057"/>
      <c r="K363" s="1057"/>
      <c r="L363" s="1057"/>
    </row>
    <row r="364" spans="2:13">
      <c r="B364" s="1023"/>
      <c r="C364" s="1054"/>
      <c r="D364" s="3" t="s">
        <v>8</v>
      </c>
      <c r="E364" s="1057"/>
      <c r="F364" s="1057"/>
      <c r="G364" s="1057"/>
      <c r="H364" s="1057"/>
      <c r="I364" s="1057"/>
      <c r="J364" s="1057"/>
      <c r="K364" s="1057"/>
      <c r="L364" s="1057"/>
      <c r="M364" s="46">
        <f>+J362-F362</f>
        <v>245648.71987999789</v>
      </c>
    </row>
    <row r="365" spans="2:13" ht="51">
      <c r="B365" s="1023"/>
      <c r="C365" s="1054"/>
      <c r="D365" s="4" t="s">
        <v>87</v>
      </c>
      <c r="E365" s="1057"/>
      <c r="F365" s="1057"/>
      <c r="G365" s="1057"/>
      <c r="H365" s="1057"/>
      <c r="I365" s="1057"/>
      <c r="J365" s="1057"/>
      <c r="K365" s="1057"/>
      <c r="L365" s="1057"/>
    </row>
    <row r="366" spans="2:13">
      <c r="B366" s="1023"/>
      <c r="C366" s="1054"/>
      <c r="D366" s="3" t="s">
        <v>9</v>
      </c>
      <c r="E366" s="1057"/>
      <c r="F366" s="1057"/>
      <c r="G366" s="1057"/>
      <c r="H366" s="1057"/>
      <c r="I366" s="1057"/>
      <c r="J366" s="1057"/>
      <c r="K366" s="1057"/>
      <c r="L366" s="1057"/>
    </row>
    <row r="367" spans="2:13" ht="38.25">
      <c r="B367" s="1024"/>
      <c r="C367" s="1055"/>
      <c r="D367" s="7" t="s">
        <v>88</v>
      </c>
      <c r="E367" s="1057"/>
      <c r="F367" s="1057"/>
      <c r="G367" s="1057"/>
      <c r="H367" s="1057"/>
      <c r="I367" s="1057"/>
      <c r="J367" s="1057"/>
      <c r="K367" s="1057"/>
      <c r="L367" s="1057"/>
    </row>
    <row r="368" spans="2:13">
      <c r="B368" s="1085" t="s">
        <v>16</v>
      </c>
      <c r="C368" s="1086"/>
      <c r="D368" s="1086"/>
      <c r="E368" s="1086"/>
      <c r="F368" s="1086"/>
      <c r="G368" s="1086"/>
      <c r="H368" s="1086"/>
      <c r="I368" s="1086"/>
      <c r="J368" s="1086"/>
      <c r="K368" s="1087"/>
      <c r="L368" s="805"/>
    </row>
    <row r="369" spans="2:12">
      <c r="B369" s="1085"/>
      <c r="C369" s="1086"/>
      <c r="D369" s="1086" t="s">
        <v>14</v>
      </c>
      <c r="E369" s="1086"/>
      <c r="F369" s="1086"/>
      <c r="G369" s="1086"/>
      <c r="H369" s="1086"/>
      <c r="I369" s="1086"/>
      <c r="J369" s="1086"/>
      <c r="K369" s="1087"/>
      <c r="L369" s="805"/>
    </row>
    <row r="370" spans="2:12">
      <c r="B370" s="1027"/>
      <c r="C370" s="1022">
        <v>11001</v>
      </c>
      <c r="D370" s="3" t="s">
        <v>10</v>
      </c>
      <c r="E370" s="1029">
        <f>H3M4!D2435</f>
        <v>2811994.5448238607</v>
      </c>
      <c r="F370" s="1029">
        <f>H3M4!E2435</f>
        <v>2861760.4400000004</v>
      </c>
      <c r="G370" s="1029">
        <f>H3M4!F2435</f>
        <v>93158.5</v>
      </c>
      <c r="H370" s="1029">
        <f>H3M4!G2435</f>
        <v>93158.5</v>
      </c>
      <c r="I370" s="1029">
        <f>H3M4!H2435</f>
        <v>93158.5</v>
      </c>
      <c r="J370" s="1029">
        <f>H3M4!I2435</f>
        <v>2889147.4158799998</v>
      </c>
      <c r="K370" s="1029">
        <f>H3M4!J2435</f>
        <v>2893208.3838799996</v>
      </c>
      <c r="L370" s="1029">
        <f>H3M4!K2435</f>
        <v>2897695.0506799999</v>
      </c>
    </row>
    <row r="371" spans="2:12">
      <c r="B371" s="1028"/>
      <c r="C371" s="1023"/>
      <c r="D371" s="4" t="s">
        <v>89</v>
      </c>
      <c r="E371" s="1030"/>
      <c r="F371" s="1030"/>
      <c r="G371" s="1030"/>
      <c r="H371" s="1030"/>
      <c r="I371" s="1030"/>
      <c r="J371" s="1030"/>
      <c r="K371" s="1030"/>
      <c r="L371" s="1030"/>
    </row>
    <row r="372" spans="2:12">
      <c r="B372" s="1028"/>
      <c r="C372" s="1023"/>
      <c r="D372" s="3" t="s">
        <v>11</v>
      </c>
      <c r="E372" s="1030"/>
      <c r="F372" s="1030"/>
      <c r="G372" s="1030"/>
      <c r="H372" s="1030"/>
      <c r="I372" s="1030"/>
      <c r="J372" s="1030"/>
      <c r="K372" s="1030"/>
      <c r="L372" s="1030"/>
    </row>
    <row r="373" spans="2:12" ht="42.75" customHeight="1">
      <c r="B373" s="1028"/>
      <c r="C373" s="1023"/>
      <c r="D373" s="4" t="s">
        <v>90</v>
      </c>
      <c r="E373" s="1030"/>
      <c r="F373" s="1030"/>
      <c r="G373" s="1030"/>
      <c r="H373" s="1030"/>
      <c r="I373" s="1030"/>
      <c r="J373" s="1030"/>
      <c r="K373" s="1030"/>
      <c r="L373" s="1030"/>
    </row>
    <row r="374" spans="2:12">
      <c r="B374" s="1028"/>
      <c r="C374" s="1023"/>
      <c r="D374" s="3" t="s">
        <v>12</v>
      </c>
      <c r="E374" s="1030"/>
      <c r="F374" s="1030"/>
      <c r="G374" s="1030"/>
      <c r="H374" s="1030"/>
      <c r="I374" s="1030"/>
      <c r="J374" s="1030"/>
      <c r="K374" s="1030"/>
      <c r="L374" s="1030"/>
    </row>
    <row r="375" spans="2:12">
      <c r="B375" s="1028"/>
      <c r="C375" s="1024"/>
      <c r="D375" s="5" t="s">
        <v>20</v>
      </c>
      <c r="E375" s="1030"/>
      <c r="F375" s="1030"/>
      <c r="G375" s="1030"/>
      <c r="H375" s="1030"/>
      <c r="I375" s="1030"/>
      <c r="J375" s="1030"/>
      <c r="K375" s="1030"/>
      <c r="L375" s="1030"/>
    </row>
    <row r="376" spans="2:12">
      <c r="B376" s="1027"/>
      <c r="C376" s="1022">
        <v>11002</v>
      </c>
      <c r="D376" s="3" t="s">
        <v>10</v>
      </c>
      <c r="E376" s="1029">
        <f>H3M4!D2549</f>
        <v>9300</v>
      </c>
      <c r="F376" s="1029">
        <f>H3M4!E2549</f>
        <v>9300</v>
      </c>
      <c r="G376" s="1029">
        <f>H3M4!F2549</f>
        <v>0</v>
      </c>
      <c r="H376" s="1029">
        <f>H3M4!G2549</f>
        <v>0</v>
      </c>
      <c r="I376" s="1029">
        <f>H3M4!H2549</f>
        <v>0</v>
      </c>
      <c r="J376" s="1029">
        <f>H3M4!I2549</f>
        <v>9300</v>
      </c>
      <c r="K376" s="1029">
        <f>H3M4!J2549</f>
        <v>9300</v>
      </c>
      <c r="L376" s="1029">
        <f>H3M4!K2549</f>
        <v>9300</v>
      </c>
    </row>
    <row r="377" spans="2:12">
      <c r="B377" s="1028"/>
      <c r="C377" s="1023"/>
      <c r="D377" s="4" t="s">
        <v>91</v>
      </c>
      <c r="E377" s="1030"/>
      <c r="F377" s="1030"/>
      <c r="G377" s="1030"/>
      <c r="H377" s="1030"/>
      <c r="I377" s="1030"/>
      <c r="J377" s="1030"/>
      <c r="K377" s="1030"/>
      <c r="L377" s="1030"/>
    </row>
    <row r="378" spans="2:12">
      <c r="B378" s="1028"/>
      <c r="C378" s="1023"/>
      <c r="D378" s="3" t="s">
        <v>11</v>
      </c>
      <c r="E378" s="1030"/>
      <c r="F378" s="1030"/>
      <c r="G378" s="1030"/>
      <c r="H378" s="1030"/>
      <c r="I378" s="1030"/>
      <c r="J378" s="1030"/>
      <c r="K378" s="1030"/>
      <c r="L378" s="1030"/>
    </row>
    <row r="379" spans="2:12" ht="25.5">
      <c r="B379" s="1028"/>
      <c r="C379" s="1023"/>
      <c r="D379" s="4" t="s">
        <v>92</v>
      </c>
      <c r="E379" s="1030"/>
      <c r="F379" s="1030"/>
      <c r="G379" s="1030"/>
      <c r="H379" s="1030"/>
      <c r="I379" s="1030"/>
      <c r="J379" s="1030"/>
      <c r="K379" s="1030"/>
      <c r="L379" s="1030"/>
    </row>
    <row r="380" spans="2:12">
      <c r="B380" s="1028"/>
      <c r="C380" s="1023"/>
      <c r="D380" s="3" t="s">
        <v>12</v>
      </c>
      <c r="E380" s="1030"/>
      <c r="F380" s="1030"/>
      <c r="G380" s="1030"/>
      <c r="H380" s="1030"/>
      <c r="I380" s="1030"/>
      <c r="J380" s="1030"/>
      <c r="K380" s="1030"/>
      <c r="L380" s="1030"/>
    </row>
    <row r="381" spans="2:12">
      <c r="B381" s="1028"/>
      <c r="C381" s="1024"/>
      <c r="D381" s="5" t="s">
        <v>20</v>
      </c>
      <c r="E381" s="1030"/>
      <c r="F381" s="1030"/>
      <c r="G381" s="1030"/>
      <c r="H381" s="1030"/>
      <c r="I381" s="1030"/>
      <c r="J381" s="1030"/>
      <c r="K381" s="1030"/>
      <c r="L381" s="1030"/>
    </row>
    <row r="382" spans="2:12">
      <c r="B382" s="1027"/>
      <c r="C382" s="1022">
        <v>11003</v>
      </c>
      <c r="D382" s="3" t="s">
        <v>10</v>
      </c>
      <c r="E382" s="1029">
        <f>H3M4!D2564</f>
        <v>32550</v>
      </c>
      <c r="F382" s="1029">
        <f>H3M4!E2564</f>
        <v>32550</v>
      </c>
      <c r="G382" s="1029">
        <f>H3M4!F2564</f>
        <v>0</v>
      </c>
      <c r="H382" s="1029">
        <f>H3M4!G2564</f>
        <v>0</v>
      </c>
      <c r="I382" s="1029">
        <f>H3M4!H2564</f>
        <v>0</v>
      </c>
      <c r="J382" s="1029">
        <f>H3M4!I2564</f>
        <v>32550</v>
      </c>
      <c r="K382" s="1029">
        <f>H3M4!J2564</f>
        <v>32550</v>
      </c>
      <c r="L382" s="1029">
        <f>H3M4!K2564</f>
        <v>32550</v>
      </c>
    </row>
    <row r="383" spans="2:12" ht="25.5">
      <c r="B383" s="1028"/>
      <c r="C383" s="1023"/>
      <c r="D383" s="4" t="s">
        <v>532</v>
      </c>
      <c r="E383" s="1030"/>
      <c r="F383" s="1030"/>
      <c r="G383" s="1030"/>
      <c r="H383" s="1030"/>
      <c r="I383" s="1030"/>
      <c r="J383" s="1030"/>
      <c r="K383" s="1030"/>
      <c r="L383" s="1030"/>
    </row>
    <row r="384" spans="2:12">
      <c r="B384" s="1028"/>
      <c r="C384" s="1023"/>
      <c r="D384" s="3" t="s">
        <v>11</v>
      </c>
      <c r="E384" s="1030"/>
      <c r="F384" s="1030"/>
      <c r="G384" s="1030"/>
      <c r="H384" s="1030"/>
      <c r="I384" s="1030"/>
      <c r="J384" s="1030"/>
      <c r="K384" s="1030"/>
      <c r="L384" s="1030"/>
    </row>
    <row r="385" spans="2:12" ht="38.25">
      <c r="B385" s="1028"/>
      <c r="C385" s="1023"/>
      <c r="D385" s="4" t="s">
        <v>93</v>
      </c>
      <c r="E385" s="1030"/>
      <c r="F385" s="1030"/>
      <c r="G385" s="1030"/>
      <c r="H385" s="1030"/>
      <c r="I385" s="1030"/>
      <c r="J385" s="1030"/>
      <c r="K385" s="1030"/>
      <c r="L385" s="1030"/>
    </row>
    <row r="386" spans="2:12">
      <c r="B386" s="1028"/>
      <c r="C386" s="1023"/>
      <c r="D386" s="3" t="s">
        <v>12</v>
      </c>
      <c r="E386" s="1030"/>
      <c r="F386" s="1030"/>
      <c r="G386" s="1030"/>
      <c r="H386" s="1030"/>
      <c r="I386" s="1030"/>
      <c r="J386" s="1030"/>
      <c r="K386" s="1030"/>
      <c r="L386" s="1030"/>
    </row>
    <row r="387" spans="2:12">
      <c r="B387" s="1028"/>
      <c r="C387" s="1024"/>
      <c r="D387" s="5" t="s">
        <v>20</v>
      </c>
      <c r="E387" s="1030"/>
      <c r="F387" s="1030"/>
      <c r="G387" s="1030"/>
      <c r="H387" s="1030"/>
      <c r="I387" s="1030"/>
      <c r="J387" s="1030"/>
      <c r="K387" s="1030"/>
      <c r="L387" s="1030"/>
    </row>
    <row r="388" spans="2:12">
      <c r="B388" s="1027"/>
      <c r="C388" s="1022">
        <v>11004</v>
      </c>
      <c r="D388" s="3" t="s">
        <v>10</v>
      </c>
      <c r="E388" s="1011">
        <f>H3M4!D2579</f>
        <v>479923.22</v>
      </c>
      <c r="F388" s="1011">
        <f>H3M4!E2579</f>
        <v>480624</v>
      </c>
      <c r="G388" s="1011" t="e">
        <f>H3M4!#REF!</f>
        <v>#REF!</v>
      </c>
      <c r="H388" s="1011" t="e">
        <f>H3M4!#REF!</f>
        <v>#REF!</v>
      </c>
      <c r="I388" s="1011" t="e">
        <f>H3M4!#REF!</f>
        <v>#REF!</v>
      </c>
      <c r="J388" s="1011">
        <f>H3M4!I2579</f>
        <v>497624</v>
      </c>
      <c r="K388" s="1011">
        <f>H3M4!J2579</f>
        <v>497624</v>
      </c>
      <c r="L388" s="1011">
        <f>H3M4!K2579</f>
        <v>497624</v>
      </c>
    </row>
    <row r="389" spans="2:12">
      <c r="B389" s="1028"/>
      <c r="C389" s="1023"/>
      <c r="D389" s="4" t="s">
        <v>94</v>
      </c>
      <c r="E389" s="1012"/>
      <c r="F389" s="1012"/>
      <c r="G389" s="1012"/>
      <c r="H389" s="1012"/>
      <c r="I389" s="1012"/>
      <c r="J389" s="1012"/>
      <c r="K389" s="1012"/>
      <c r="L389" s="1012"/>
    </row>
    <row r="390" spans="2:12">
      <c r="B390" s="1028"/>
      <c r="C390" s="1023"/>
      <c r="D390" s="3" t="s">
        <v>11</v>
      </c>
      <c r="E390" s="1012"/>
      <c r="F390" s="1012"/>
      <c r="G390" s="1012"/>
      <c r="H390" s="1012"/>
      <c r="I390" s="1012"/>
      <c r="J390" s="1012"/>
      <c r="K390" s="1012"/>
      <c r="L390" s="1012"/>
    </row>
    <row r="391" spans="2:12" ht="56.25" customHeight="1">
      <c r="B391" s="1028"/>
      <c r="C391" s="1023"/>
      <c r="D391" s="4" t="s">
        <v>131</v>
      </c>
      <c r="E391" s="1012"/>
      <c r="F391" s="1012"/>
      <c r="G391" s="1012"/>
      <c r="H391" s="1012"/>
      <c r="I391" s="1012"/>
      <c r="J391" s="1012"/>
      <c r="K391" s="1012"/>
      <c r="L391" s="1012"/>
    </row>
    <row r="392" spans="2:12">
      <c r="B392" s="1028"/>
      <c r="C392" s="1023"/>
      <c r="D392" s="3" t="s">
        <v>12</v>
      </c>
      <c r="E392" s="1012"/>
      <c r="F392" s="1012"/>
      <c r="G392" s="1012"/>
      <c r="H392" s="1012"/>
      <c r="I392" s="1012"/>
      <c r="J392" s="1012"/>
      <c r="K392" s="1012"/>
      <c r="L392" s="1012"/>
    </row>
    <row r="393" spans="2:12">
      <c r="B393" s="1028"/>
      <c r="C393" s="1024"/>
      <c r="D393" s="5" t="s">
        <v>20</v>
      </c>
      <c r="E393" s="1012"/>
      <c r="F393" s="1012"/>
      <c r="G393" s="1012"/>
      <c r="H393" s="1012"/>
      <c r="I393" s="1012"/>
      <c r="J393" s="1012"/>
      <c r="K393" s="1012"/>
      <c r="L393" s="1012"/>
    </row>
    <row r="394" spans="2:12">
      <c r="B394" s="1027"/>
      <c r="C394" s="1016">
        <v>11005</v>
      </c>
      <c r="D394" s="3" t="s">
        <v>10</v>
      </c>
      <c r="E394" s="1019">
        <f>H3M4!D2622</f>
        <v>626310.40000000002</v>
      </c>
      <c r="F394" s="1019">
        <f>H3M4!E2622</f>
        <v>626311</v>
      </c>
      <c r="G394" s="1019">
        <f>H3M4!F2622</f>
        <v>0</v>
      </c>
      <c r="H394" s="1019">
        <f>H3M4!G2622</f>
        <v>0</v>
      </c>
      <c r="I394" s="1019">
        <f>H3M4!H2622</f>
        <v>0</v>
      </c>
      <c r="J394" s="1019">
        <f>H3M4!I2622</f>
        <v>626311</v>
      </c>
      <c r="K394" s="1019">
        <f>H3M4!J2622</f>
        <v>626311</v>
      </c>
      <c r="L394" s="1019">
        <f>H3M4!K2622</f>
        <v>626311</v>
      </c>
    </row>
    <row r="395" spans="2:12" ht="25.5">
      <c r="B395" s="1028"/>
      <c r="C395" s="1017"/>
      <c r="D395" s="4" t="s">
        <v>95</v>
      </c>
      <c r="E395" s="1020"/>
      <c r="F395" s="1020"/>
      <c r="G395" s="1020"/>
      <c r="H395" s="1020"/>
      <c r="I395" s="1020"/>
      <c r="J395" s="1020"/>
      <c r="K395" s="1020"/>
      <c r="L395" s="1020"/>
    </row>
    <row r="396" spans="2:12">
      <c r="B396" s="1028"/>
      <c r="C396" s="1017"/>
      <c r="D396" s="3" t="s">
        <v>11</v>
      </c>
      <c r="E396" s="1020"/>
      <c r="F396" s="1020"/>
      <c r="G396" s="1020"/>
      <c r="H396" s="1020"/>
      <c r="I396" s="1020"/>
      <c r="J396" s="1020"/>
      <c r="K396" s="1020"/>
      <c r="L396" s="1020"/>
    </row>
    <row r="397" spans="2:12" ht="25.5">
      <c r="B397" s="1028"/>
      <c r="C397" s="1017"/>
      <c r="D397" s="4" t="s">
        <v>96</v>
      </c>
      <c r="E397" s="1020"/>
      <c r="F397" s="1020"/>
      <c r="G397" s="1020"/>
      <c r="H397" s="1020"/>
      <c r="I397" s="1020"/>
      <c r="J397" s="1020"/>
      <c r="K397" s="1020"/>
      <c r="L397" s="1020"/>
    </row>
    <row r="398" spans="2:12">
      <c r="B398" s="1028"/>
      <c r="C398" s="1017"/>
      <c r="D398" s="3" t="s">
        <v>12</v>
      </c>
      <c r="E398" s="1020"/>
      <c r="F398" s="1020"/>
      <c r="G398" s="1020"/>
      <c r="H398" s="1020"/>
      <c r="I398" s="1020"/>
      <c r="J398" s="1020"/>
      <c r="K398" s="1020"/>
      <c r="L398" s="1020"/>
    </row>
    <row r="399" spans="2:12">
      <c r="B399" s="1028"/>
      <c r="C399" s="1018"/>
      <c r="D399" s="5" t="s">
        <v>20</v>
      </c>
      <c r="E399" s="1020"/>
      <c r="F399" s="1020"/>
      <c r="G399" s="1020"/>
      <c r="H399" s="1020"/>
      <c r="I399" s="1020"/>
      <c r="J399" s="1020"/>
      <c r="K399" s="1020"/>
      <c r="L399" s="1020"/>
    </row>
    <row r="400" spans="2:12">
      <c r="B400" s="1027"/>
      <c r="C400" s="1022">
        <v>11006</v>
      </c>
      <c r="D400" s="3" t="s">
        <v>10</v>
      </c>
      <c r="E400" s="1019">
        <f>H3M4!D2635</f>
        <v>4940.3999999999996</v>
      </c>
      <c r="F400" s="1019">
        <f>H3M4!E2635</f>
        <v>7244</v>
      </c>
      <c r="G400" s="1019">
        <f>H3M4!F2635</f>
        <v>0</v>
      </c>
      <c r="H400" s="1019">
        <f>H3M4!G2635</f>
        <v>0</v>
      </c>
      <c r="I400" s="1019">
        <f>H3M4!H2635</f>
        <v>0</v>
      </c>
      <c r="J400" s="1019">
        <f>H3M4!I2635</f>
        <v>7244</v>
      </c>
      <c r="K400" s="1019">
        <f>H3M4!J2635</f>
        <v>8088</v>
      </c>
      <c r="L400" s="1019">
        <f>H3M4!K2635</f>
        <v>8088</v>
      </c>
    </row>
    <row r="401" spans="2:12">
      <c r="B401" s="1028"/>
      <c r="C401" s="1023"/>
      <c r="D401" s="4" t="s">
        <v>132</v>
      </c>
      <c r="E401" s="1020"/>
      <c r="F401" s="1020"/>
      <c r="G401" s="1020"/>
      <c r="H401" s="1020"/>
      <c r="I401" s="1020"/>
      <c r="J401" s="1020"/>
      <c r="K401" s="1020"/>
      <c r="L401" s="1020"/>
    </row>
    <row r="402" spans="2:12">
      <c r="B402" s="1028"/>
      <c r="C402" s="1023"/>
      <c r="D402" s="3" t="s">
        <v>11</v>
      </c>
      <c r="E402" s="1020"/>
      <c r="F402" s="1020"/>
      <c r="G402" s="1020"/>
      <c r="H402" s="1020"/>
      <c r="I402" s="1020"/>
      <c r="J402" s="1020"/>
      <c r="K402" s="1020"/>
      <c r="L402" s="1020"/>
    </row>
    <row r="403" spans="2:12" ht="25.5">
      <c r="B403" s="1028"/>
      <c r="C403" s="1023"/>
      <c r="D403" s="4" t="s">
        <v>97</v>
      </c>
      <c r="E403" s="1020"/>
      <c r="F403" s="1020"/>
      <c r="G403" s="1020"/>
      <c r="H403" s="1020"/>
      <c r="I403" s="1020"/>
      <c r="J403" s="1020"/>
      <c r="K403" s="1020"/>
      <c r="L403" s="1020"/>
    </row>
    <row r="404" spans="2:12">
      <c r="B404" s="1028"/>
      <c r="C404" s="1023"/>
      <c r="D404" s="3" t="s">
        <v>12</v>
      </c>
      <c r="E404" s="1020"/>
      <c r="F404" s="1020"/>
      <c r="G404" s="1020"/>
      <c r="H404" s="1020"/>
      <c r="I404" s="1020"/>
      <c r="J404" s="1020"/>
      <c r="K404" s="1020"/>
      <c r="L404" s="1020"/>
    </row>
    <row r="405" spans="2:12">
      <c r="B405" s="1028"/>
      <c r="C405" s="1024"/>
      <c r="D405" s="5" t="s">
        <v>20</v>
      </c>
      <c r="E405" s="1020"/>
      <c r="F405" s="1020"/>
      <c r="G405" s="1020"/>
      <c r="H405" s="1020"/>
      <c r="I405" s="1020"/>
      <c r="J405" s="1020"/>
      <c r="K405" s="1020"/>
      <c r="L405" s="1020"/>
    </row>
    <row r="406" spans="2:12">
      <c r="B406" s="1027"/>
      <c r="C406" s="1022">
        <v>11007</v>
      </c>
      <c r="D406" s="3" t="s">
        <v>10</v>
      </c>
      <c r="E406" s="1019">
        <f>H3M4!D2648</f>
        <v>7547.8</v>
      </c>
      <c r="F406" s="1019">
        <f>H3M4!E2648</f>
        <v>7547.8</v>
      </c>
      <c r="G406" s="1019">
        <f>H3M4!F2648</f>
        <v>0</v>
      </c>
      <c r="H406" s="1019">
        <f>H3M4!G2648</f>
        <v>0</v>
      </c>
      <c r="I406" s="1019">
        <f>H3M4!H2648</f>
        <v>0</v>
      </c>
      <c r="J406" s="1019">
        <f>H3M4!I2648</f>
        <v>7547.8</v>
      </c>
      <c r="K406" s="1019">
        <f>H3M4!J2648</f>
        <v>7547.8</v>
      </c>
      <c r="L406" s="1019">
        <f>H3M4!K2648</f>
        <v>7547.8</v>
      </c>
    </row>
    <row r="407" spans="2:12" ht="25.5">
      <c r="B407" s="1028"/>
      <c r="C407" s="1023"/>
      <c r="D407" s="4" t="s">
        <v>614</v>
      </c>
      <c r="E407" s="1020"/>
      <c r="F407" s="1020"/>
      <c r="G407" s="1020"/>
      <c r="H407" s="1020"/>
      <c r="I407" s="1020"/>
      <c r="J407" s="1020"/>
      <c r="K407" s="1020"/>
      <c r="L407" s="1020"/>
    </row>
    <row r="408" spans="2:12">
      <c r="B408" s="1028"/>
      <c r="C408" s="1023"/>
      <c r="D408" s="3" t="s">
        <v>11</v>
      </c>
      <c r="E408" s="1020"/>
      <c r="F408" s="1020"/>
      <c r="G408" s="1020"/>
      <c r="H408" s="1020"/>
      <c r="I408" s="1020"/>
      <c r="J408" s="1020"/>
      <c r="K408" s="1020"/>
      <c r="L408" s="1020"/>
    </row>
    <row r="409" spans="2:12" ht="51">
      <c r="B409" s="1028"/>
      <c r="C409" s="1023"/>
      <c r="D409" s="4" t="s">
        <v>98</v>
      </c>
      <c r="E409" s="1020"/>
      <c r="F409" s="1020"/>
      <c r="G409" s="1020"/>
      <c r="H409" s="1020"/>
      <c r="I409" s="1020"/>
      <c r="J409" s="1020"/>
      <c r="K409" s="1020"/>
      <c r="L409" s="1020"/>
    </row>
    <row r="410" spans="2:12">
      <c r="B410" s="1028"/>
      <c r="C410" s="1023"/>
      <c r="D410" s="3" t="s">
        <v>12</v>
      </c>
      <c r="E410" s="1020"/>
      <c r="F410" s="1020"/>
      <c r="G410" s="1020"/>
      <c r="H410" s="1020"/>
      <c r="I410" s="1020"/>
      <c r="J410" s="1020"/>
      <c r="K410" s="1020"/>
      <c r="L410" s="1020"/>
    </row>
    <row r="411" spans="2:12">
      <c r="B411" s="1028"/>
      <c r="C411" s="1024"/>
      <c r="D411" s="816" t="s">
        <v>20</v>
      </c>
      <c r="E411" s="1020"/>
      <c r="F411" s="1020"/>
      <c r="G411" s="1020"/>
      <c r="H411" s="1020"/>
      <c r="I411" s="1020"/>
      <c r="J411" s="1020"/>
      <c r="K411" s="1020"/>
      <c r="L411" s="1020"/>
    </row>
    <row r="412" spans="2:12">
      <c r="B412" s="1027"/>
      <c r="C412" s="1016">
        <v>11008</v>
      </c>
      <c r="D412" s="3" t="s">
        <v>10</v>
      </c>
      <c r="E412" s="1029">
        <f>H3M4!D2663</f>
        <v>44426.9</v>
      </c>
      <c r="F412" s="1029">
        <f>H3M4!E2663</f>
        <v>44352</v>
      </c>
      <c r="G412" s="1029">
        <f>H3M4!F2663</f>
        <v>0</v>
      </c>
      <c r="H412" s="1029">
        <f>H3M4!G2663</f>
        <v>0</v>
      </c>
      <c r="I412" s="1029">
        <f>H3M4!H2663</f>
        <v>0</v>
      </c>
      <c r="J412" s="1029">
        <f>H3M4!I2663</f>
        <v>88000</v>
      </c>
      <c r="K412" s="1029">
        <f>H3M4!J2663</f>
        <v>88000</v>
      </c>
      <c r="L412" s="1029">
        <f>H3M4!K2663</f>
        <v>88000</v>
      </c>
    </row>
    <row r="413" spans="2:12">
      <c r="B413" s="1028"/>
      <c r="C413" s="1017"/>
      <c r="D413" s="4" t="s">
        <v>193</v>
      </c>
      <c r="E413" s="1030"/>
      <c r="F413" s="1030"/>
      <c r="G413" s="1030"/>
      <c r="H413" s="1030"/>
      <c r="I413" s="1030"/>
      <c r="J413" s="1030"/>
      <c r="K413" s="1030"/>
      <c r="L413" s="1030"/>
    </row>
    <row r="414" spans="2:12">
      <c r="B414" s="1028"/>
      <c r="C414" s="1017"/>
      <c r="D414" s="3" t="s">
        <v>11</v>
      </c>
      <c r="E414" s="1030"/>
      <c r="F414" s="1030"/>
      <c r="G414" s="1030"/>
      <c r="H414" s="1030"/>
      <c r="I414" s="1030"/>
      <c r="J414" s="1030"/>
      <c r="K414" s="1030"/>
      <c r="L414" s="1030"/>
    </row>
    <row r="415" spans="2:12" ht="25.5">
      <c r="B415" s="1028"/>
      <c r="C415" s="1017"/>
      <c r="D415" s="4" t="s">
        <v>194</v>
      </c>
      <c r="E415" s="1030"/>
      <c r="F415" s="1030"/>
      <c r="G415" s="1030"/>
      <c r="H415" s="1030"/>
      <c r="I415" s="1030"/>
      <c r="J415" s="1030"/>
      <c r="K415" s="1030"/>
      <c r="L415" s="1030"/>
    </row>
    <row r="416" spans="2:12">
      <c r="B416" s="1028"/>
      <c r="C416" s="1017"/>
      <c r="D416" s="3" t="s">
        <v>12</v>
      </c>
      <c r="E416" s="1030"/>
      <c r="F416" s="1030"/>
      <c r="G416" s="1030"/>
      <c r="H416" s="1030"/>
      <c r="I416" s="1030"/>
      <c r="J416" s="1030"/>
      <c r="K416" s="1030"/>
      <c r="L416" s="1030"/>
    </row>
    <row r="417" spans="2:12">
      <c r="B417" s="1028"/>
      <c r="C417" s="1018"/>
      <c r="D417" s="816" t="s">
        <v>20</v>
      </c>
      <c r="E417" s="1030"/>
      <c r="F417" s="1030"/>
      <c r="G417" s="1030"/>
      <c r="H417" s="1030"/>
      <c r="I417" s="1030"/>
      <c r="J417" s="1030"/>
      <c r="K417" s="1030"/>
      <c r="L417" s="1030"/>
    </row>
    <row r="418" spans="2:12" ht="15" customHeight="1">
      <c r="B418" s="1027"/>
      <c r="C418" s="1034">
        <v>11009</v>
      </c>
      <c r="D418" s="3" t="s">
        <v>10</v>
      </c>
      <c r="E418" s="1029">
        <f>H3M4!D2677</f>
        <v>64504.1</v>
      </c>
      <c r="F418" s="1029">
        <f>H3M4!E2677</f>
        <v>48081.2</v>
      </c>
      <c r="G418" s="1029">
        <f>H3M4!F2677</f>
        <v>0</v>
      </c>
      <c r="H418" s="1029">
        <f>H3M4!G2677</f>
        <v>0</v>
      </c>
      <c r="I418" s="1029">
        <f>H3M4!H2677</f>
        <v>0</v>
      </c>
      <c r="J418" s="1029">
        <f>H3M4!I2677</f>
        <v>50000</v>
      </c>
      <c r="K418" s="1029">
        <f>H3M4!J2677</f>
        <v>50000</v>
      </c>
      <c r="L418" s="1029">
        <f>H3M4!K2677</f>
        <v>50000</v>
      </c>
    </row>
    <row r="419" spans="2:12">
      <c r="B419" s="1028"/>
      <c r="C419" s="1035"/>
      <c r="D419" s="4" t="s">
        <v>564</v>
      </c>
      <c r="E419" s="1030"/>
      <c r="F419" s="1030"/>
      <c r="G419" s="1030"/>
      <c r="H419" s="1030"/>
      <c r="I419" s="1030"/>
      <c r="J419" s="1030"/>
      <c r="K419" s="1030"/>
      <c r="L419" s="1030"/>
    </row>
    <row r="420" spans="2:12">
      <c r="B420" s="1028"/>
      <c r="C420" s="1035"/>
      <c r="D420" s="3" t="s">
        <v>11</v>
      </c>
      <c r="E420" s="1030"/>
      <c r="F420" s="1030"/>
      <c r="G420" s="1030"/>
      <c r="H420" s="1030"/>
      <c r="I420" s="1030"/>
      <c r="J420" s="1030"/>
      <c r="K420" s="1030"/>
      <c r="L420" s="1030"/>
    </row>
    <row r="421" spans="2:12" ht="63.75">
      <c r="B421" s="1028"/>
      <c r="C421" s="1035"/>
      <c r="D421" s="4" t="s">
        <v>565</v>
      </c>
      <c r="E421" s="1030"/>
      <c r="F421" s="1030"/>
      <c r="G421" s="1030"/>
      <c r="H421" s="1030"/>
      <c r="I421" s="1030"/>
      <c r="J421" s="1030"/>
      <c r="K421" s="1030"/>
      <c r="L421" s="1030"/>
    </row>
    <row r="422" spans="2:12">
      <c r="B422" s="1028"/>
      <c r="C422" s="1035"/>
      <c r="D422" s="3" t="s">
        <v>12</v>
      </c>
      <c r="E422" s="1030"/>
      <c r="F422" s="1030"/>
      <c r="G422" s="1030"/>
      <c r="H422" s="1030"/>
      <c r="I422" s="1030"/>
      <c r="J422" s="1030"/>
      <c r="K422" s="1030"/>
      <c r="L422" s="1030"/>
    </row>
    <row r="423" spans="2:12">
      <c r="B423" s="1028"/>
      <c r="C423" s="1036"/>
      <c r="D423" s="816" t="s">
        <v>20</v>
      </c>
      <c r="E423" s="1030"/>
      <c r="F423" s="1030"/>
      <c r="G423" s="1030"/>
      <c r="H423" s="1030"/>
      <c r="I423" s="1030"/>
      <c r="J423" s="1030"/>
      <c r="K423" s="1030"/>
      <c r="L423" s="1030"/>
    </row>
    <row r="424" spans="2:12" ht="21" customHeight="1">
      <c r="B424" s="1027"/>
      <c r="C424" s="1016">
        <v>12001</v>
      </c>
      <c r="D424" s="3" t="s">
        <v>10</v>
      </c>
      <c r="E424" s="1019">
        <f>H3M4!D2690</f>
        <v>0</v>
      </c>
      <c r="F424" s="1019">
        <f>H3M4!E2690</f>
        <v>62595.8</v>
      </c>
      <c r="G424" s="1019">
        <f>H3M4!F2690</f>
        <v>62595.8</v>
      </c>
      <c r="H424" s="1019">
        <f>H3M4!G2690</f>
        <v>62595.8</v>
      </c>
      <c r="I424" s="1019">
        <f>H3M4!H2690</f>
        <v>62595.8</v>
      </c>
      <c r="J424" s="1019">
        <f>H3M4!I2690</f>
        <v>62595.8</v>
      </c>
      <c r="K424" s="1019">
        <f>H3M4!J2690</f>
        <v>62595.8</v>
      </c>
      <c r="L424" s="1019">
        <f>H3M4!K2690</f>
        <v>62595.8</v>
      </c>
    </row>
    <row r="425" spans="2:12" ht="25.5">
      <c r="B425" s="1028"/>
      <c r="C425" s="1017"/>
      <c r="D425" s="4" t="s">
        <v>657</v>
      </c>
      <c r="E425" s="1020"/>
      <c r="F425" s="1020"/>
      <c r="G425" s="1020"/>
      <c r="H425" s="1020"/>
      <c r="I425" s="1020"/>
      <c r="J425" s="1020"/>
      <c r="K425" s="1020"/>
      <c r="L425" s="1020"/>
    </row>
    <row r="426" spans="2:12">
      <c r="B426" s="1028"/>
      <c r="C426" s="1017"/>
      <c r="D426" s="3" t="s">
        <v>11</v>
      </c>
      <c r="E426" s="1020"/>
      <c r="F426" s="1020"/>
      <c r="G426" s="1020"/>
      <c r="H426" s="1020"/>
      <c r="I426" s="1020"/>
      <c r="J426" s="1020"/>
      <c r="K426" s="1020"/>
      <c r="L426" s="1020"/>
    </row>
    <row r="427" spans="2:12" ht="38.25">
      <c r="B427" s="1028"/>
      <c r="C427" s="1017"/>
      <c r="D427" s="4" t="s">
        <v>658</v>
      </c>
      <c r="E427" s="1020"/>
      <c r="F427" s="1020"/>
      <c r="G427" s="1020"/>
      <c r="H427" s="1020"/>
      <c r="I427" s="1020"/>
      <c r="J427" s="1020"/>
      <c r="K427" s="1020"/>
      <c r="L427" s="1020"/>
    </row>
    <row r="428" spans="2:12">
      <c r="B428" s="1028"/>
      <c r="C428" s="1017"/>
      <c r="D428" s="3" t="s">
        <v>12</v>
      </c>
      <c r="E428" s="1020"/>
      <c r="F428" s="1020"/>
      <c r="G428" s="1020"/>
      <c r="H428" s="1020"/>
      <c r="I428" s="1020"/>
      <c r="J428" s="1020"/>
      <c r="K428" s="1020"/>
      <c r="L428" s="1020"/>
    </row>
    <row r="429" spans="2:12">
      <c r="B429" s="1028"/>
      <c r="C429" s="1018"/>
      <c r="D429" s="5" t="s">
        <v>22</v>
      </c>
      <c r="E429" s="1020"/>
      <c r="F429" s="1020"/>
      <c r="G429" s="1020"/>
      <c r="H429" s="1020"/>
      <c r="I429" s="1020"/>
      <c r="J429" s="1020"/>
      <c r="K429" s="1020"/>
      <c r="L429" s="1020"/>
    </row>
    <row r="430" spans="2:12" ht="15" customHeight="1">
      <c r="B430" s="1027"/>
      <c r="C430" s="1034">
        <v>11010</v>
      </c>
      <c r="D430" s="3" t="s">
        <v>10</v>
      </c>
      <c r="E430" s="1029">
        <f>H3M4!D2706</f>
        <v>50000</v>
      </c>
      <c r="F430" s="1029">
        <f>H3M4!E2706</f>
        <v>60591.7</v>
      </c>
      <c r="G430" s="1029">
        <f>H3M4!F2706</f>
        <v>0</v>
      </c>
      <c r="H430" s="1029">
        <f>H3M4!G2706</f>
        <v>0</v>
      </c>
      <c r="I430" s="1029">
        <f>H3M4!H2706</f>
        <v>0</v>
      </c>
      <c r="J430" s="1029">
        <f>H3M4!I2706</f>
        <v>70611.100000000006</v>
      </c>
      <c r="K430" s="1029">
        <f>H3M4!J2706</f>
        <v>70611.100000000006</v>
      </c>
      <c r="L430" s="1029">
        <f>H3M4!K2706</f>
        <v>70611.100000000006</v>
      </c>
    </row>
    <row r="431" spans="2:12">
      <c r="B431" s="1028"/>
      <c r="C431" s="1035"/>
      <c r="D431" s="4" t="s">
        <v>426</v>
      </c>
      <c r="E431" s="1030"/>
      <c r="F431" s="1030"/>
      <c r="G431" s="1030"/>
      <c r="H431" s="1030"/>
      <c r="I431" s="1030"/>
      <c r="J431" s="1030"/>
      <c r="K431" s="1030"/>
      <c r="L431" s="1030"/>
    </row>
    <row r="432" spans="2:12">
      <c r="B432" s="1028"/>
      <c r="C432" s="1035"/>
      <c r="D432" s="3" t="s">
        <v>11</v>
      </c>
      <c r="E432" s="1030"/>
      <c r="F432" s="1030"/>
      <c r="G432" s="1030"/>
      <c r="H432" s="1030"/>
      <c r="I432" s="1030"/>
      <c r="J432" s="1030"/>
      <c r="K432" s="1030"/>
      <c r="L432" s="1030"/>
    </row>
    <row r="433" spans="2:12" ht="38.25">
      <c r="B433" s="1028"/>
      <c r="C433" s="1035"/>
      <c r="D433" s="4" t="s">
        <v>427</v>
      </c>
      <c r="E433" s="1030"/>
      <c r="F433" s="1030"/>
      <c r="G433" s="1030"/>
      <c r="H433" s="1030"/>
      <c r="I433" s="1030"/>
      <c r="J433" s="1030"/>
      <c r="K433" s="1030"/>
      <c r="L433" s="1030"/>
    </row>
    <row r="434" spans="2:12">
      <c r="B434" s="1028"/>
      <c r="C434" s="1035"/>
      <c r="D434" s="3" t="s">
        <v>12</v>
      </c>
      <c r="E434" s="1030"/>
      <c r="F434" s="1030"/>
      <c r="G434" s="1030"/>
      <c r="H434" s="1030"/>
      <c r="I434" s="1030"/>
      <c r="J434" s="1030"/>
      <c r="K434" s="1030"/>
      <c r="L434" s="1030"/>
    </row>
    <row r="435" spans="2:12">
      <c r="B435" s="1028"/>
      <c r="C435" s="1036"/>
      <c r="D435" s="816" t="s">
        <v>20</v>
      </c>
      <c r="E435" s="1030"/>
      <c r="F435" s="1030"/>
      <c r="G435" s="1030"/>
      <c r="H435" s="1030"/>
      <c r="I435" s="1030"/>
      <c r="J435" s="1030"/>
      <c r="K435" s="1030"/>
      <c r="L435" s="1030"/>
    </row>
    <row r="436" spans="2:12" ht="15" customHeight="1">
      <c r="B436" s="1027"/>
      <c r="C436" s="1034">
        <v>11011</v>
      </c>
      <c r="D436" s="3" t="s">
        <v>10</v>
      </c>
      <c r="E436" s="1029">
        <f>H3M4!D2720</f>
        <v>32795</v>
      </c>
      <c r="F436" s="1029">
        <f>H3M4!E2720</f>
        <v>0</v>
      </c>
      <c r="G436" s="1029">
        <f>H3M4!F2720</f>
        <v>0</v>
      </c>
      <c r="H436" s="1029">
        <f>H3M4!G2720</f>
        <v>0</v>
      </c>
      <c r="I436" s="1029">
        <f>H3M4!H2720</f>
        <v>0</v>
      </c>
      <c r="J436" s="1029">
        <f>H3M4!I2720</f>
        <v>32795</v>
      </c>
      <c r="K436" s="1029">
        <f>H3M4!J2720</f>
        <v>32795</v>
      </c>
      <c r="L436" s="1029">
        <f>H3M4!K2720</f>
        <v>32795</v>
      </c>
    </row>
    <row r="437" spans="2:12">
      <c r="B437" s="1028"/>
      <c r="C437" s="1035"/>
      <c r="D437" s="2" t="s">
        <v>464</v>
      </c>
      <c r="E437" s="1030"/>
      <c r="F437" s="1030"/>
      <c r="G437" s="1030"/>
      <c r="H437" s="1030"/>
      <c r="I437" s="1030"/>
      <c r="J437" s="1030"/>
      <c r="K437" s="1030"/>
      <c r="L437" s="1030"/>
    </row>
    <row r="438" spans="2:12">
      <c r="B438" s="1028"/>
      <c r="C438" s="1035"/>
      <c r="D438" s="3" t="s">
        <v>11</v>
      </c>
      <c r="E438" s="1030"/>
      <c r="F438" s="1030"/>
      <c r="G438" s="1030"/>
      <c r="H438" s="1030"/>
      <c r="I438" s="1030"/>
      <c r="J438" s="1030"/>
      <c r="K438" s="1030"/>
      <c r="L438" s="1030"/>
    </row>
    <row r="439" spans="2:12" ht="38.25">
      <c r="B439" s="1028"/>
      <c r="C439" s="1035"/>
      <c r="D439" s="4" t="s">
        <v>463</v>
      </c>
      <c r="E439" s="1030"/>
      <c r="F439" s="1030"/>
      <c r="G439" s="1030"/>
      <c r="H439" s="1030"/>
      <c r="I439" s="1030"/>
      <c r="J439" s="1030"/>
      <c r="K439" s="1030"/>
      <c r="L439" s="1030"/>
    </row>
    <row r="440" spans="2:12">
      <c r="B440" s="1028"/>
      <c r="C440" s="1035"/>
      <c r="D440" s="3" t="s">
        <v>12</v>
      </c>
      <c r="E440" s="1030"/>
      <c r="F440" s="1030"/>
      <c r="G440" s="1030"/>
      <c r="H440" s="1030"/>
      <c r="I440" s="1030"/>
      <c r="J440" s="1030"/>
      <c r="K440" s="1030"/>
      <c r="L440" s="1030"/>
    </row>
    <row r="441" spans="2:12">
      <c r="B441" s="1028"/>
      <c r="C441" s="1036"/>
      <c r="D441" s="816" t="s">
        <v>20</v>
      </c>
      <c r="E441" s="1030"/>
      <c r="F441" s="1030"/>
      <c r="G441" s="1030"/>
      <c r="H441" s="1030"/>
      <c r="I441" s="1030"/>
      <c r="J441" s="1030"/>
      <c r="K441" s="1030"/>
      <c r="L441" s="1030"/>
    </row>
    <row r="442" spans="2:12" ht="15" customHeight="1">
      <c r="B442" s="1027"/>
      <c r="C442" s="1034">
        <v>11012</v>
      </c>
      <c r="D442" s="3" t="s">
        <v>10</v>
      </c>
      <c r="E442" s="1029">
        <f>H3M4!D2734</f>
        <v>0</v>
      </c>
      <c r="F442" s="1029">
        <f>H3M4!E2734</f>
        <v>0</v>
      </c>
      <c r="G442" s="1029" t="str">
        <f>H3M4!F2734</f>
        <v>61 591 700</v>
      </c>
      <c r="H442" s="1029" t="str">
        <f>H3M4!G2734</f>
        <v>62 591 700</v>
      </c>
      <c r="I442" s="1029" t="str">
        <f>H3M4!H2734</f>
        <v>63 591 700</v>
      </c>
      <c r="J442" s="1029">
        <f>H3M4!I2734</f>
        <v>70611.100000000006</v>
      </c>
      <c r="K442" s="1029">
        <f>H3M4!J2734</f>
        <v>70611.100000000006</v>
      </c>
      <c r="L442" s="1029">
        <f>H3M4!K2734</f>
        <v>70611.100000000006</v>
      </c>
    </row>
    <row r="443" spans="2:12">
      <c r="B443" s="1028"/>
      <c r="C443" s="1035"/>
      <c r="D443" s="4" t="s">
        <v>466</v>
      </c>
      <c r="E443" s="1030"/>
      <c r="F443" s="1030"/>
      <c r="G443" s="1030"/>
      <c r="H443" s="1030"/>
      <c r="I443" s="1030"/>
      <c r="J443" s="1030"/>
      <c r="K443" s="1030"/>
      <c r="L443" s="1030"/>
    </row>
    <row r="444" spans="2:12">
      <c r="B444" s="1028"/>
      <c r="C444" s="1035"/>
      <c r="D444" s="3" t="s">
        <v>11</v>
      </c>
      <c r="E444" s="1030"/>
      <c r="F444" s="1030"/>
      <c r="G444" s="1030"/>
      <c r="H444" s="1030"/>
      <c r="I444" s="1030"/>
      <c r="J444" s="1030"/>
      <c r="K444" s="1030"/>
      <c r="L444" s="1030"/>
    </row>
    <row r="445" spans="2:12" ht="38.25">
      <c r="B445" s="1028"/>
      <c r="C445" s="1035"/>
      <c r="D445" s="4" t="s">
        <v>427</v>
      </c>
      <c r="E445" s="1030"/>
      <c r="F445" s="1030"/>
      <c r="G445" s="1030"/>
      <c r="H445" s="1030"/>
      <c r="I445" s="1030"/>
      <c r="J445" s="1030"/>
      <c r="K445" s="1030"/>
      <c r="L445" s="1030"/>
    </row>
    <row r="446" spans="2:12">
      <c r="B446" s="1028"/>
      <c r="C446" s="1035"/>
      <c r="D446" s="3" t="s">
        <v>12</v>
      </c>
      <c r="E446" s="1030"/>
      <c r="F446" s="1030"/>
      <c r="G446" s="1030"/>
      <c r="H446" s="1030"/>
      <c r="I446" s="1030"/>
      <c r="J446" s="1030"/>
      <c r="K446" s="1030"/>
      <c r="L446" s="1030"/>
    </row>
    <row r="447" spans="2:12">
      <c r="B447" s="1028"/>
      <c r="C447" s="1036"/>
      <c r="D447" s="816" t="s">
        <v>20</v>
      </c>
      <c r="E447" s="1030"/>
      <c r="F447" s="1030"/>
      <c r="G447" s="1030"/>
      <c r="H447" s="1030"/>
      <c r="I447" s="1030"/>
      <c r="J447" s="1030"/>
      <c r="K447" s="1030"/>
      <c r="L447" s="1030"/>
    </row>
    <row r="448" spans="2:12" ht="15" customHeight="1">
      <c r="B448" s="1027"/>
      <c r="C448" s="1034">
        <v>11013</v>
      </c>
      <c r="D448" s="3" t="s">
        <v>10</v>
      </c>
      <c r="E448" s="1029">
        <f>H3M4!D2747</f>
        <v>19914.714</v>
      </c>
      <c r="F448" s="1029">
        <f>H3M4!E2747</f>
        <v>0</v>
      </c>
      <c r="G448" s="1029">
        <f>H3M4!F2747</f>
        <v>0</v>
      </c>
      <c r="H448" s="1029">
        <f>H3M4!G2747</f>
        <v>0</v>
      </c>
      <c r="I448" s="1029">
        <f>H3M4!H2747</f>
        <v>0</v>
      </c>
      <c r="J448" s="1029">
        <f>H3M4!I2747</f>
        <v>37269.444000000003</v>
      </c>
      <c r="K448" s="1029">
        <f>H3M4!J2747</f>
        <v>0</v>
      </c>
      <c r="L448" s="1029">
        <f>H3M4!K2747</f>
        <v>24904.144</v>
      </c>
    </row>
    <row r="449" spans="2:13">
      <c r="B449" s="1028"/>
      <c r="C449" s="1035"/>
      <c r="D449" s="2" t="s">
        <v>615</v>
      </c>
      <c r="E449" s="1030"/>
      <c r="F449" s="1030"/>
      <c r="G449" s="1030"/>
      <c r="H449" s="1030"/>
      <c r="I449" s="1030"/>
      <c r="J449" s="1030"/>
      <c r="K449" s="1030"/>
      <c r="L449" s="1030"/>
    </row>
    <row r="450" spans="2:13">
      <c r="B450" s="1028"/>
      <c r="C450" s="1035"/>
      <c r="D450" s="3" t="s">
        <v>11</v>
      </c>
      <c r="E450" s="1030"/>
      <c r="F450" s="1030"/>
      <c r="G450" s="1030"/>
      <c r="H450" s="1030"/>
      <c r="I450" s="1030"/>
      <c r="J450" s="1030"/>
      <c r="K450" s="1030"/>
      <c r="L450" s="1030"/>
    </row>
    <row r="451" spans="2:13" ht="25.5">
      <c r="B451" s="1028"/>
      <c r="C451" s="1035"/>
      <c r="D451" s="4" t="s">
        <v>616</v>
      </c>
      <c r="E451" s="1030"/>
      <c r="F451" s="1030"/>
      <c r="G451" s="1030"/>
      <c r="H451" s="1030"/>
      <c r="I451" s="1030"/>
      <c r="J451" s="1030"/>
      <c r="K451" s="1030"/>
      <c r="L451" s="1030"/>
    </row>
    <row r="452" spans="2:13">
      <c r="B452" s="1028"/>
      <c r="C452" s="1035"/>
      <c r="D452" s="3" t="s">
        <v>12</v>
      </c>
      <c r="E452" s="1030"/>
      <c r="F452" s="1030"/>
      <c r="G452" s="1030"/>
      <c r="H452" s="1030"/>
      <c r="I452" s="1030"/>
      <c r="J452" s="1030"/>
      <c r="K452" s="1030"/>
      <c r="L452" s="1030"/>
    </row>
    <row r="453" spans="2:13">
      <c r="B453" s="1028"/>
      <c r="C453" s="1036"/>
      <c r="D453" s="816" t="s">
        <v>20</v>
      </c>
      <c r="E453" s="1030"/>
      <c r="F453" s="1030"/>
      <c r="G453" s="1030"/>
      <c r="H453" s="1030"/>
      <c r="I453" s="1030"/>
      <c r="J453" s="1030"/>
      <c r="K453" s="1030"/>
      <c r="L453" s="1030"/>
    </row>
    <row r="454" spans="2:13" ht="15" customHeight="1">
      <c r="B454" s="1027"/>
      <c r="C454" s="1034">
        <v>11014</v>
      </c>
      <c r="D454" s="3" t="s">
        <v>10</v>
      </c>
      <c r="E454" s="1029">
        <f>H3M4!D2761</f>
        <v>0</v>
      </c>
      <c r="F454" s="1029">
        <f>H3M4!E2761</f>
        <v>0</v>
      </c>
      <c r="G454" s="1029" t="str">
        <f>H3M4!F2761</f>
        <v>61 591 700</v>
      </c>
      <c r="H454" s="1029" t="str">
        <f>H3M4!G2761</f>
        <v>62 591 700</v>
      </c>
      <c r="I454" s="1029" t="str">
        <f>H3M4!H2761</f>
        <v>63 591 700</v>
      </c>
      <c r="J454" s="1029">
        <f>H3M4!I2761</f>
        <v>5000</v>
      </c>
      <c r="K454" s="1029">
        <f>H3M4!J2761</f>
        <v>10000</v>
      </c>
      <c r="L454" s="1029">
        <f>H3M4!K2761</f>
        <v>15000</v>
      </c>
    </row>
    <row r="455" spans="2:13" ht="38.25">
      <c r="B455" s="1028"/>
      <c r="C455" s="1035"/>
      <c r="D455" s="791" t="s">
        <v>527</v>
      </c>
      <c r="E455" s="1030"/>
      <c r="F455" s="1030"/>
      <c r="G455" s="1030"/>
      <c r="H455" s="1030"/>
      <c r="I455" s="1030"/>
      <c r="J455" s="1030"/>
      <c r="K455" s="1030"/>
      <c r="L455" s="1030"/>
    </row>
    <row r="456" spans="2:13">
      <c r="B456" s="1028"/>
      <c r="C456" s="1035"/>
      <c r="D456" s="3" t="s">
        <v>11</v>
      </c>
      <c r="E456" s="1030"/>
      <c r="F456" s="1030"/>
      <c r="G456" s="1030"/>
      <c r="H456" s="1030"/>
      <c r="I456" s="1030"/>
      <c r="J456" s="1030"/>
      <c r="K456" s="1030"/>
      <c r="L456" s="1030"/>
    </row>
    <row r="457" spans="2:13" ht="63.75">
      <c r="B457" s="1028"/>
      <c r="C457" s="1035"/>
      <c r="D457" s="791" t="s">
        <v>528</v>
      </c>
      <c r="E457" s="1030"/>
      <c r="F457" s="1030"/>
      <c r="G457" s="1030"/>
      <c r="H457" s="1030"/>
      <c r="I457" s="1030"/>
      <c r="J457" s="1030"/>
      <c r="K457" s="1030"/>
      <c r="L457" s="1030"/>
    </row>
    <row r="458" spans="2:13">
      <c r="B458" s="1028"/>
      <c r="C458" s="1035"/>
      <c r="D458" s="3" t="s">
        <v>12</v>
      </c>
      <c r="E458" s="1030"/>
      <c r="F458" s="1030"/>
      <c r="G458" s="1030"/>
      <c r="H458" s="1030"/>
      <c r="I458" s="1030"/>
      <c r="J458" s="1030"/>
      <c r="K458" s="1030"/>
      <c r="L458" s="1030"/>
    </row>
    <row r="459" spans="2:13">
      <c r="B459" s="1028"/>
      <c r="C459" s="1036"/>
      <c r="D459" s="816" t="s">
        <v>20</v>
      </c>
      <c r="E459" s="1030"/>
      <c r="F459" s="1030"/>
      <c r="G459" s="1030"/>
      <c r="H459" s="1030"/>
      <c r="I459" s="1030"/>
      <c r="J459" s="1030"/>
      <c r="K459" s="1030"/>
      <c r="L459" s="1030"/>
    </row>
    <row r="460" spans="2:13" s="1" customFormat="1" hidden="1">
      <c r="B460" s="1134" t="s">
        <v>13</v>
      </c>
      <c r="C460" s="1134"/>
      <c r="D460" s="1134"/>
      <c r="E460" s="1134"/>
      <c r="F460" s="1134"/>
      <c r="G460" s="1134"/>
      <c r="H460" s="1134"/>
      <c r="I460" s="1134"/>
      <c r="J460" s="1134"/>
      <c r="K460" s="1134"/>
      <c r="L460" s="811"/>
    </row>
    <row r="461" spans="2:13" s="31" customFormat="1" ht="12.75" hidden="1" customHeight="1">
      <c r="B461" s="1088">
        <v>1162</v>
      </c>
      <c r="C461" s="1131"/>
      <c r="D461" s="818" t="s">
        <v>7</v>
      </c>
      <c r="E461" s="1041" t="e">
        <f>E469+E475+E481+E487+E493+E499+E505+E511+E517+E523+E523+E529+E535+E541+E547+E553+E559+E565+E572+E578</f>
        <v>#REF!</v>
      </c>
      <c r="F461" s="1037" t="e">
        <f t="shared" ref="F461:L461" si="6">F469+F475+F481+F487+F493+F499+F505+F511+F517+F523+F523+F529+F535+F541+F547+F553+F559+F565+F572+F578</f>
        <v>#REF!</v>
      </c>
      <c r="G461" s="1037" t="e">
        <f t="shared" si="6"/>
        <v>#REF!</v>
      </c>
      <c r="H461" s="1037" t="e">
        <f t="shared" si="6"/>
        <v>#REF!</v>
      </c>
      <c r="I461" s="1037" t="e">
        <f t="shared" si="6"/>
        <v>#REF!</v>
      </c>
      <c r="J461" s="1037" t="e">
        <f t="shared" si="6"/>
        <v>#REF!</v>
      </c>
      <c r="K461" s="1037" t="e">
        <f t="shared" si="6"/>
        <v>#REF!</v>
      </c>
      <c r="L461" s="1037" t="e">
        <f t="shared" si="6"/>
        <v>#REF!</v>
      </c>
    </row>
    <row r="462" spans="2:13" s="31" customFormat="1" ht="25.5" hidden="1" customHeight="1">
      <c r="B462" s="1089"/>
      <c r="C462" s="1132"/>
      <c r="D462" s="19" t="s">
        <v>99</v>
      </c>
      <c r="E462" s="1041"/>
      <c r="F462" s="1037"/>
      <c r="G462" s="1037"/>
      <c r="H462" s="1037"/>
      <c r="I462" s="1037"/>
      <c r="J462" s="1037"/>
      <c r="K462" s="1037"/>
      <c r="L462" s="1037"/>
    </row>
    <row r="463" spans="2:13" s="31" customFormat="1" ht="12.75" hidden="1" customHeight="1">
      <c r="B463" s="1089"/>
      <c r="C463" s="1132"/>
      <c r="D463" s="818" t="s">
        <v>8</v>
      </c>
      <c r="E463" s="1041"/>
      <c r="F463" s="1037"/>
      <c r="G463" s="1037"/>
      <c r="H463" s="1037"/>
      <c r="I463" s="1037"/>
      <c r="J463" s="1037"/>
      <c r="K463" s="1037"/>
      <c r="L463" s="1037"/>
    </row>
    <row r="464" spans="2:13" s="31" customFormat="1" ht="55.5" hidden="1" customHeight="1">
      <c r="B464" s="1089"/>
      <c r="C464" s="1132"/>
      <c r="D464" s="19" t="s">
        <v>191</v>
      </c>
      <c r="E464" s="1041"/>
      <c r="F464" s="1037"/>
      <c r="G464" s="1037"/>
      <c r="H464" s="1037"/>
      <c r="I464" s="1037"/>
      <c r="J464" s="1037"/>
      <c r="K464" s="1037"/>
      <c r="L464" s="1037"/>
      <c r="M464" s="32"/>
    </row>
    <row r="465" spans="2:13" s="31" customFormat="1" ht="12.75" hidden="1" customHeight="1">
      <c r="B465" s="1089"/>
      <c r="C465" s="1132"/>
      <c r="D465" s="818" t="s">
        <v>9</v>
      </c>
      <c r="E465" s="1041"/>
      <c r="F465" s="1037"/>
      <c r="G465" s="1037"/>
      <c r="H465" s="1037"/>
      <c r="I465" s="1037"/>
      <c r="J465" s="1037"/>
      <c r="K465" s="1037"/>
      <c r="L465" s="1037"/>
      <c r="M465" s="32"/>
    </row>
    <row r="466" spans="2:13" s="31" customFormat="1" ht="51" hidden="1" customHeight="1">
      <c r="B466" s="1090"/>
      <c r="C466" s="1133"/>
      <c r="D466" s="19" t="s">
        <v>165</v>
      </c>
      <c r="E466" s="1041"/>
      <c r="F466" s="1037"/>
      <c r="G466" s="1037"/>
      <c r="H466" s="1037"/>
      <c r="I466" s="1037"/>
      <c r="J466" s="1037"/>
      <c r="K466" s="1037"/>
      <c r="L466" s="1037"/>
    </row>
    <row r="467" spans="2:13" s="31" customFormat="1" hidden="1">
      <c r="B467" s="1129" t="s">
        <v>16</v>
      </c>
      <c r="C467" s="1130"/>
      <c r="D467" s="1128"/>
      <c r="E467" s="1128"/>
      <c r="F467" s="1128"/>
      <c r="G467" s="1128"/>
      <c r="H467" s="1128"/>
      <c r="I467" s="1128"/>
      <c r="J467" s="1128"/>
      <c r="K467" s="1128"/>
      <c r="L467" s="818"/>
    </row>
    <row r="468" spans="2:13" s="31" customFormat="1" hidden="1">
      <c r="B468" s="1129"/>
      <c r="C468" s="1130"/>
      <c r="D468" s="1128"/>
      <c r="E468" s="1128"/>
      <c r="F468" s="1128"/>
      <c r="G468" s="1128"/>
      <c r="H468" s="1128"/>
      <c r="I468" s="1128"/>
      <c r="J468" s="1128"/>
      <c r="K468" s="1128"/>
      <c r="L468" s="818"/>
    </row>
    <row r="469" spans="2:13" s="31" customFormat="1" ht="12.75" hidden="1" customHeight="1">
      <c r="B469" s="1065"/>
      <c r="C469" s="1042">
        <v>11001</v>
      </c>
      <c r="D469" s="818" t="s">
        <v>10</v>
      </c>
      <c r="E469" s="1041">
        <v>161306</v>
      </c>
      <c r="F469" s="1037">
        <v>191146.1</v>
      </c>
      <c r="G469" s="1019"/>
      <c r="H469" s="1019"/>
      <c r="I469" s="1019"/>
      <c r="J469" s="1068"/>
      <c r="K469" s="1068"/>
      <c r="L469" s="1068"/>
    </row>
    <row r="470" spans="2:13" s="31" customFormat="1" ht="38.25" hidden="1" customHeight="1">
      <c r="B470" s="1066"/>
      <c r="C470" s="1043"/>
      <c r="D470" s="19" t="s">
        <v>112</v>
      </c>
      <c r="E470" s="1041"/>
      <c r="F470" s="1037"/>
      <c r="G470" s="1020"/>
      <c r="H470" s="1020"/>
      <c r="I470" s="1020"/>
      <c r="J470" s="1068"/>
      <c r="K470" s="1068"/>
      <c r="L470" s="1068"/>
    </row>
    <row r="471" spans="2:13" s="31" customFormat="1" ht="12.75" hidden="1" customHeight="1">
      <c r="B471" s="1066"/>
      <c r="C471" s="1043"/>
      <c r="D471" s="818" t="s">
        <v>11</v>
      </c>
      <c r="E471" s="1041"/>
      <c r="F471" s="1037"/>
      <c r="G471" s="1020"/>
      <c r="H471" s="1020"/>
      <c r="I471" s="1020"/>
      <c r="J471" s="1068"/>
      <c r="K471" s="1068"/>
      <c r="L471" s="1068"/>
    </row>
    <row r="472" spans="2:13" s="31" customFormat="1" ht="51" hidden="1" customHeight="1">
      <c r="B472" s="1066"/>
      <c r="C472" s="1043"/>
      <c r="D472" s="19" t="s">
        <v>149</v>
      </c>
      <c r="E472" s="1041"/>
      <c r="F472" s="1037"/>
      <c r="G472" s="1020"/>
      <c r="H472" s="1020"/>
      <c r="I472" s="1020"/>
      <c r="J472" s="1068"/>
      <c r="K472" s="1068"/>
      <c r="L472" s="1068"/>
    </row>
    <row r="473" spans="2:13" s="31" customFormat="1" ht="12.75" hidden="1" customHeight="1">
      <c r="B473" s="1066"/>
      <c r="C473" s="1043"/>
      <c r="D473" s="818" t="s">
        <v>12</v>
      </c>
      <c r="E473" s="1041"/>
      <c r="F473" s="1037"/>
      <c r="G473" s="1020"/>
      <c r="H473" s="1020"/>
      <c r="I473" s="1020"/>
      <c r="J473" s="1068"/>
      <c r="K473" s="1068"/>
      <c r="L473" s="1068"/>
    </row>
    <row r="474" spans="2:13" s="31" customFormat="1" ht="12.75" hidden="1" customHeight="1">
      <c r="B474" s="1066"/>
      <c r="C474" s="1044"/>
      <c r="D474" s="19" t="s">
        <v>20</v>
      </c>
      <c r="E474" s="1041"/>
      <c r="F474" s="1037"/>
      <c r="G474" s="1021"/>
      <c r="H474" s="1021"/>
      <c r="I474" s="1021"/>
      <c r="J474" s="1068"/>
      <c r="K474" s="1068"/>
      <c r="L474" s="1068"/>
    </row>
    <row r="475" spans="2:13" s="31" customFormat="1" ht="12.75" hidden="1" customHeight="1">
      <c r="B475" s="1065"/>
      <c r="C475" s="1042">
        <v>11002</v>
      </c>
      <c r="D475" s="818" t="s">
        <v>10</v>
      </c>
      <c r="E475" s="1041">
        <v>7275622.4999999972</v>
      </c>
      <c r="F475" s="1037">
        <v>8576892.0999999996</v>
      </c>
      <c r="G475" s="1019"/>
      <c r="H475" s="1019"/>
      <c r="I475" s="1019"/>
      <c r="J475" s="1068"/>
      <c r="K475" s="1068"/>
      <c r="L475" s="1068"/>
    </row>
    <row r="476" spans="2:13" s="31" customFormat="1" ht="12.75" hidden="1" customHeight="1">
      <c r="B476" s="1066"/>
      <c r="C476" s="1043"/>
      <c r="D476" s="19" t="s">
        <v>100</v>
      </c>
      <c r="E476" s="1041"/>
      <c r="F476" s="1037"/>
      <c r="G476" s="1020"/>
      <c r="H476" s="1020"/>
      <c r="I476" s="1020"/>
      <c r="J476" s="1068"/>
      <c r="K476" s="1068"/>
      <c r="L476" s="1068"/>
      <c r="M476" s="32"/>
    </row>
    <row r="477" spans="2:13" s="31" customFormat="1" ht="12.75" hidden="1" customHeight="1">
      <c r="B477" s="1066"/>
      <c r="C477" s="1043"/>
      <c r="D477" s="818" t="s">
        <v>11</v>
      </c>
      <c r="E477" s="1041"/>
      <c r="F477" s="1037"/>
      <c r="G477" s="1020"/>
      <c r="H477" s="1020"/>
      <c r="I477" s="1020"/>
      <c r="J477" s="1068"/>
      <c r="K477" s="1068"/>
      <c r="L477" s="1068"/>
    </row>
    <row r="478" spans="2:13" s="31" customFormat="1" ht="63.75" hidden="1" customHeight="1">
      <c r="B478" s="1066"/>
      <c r="C478" s="1043"/>
      <c r="D478" s="19" t="s">
        <v>134</v>
      </c>
      <c r="E478" s="1041"/>
      <c r="F478" s="1037"/>
      <c r="G478" s="1020"/>
      <c r="H478" s="1020"/>
      <c r="I478" s="1020"/>
      <c r="J478" s="1068"/>
      <c r="K478" s="1068"/>
      <c r="L478" s="1068"/>
      <c r="M478" s="32"/>
    </row>
    <row r="479" spans="2:13" s="31" customFormat="1" ht="12.75" hidden="1" customHeight="1">
      <c r="B479" s="1066"/>
      <c r="C479" s="1043"/>
      <c r="D479" s="818" t="s">
        <v>12</v>
      </c>
      <c r="E479" s="1041"/>
      <c r="F479" s="1037"/>
      <c r="G479" s="1020"/>
      <c r="H479" s="1020"/>
      <c r="I479" s="1020"/>
      <c r="J479" s="1068"/>
      <c r="K479" s="1068"/>
      <c r="L479" s="1068"/>
      <c r="M479" s="32"/>
    </row>
    <row r="480" spans="2:13" s="31" customFormat="1" ht="12.75" hidden="1" customHeight="1">
      <c r="B480" s="1066"/>
      <c r="C480" s="1043"/>
      <c r="D480" s="16" t="s">
        <v>20</v>
      </c>
      <c r="E480" s="1041"/>
      <c r="F480" s="1037"/>
      <c r="G480" s="1021"/>
      <c r="H480" s="1021"/>
      <c r="I480" s="1021"/>
      <c r="J480" s="1068"/>
      <c r="K480" s="1068"/>
      <c r="L480" s="1068"/>
      <c r="M480" s="32"/>
    </row>
    <row r="481" spans="2:13" s="31" customFormat="1" ht="12.75" hidden="1" customHeight="1">
      <c r="B481" s="1146"/>
      <c r="C481" s="1125">
        <v>11003</v>
      </c>
      <c r="D481" s="818" t="s">
        <v>10</v>
      </c>
      <c r="E481" s="1041">
        <v>89856.9</v>
      </c>
      <c r="F481" s="1037">
        <v>89856.9</v>
      </c>
      <c r="G481" s="1019"/>
      <c r="H481" s="1019"/>
      <c r="I481" s="1019"/>
      <c r="J481" s="1068"/>
      <c r="K481" s="1068"/>
      <c r="L481" s="1068"/>
    </row>
    <row r="482" spans="2:13" s="31" customFormat="1" ht="12.75" hidden="1" customHeight="1">
      <c r="B482" s="1147"/>
      <c r="C482" s="1126"/>
      <c r="D482" s="16" t="s">
        <v>101</v>
      </c>
      <c r="E482" s="1041"/>
      <c r="F482" s="1037"/>
      <c r="G482" s="1020"/>
      <c r="H482" s="1020"/>
      <c r="I482" s="1020"/>
      <c r="J482" s="1068"/>
      <c r="K482" s="1068"/>
      <c r="L482" s="1068"/>
    </row>
    <row r="483" spans="2:13" s="31" customFormat="1" ht="12.75" hidden="1" customHeight="1">
      <c r="B483" s="1147"/>
      <c r="C483" s="1126"/>
      <c r="D483" s="818" t="s">
        <v>11</v>
      </c>
      <c r="E483" s="1041"/>
      <c r="F483" s="1037"/>
      <c r="G483" s="1020"/>
      <c r="H483" s="1020"/>
      <c r="I483" s="1020"/>
      <c r="J483" s="1068"/>
      <c r="K483" s="1068"/>
      <c r="L483" s="1068"/>
    </row>
    <row r="484" spans="2:13" s="31" customFormat="1" ht="25.5" hidden="1" customHeight="1">
      <c r="B484" s="1147"/>
      <c r="C484" s="1126"/>
      <c r="D484" s="18" t="s">
        <v>135</v>
      </c>
      <c r="E484" s="1041"/>
      <c r="F484" s="1037"/>
      <c r="G484" s="1020"/>
      <c r="H484" s="1020"/>
      <c r="I484" s="1020"/>
      <c r="J484" s="1068"/>
      <c r="K484" s="1068"/>
      <c r="L484" s="1068"/>
    </row>
    <row r="485" spans="2:13" s="31" customFormat="1" ht="12.75" hidden="1" customHeight="1">
      <c r="B485" s="1147"/>
      <c r="C485" s="1126"/>
      <c r="D485" s="818" t="s">
        <v>12</v>
      </c>
      <c r="E485" s="1041"/>
      <c r="F485" s="1037"/>
      <c r="G485" s="1020"/>
      <c r="H485" s="1020"/>
      <c r="I485" s="1020"/>
      <c r="J485" s="1068"/>
      <c r="K485" s="1068"/>
      <c r="L485" s="1068"/>
    </row>
    <row r="486" spans="2:13" s="31" customFormat="1" ht="12.75" hidden="1" customHeight="1">
      <c r="B486" s="1148"/>
      <c r="C486" s="1127"/>
      <c r="D486" s="16" t="s">
        <v>20</v>
      </c>
      <c r="E486" s="1041"/>
      <c r="F486" s="1037"/>
      <c r="G486" s="1021"/>
      <c r="H486" s="1021"/>
      <c r="I486" s="1021"/>
      <c r="J486" s="1068"/>
      <c r="K486" s="1068"/>
      <c r="L486" s="1068"/>
    </row>
    <row r="487" spans="2:13" s="31" customFormat="1" ht="12.75" hidden="1" customHeight="1">
      <c r="B487" s="1062"/>
      <c r="C487" s="1042">
        <v>11004</v>
      </c>
      <c r="D487" s="818" t="s">
        <v>10</v>
      </c>
      <c r="E487" s="1041">
        <v>839429.3</v>
      </c>
      <c r="F487" s="1037">
        <v>1021473.4</v>
      </c>
      <c r="G487" s="1019"/>
      <c r="H487" s="1019"/>
      <c r="I487" s="1019"/>
      <c r="J487" s="1068"/>
      <c r="K487" s="1068"/>
      <c r="L487" s="1068"/>
    </row>
    <row r="488" spans="2:13" s="31" customFormat="1" ht="25.5" hidden="1" customHeight="1">
      <c r="B488" s="1063"/>
      <c r="C488" s="1043"/>
      <c r="D488" s="16" t="s">
        <v>136</v>
      </c>
      <c r="E488" s="1041"/>
      <c r="F488" s="1037"/>
      <c r="G488" s="1020"/>
      <c r="H488" s="1020"/>
      <c r="I488" s="1020"/>
      <c r="J488" s="1068"/>
      <c r="K488" s="1068"/>
      <c r="L488" s="1068"/>
    </row>
    <row r="489" spans="2:13" s="31" customFormat="1" ht="12.75" hidden="1" customHeight="1">
      <c r="B489" s="1063"/>
      <c r="C489" s="1043"/>
      <c r="D489" s="818" t="s">
        <v>11</v>
      </c>
      <c r="E489" s="1041"/>
      <c r="F489" s="1037"/>
      <c r="G489" s="1020"/>
      <c r="H489" s="1020"/>
      <c r="I489" s="1020"/>
      <c r="J489" s="1068"/>
      <c r="K489" s="1068"/>
      <c r="L489" s="1068"/>
    </row>
    <row r="490" spans="2:13" s="31" customFormat="1" ht="51" hidden="1" customHeight="1">
      <c r="B490" s="1063"/>
      <c r="C490" s="1043"/>
      <c r="D490" s="19" t="s">
        <v>137</v>
      </c>
      <c r="E490" s="1041"/>
      <c r="F490" s="1037"/>
      <c r="G490" s="1020"/>
      <c r="H490" s="1020"/>
      <c r="I490" s="1020"/>
      <c r="J490" s="1068"/>
      <c r="K490" s="1068"/>
      <c r="L490" s="1068"/>
      <c r="M490" s="32"/>
    </row>
    <row r="491" spans="2:13" s="31" customFormat="1" ht="12.75" hidden="1" customHeight="1">
      <c r="B491" s="1063"/>
      <c r="C491" s="1043"/>
      <c r="D491" s="818" t="s">
        <v>12</v>
      </c>
      <c r="E491" s="1041"/>
      <c r="F491" s="1037"/>
      <c r="G491" s="1020"/>
      <c r="H491" s="1020"/>
      <c r="I491" s="1020"/>
      <c r="J491" s="1068"/>
      <c r="K491" s="1068"/>
      <c r="L491" s="1068"/>
    </row>
    <row r="492" spans="2:13" s="31" customFormat="1" ht="12.75" hidden="1" customHeight="1">
      <c r="B492" s="1064"/>
      <c r="C492" s="1044"/>
      <c r="D492" s="16" t="s">
        <v>20</v>
      </c>
      <c r="E492" s="1041"/>
      <c r="F492" s="1037"/>
      <c r="G492" s="1021"/>
      <c r="H492" s="1021"/>
      <c r="I492" s="1021"/>
      <c r="J492" s="1068"/>
      <c r="K492" s="1068"/>
      <c r="L492" s="1068"/>
    </row>
    <row r="493" spans="2:13" s="31" customFormat="1" ht="12.75" hidden="1" customHeight="1">
      <c r="B493" s="1062"/>
      <c r="C493" s="1042">
        <v>11005</v>
      </c>
      <c r="D493" s="818" t="s">
        <v>10</v>
      </c>
      <c r="E493" s="1041">
        <v>1306693.8999999999</v>
      </c>
      <c r="F493" s="1037">
        <v>1677035.8</v>
      </c>
      <c r="G493" s="1019"/>
      <c r="H493" s="1019"/>
      <c r="I493" s="1019"/>
      <c r="J493" s="1068"/>
      <c r="K493" s="1068"/>
      <c r="L493" s="1068"/>
      <c r="M493" s="32"/>
    </row>
    <row r="494" spans="2:13" s="31" customFormat="1" ht="25.5" hidden="1" customHeight="1">
      <c r="B494" s="1063"/>
      <c r="C494" s="1043"/>
      <c r="D494" s="18" t="s">
        <v>102</v>
      </c>
      <c r="E494" s="1041"/>
      <c r="F494" s="1037"/>
      <c r="G494" s="1020"/>
      <c r="H494" s="1020"/>
      <c r="I494" s="1020"/>
      <c r="J494" s="1068"/>
      <c r="K494" s="1068"/>
      <c r="L494" s="1068"/>
    </row>
    <row r="495" spans="2:13" s="31" customFormat="1" ht="12.75" hidden="1" customHeight="1">
      <c r="B495" s="1063"/>
      <c r="C495" s="1043"/>
      <c r="D495" s="818" t="s">
        <v>11</v>
      </c>
      <c r="E495" s="1041"/>
      <c r="F495" s="1037"/>
      <c r="G495" s="1020"/>
      <c r="H495" s="1020"/>
      <c r="I495" s="1020"/>
      <c r="J495" s="1068"/>
      <c r="K495" s="1068"/>
      <c r="L495" s="1068"/>
    </row>
    <row r="496" spans="2:13" s="31" customFormat="1" ht="25.5" hidden="1" customHeight="1">
      <c r="B496" s="1063"/>
      <c r="C496" s="1043"/>
      <c r="D496" s="19" t="s">
        <v>138</v>
      </c>
      <c r="E496" s="1041"/>
      <c r="F496" s="1037"/>
      <c r="G496" s="1020"/>
      <c r="H496" s="1020"/>
      <c r="I496" s="1020"/>
      <c r="J496" s="1068"/>
      <c r="K496" s="1068"/>
      <c r="L496" s="1068"/>
      <c r="M496" s="32"/>
    </row>
    <row r="497" spans="2:13" s="31" customFormat="1" ht="12.75" hidden="1" customHeight="1">
      <c r="B497" s="1063"/>
      <c r="C497" s="1043"/>
      <c r="D497" s="818" t="s">
        <v>12</v>
      </c>
      <c r="E497" s="1041"/>
      <c r="F497" s="1037"/>
      <c r="G497" s="1020"/>
      <c r="H497" s="1020"/>
      <c r="I497" s="1020"/>
      <c r="J497" s="1068"/>
      <c r="K497" s="1068"/>
      <c r="L497" s="1068"/>
    </row>
    <row r="498" spans="2:13" s="31" customFormat="1" ht="12.75" hidden="1" customHeight="1">
      <c r="B498" s="1064"/>
      <c r="C498" s="1044"/>
      <c r="D498" s="16" t="s">
        <v>20</v>
      </c>
      <c r="E498" s="1041"/>
      <c r="F498" s="1037"/>
      <c r="G498" s="1021"/>
      <c r="H498" s="1021"/>
      <c r="I498" s="1021"/>
      <c r="J498" s="1068"/>
      <c r="K498" s="1068"/>
      <c r="L498" s="1068"/>
    </row>
    <row r="499" spans="2:13" s="31" customFormat="1" ht="12.75" hidden="1" customHeight="1">
      <c r="B499" s="1062"/>
      <c r="C499" s="1042">
        <v>11006</v>
      </c>
      <c r="D499" s="818" t="s">
        <v>10</v>
      </c>
      <c r="E499" s="1041">
        <v>2568461.4</v>
      </c>
      <c r="F499" s="1037">
        <v>144000</v>
      </c>
      <c r="G499" s="1019"/>
      <c r="H499" s="1019"/>
      <c r="I499" s="1019"/>
      <c r="J499" s="1068"/>
      <c r="K499" s="1068"/>
      <c r="L499" s="1068"/>
      <c r="M499" s="32"/>
    </row>
    <row r="500" spans="2:13" s="31" customFormat="1" ht="25.5" hidden="1" customHeight="1">
      <c r="B500" s="1063"/>
      <c r="C500" s="1043"/>
      <c r="D500" s="19" t="s">
        <v>103</v>
      </c>
      <c r="E500" s="1041"/>
      <c r="F500" s="1037"/>
      <c r="G500" s="1020"/>
      <c r="H500" s="1020"/>
      <c r="I500" s="1020"/>
      <c r="J500" s="1068"/>
      <c r="K500" s="1068"/>
      <c r="L500" s="1068"/>
    </row>
    <row r="501" spans="2:13" s="31" customFormat="1" ht="12.75" hidden="1" customHeight="1">
      <c r="B501" s="1063"/>
      <c r="C501" s="1043"/>
      <c r="D501" s="818" t="s">
        <v>11</v>
      </c>
      <c r="E501" s="1041"/>
      <c r="F501" s="1037"/>
      <c r="G501" s="1020"/>
      <c r="H501" s="1020"/>
      <c r="I501" s="1020"/>
      <c r="J501" s="1068"/>
      <c r="K501" s="1068"/>
      <c r="L501" s="1068"/>
    </row>
    <row r="502" spans="2:13" s="31" customFormat="1" ht="25.5" hidden="1" customHeight="1">
      <c r="B502" s="1063"/>
      <c r="C502" s="1043"/>
      <c r="D502" s="19" t="s">
        <v>104</v>
      </c>
      <c r="E502" s="1041"/>
      <c r="F502" s="1037"/>
      <c r="G502" s="1020"/>
      <c r="H502" s="1020"/>
      <c r="I502" s="1020"/>
      <c r="J502" s="1068"/>
      <c r="K502" s="1068"/>
      <c r="L502" s="1068"/>
      <c r="M502" s="32"/>
    </row>
    <row r="503" spans="2:13" s="31" customFormat="1" ht="12.75" hidden="1" customHeight="1">
      <c r="B503" s="1063"/>
      <c r="C503" s="1043"/>
      <c r="D503" s="818" t="s">
        <v>12</v>
      </c>
      <c r="E503" s="1041"/>
      <c r="F503" s="1037"/>
      <c r="G503" s="1020"/>
      <c r="H503" s="1020"/>
      <c r="I503" s="1020"/>
      <c r="J503" s="1068"/>
      <c r="K503" s="1068"/>
      <c r="L503" s="1068"/>
    </row>
    <row r="504" spans="2:13" s="31" customFormat="1" ht="12.75" hidden="1" customHeight="1">
      <c r="B504" s="1064"/>
      <c r="C504" s="1044"/>
      <c r="D504" s="16" t="s">
        <v>20</v>
      </c>
      <c r="E504" s="1041"/>
      <c r="F504" s="1037"/>
      <c r="G504" s="1021"/>
      <c r="H504" s="1021"/>
      <c r="I504" s="1021"/>
      <c r="J504" s="1068"/>
      <c r="K504" s="1068"/>
      <c r="L504" s="1068"/>
    </row>
    <row r="505" spans="2:13" s="31" customFormat="1" ht="12.75" hidden="1" customHeight="1">
      <c r="B505" s="1062"/>
      <c r="C505" s="1042">
        <v>11007</v>
      </c>
      <c r="D505" s="818" t="s">
        <v>10</v>
      </c>
      <c r="E505" s="1041">
        <v>74287.5</v>
      </c>
      <c r="F505" s="1037">
        <v>89145</v>
      </c>
      <c r="G505" s="1019"/>
      <c r="H505" s="1019"/>
      <c r="I505" s="1019"/>
      <c r="J505" s="1068"/>
      <c r="K505" s="1068"/>
      <c r="L505" s="1068"/>
      <c r="M505" s="32"/>
    </row>
    <row r="506" spans="2:13" s="31" customFormat="1" ht="18" hidden="1" customHeight="1">
      <c r="B506" s="1063"/>
      <c r="C506" s="1043"/>
      <c r="D506" s="19" t="s">
        <v>105</v>
      </c>
      <c r="E506" s="1041"/>
      <c r="F506" s="1037"/>
      <c r="G506" s="1020"/>
      <c r="H506" s="1020"/>
      <c r="I506" s="1020"/>
      <c r="J506" s="1068"/>
      <c r="K506" s="1068"/>
      <c r="L506" s="1068"/>
    </row>
    <row r="507" spans="2:13" s="31" customFormat="1" ht="12.75" hidden="1" customHeight="1">
      <c r="B507" s="1063"/>
      <c r="C507" s="1043"/>
      <c r="D507" s="818" t="s">
        <v>11</v>
      </c>
      <c r="E507" s="1041"/>
      <c r="F507" s="1037"/>
      <c r="G507" s="1020"/>
      <c r="H507" s="1020"/>
      <c r="I507" s="1020"/>
      <c r="J507" s="1068"/>
      <c r="K507" s="1068"/>
      <c r="L507" s="1068"/>
    </row>
    <row r="508" spans="2:13" s="31" customFormat="1" ht="15" hidden="1" customHeight="1">
      <c r="B508" s="1063"/>
      <c r="C508" s="1043"/>
      <c r="D508" s="19" t="s">
        <v>105</v>
      </c>
      <c r="E508" s="1041"/>
      <c r="F508" s="1037"/>
      <c r="G508" s="1020"/>
      <c r="H508" s="1020"/>
      <c r="I508" s="1020"/>
      <c r="J508" s="1068"/>
      <c r="K508" s="1068"/>
      <c r="L508" s="1068"/>
      <c r="M508" s="32"/>
    </row>
    <row r="509" spans="2:13" s="31" customFormat="1" ht="12.75" hidden="1" customHeight="1">
      <c r="B509" s="1063"/>
      <c r="C509" s="1043"/>
      <c r="D509" s="818" t="s">
        <v>12</v>
      </c>
      <c r="E509" s="1041"/>
      <c r="F509" s="1037"/>
      <c r="G509" s="1020"/>
      <c r="H509" s="1020"/>
      <c r="I509" s="1020"/>
      <c r="J509" s="1068"/>
      <c r="K509" s="1068"/>
      <c r="L509" s="1068"/>
    </row>
    <row r="510" spans="2:13" s="31" customFormat="1" ht="12.75" hidden="1" customHeight="1">
      <c r="B510" s="1064"/>
      <c r="C510" s="1044"/>
      <c r="D510" s="19" t="s">
        <v>20</v>
      </c>
      <c r="E510" s="1041"/>
      <c r="F510" s="1037"/>
      <c r="G510" s="1021"/>
      <c r="H510" s="1021"/>
      <c r="I510" s="1021"/>
      <c r="J510" s="1068"/>
      <c r="K510" s="1068"/>
      <c r="L510" s="1068"/>
    </row>
    <row r="511" spans="2:13" s="31" customFormat="1" ht="12.75" hidden="1" customHeight="1">
      <c r="B511" s="1062"/>
      <c r="C511" s="1042">
        <v>11008</v>
      </c>
      <c r="D511" s="818" t="s">
        <v>10</v>
      </c>
      <c r="E511" s="1041">
        <v>705566.3</v>
      </c>
      <c r="F511" s="1037">
        <v>846679.6</v>
      </c>
      <c r="G511" s="1019"/>
      <c r="H511" s="1019"/>
      <c r="I511" s="1019"/>
      <c r="J511" s="1068"/>
      <c r="K511" s="1068"/>
      <c r="L511" s="1068"/>
      <c r="M511" s="32"/>
    </row>
    <row r="512" spans="2:13" s="31" customFormat="1" ht="25.5" hidden="1" customHeight="1">
      <c r="B512" s="1063"/>
      <c r="C512" s="1043"/>
      <c r="D512" s="19" t="s">
        <v>107</v>
      </c>
      <c r="E512" s="1041"/>
      <c r="F512" s="1037"/>
      <c r="G512" s="1020"/>
      <c r="H512" s="1020"/>
      <c r="I512" s="1020"/>
      <c r="J512" s="1068"/>
      <c r="K512" s="1068"/>
      <c r="L512" s="1068"/>
      <c r="M512" s="32"/>
    </row>
    <row r="513" spans="2:13" s="31" customFormat="1" ht="12.75" hidden="1" customHeight="1">
      <c r="B513" s="1063"/>
      <c r="C513" s="1043"/>
      <c r="D513" s="818" t="s">
        <v>11</v>
      </c>
      <c r="E513" s="1041"/>
      <c r="F513" s="1037"/>
      <c r="G513" s="1020"/>
      <c r="H513" s="1020"/>
      <c r="I513" s="1020"/>
      <c r="J513" s="1068"/>
      <c r="K513" s="1068"/>
      <c r="L513" s="1068"/>
      <c r="M513" s="32"/>
    </row>
    <row r="514" spans="2:13" s="31" customFormat="1" ht="25.5" hidden="1" customHeight="1">
      <c r="B514" s="1063"/>
      <c r="C514" s="1043"/>
      <c r="D514" s="19" t="s">
        <v>139</v>
      </c>
      <c r="E514" s="1041"/>
      <c r="F514" s="1037"/>
      <c r="G514" s="1020"/>
      <c r="H514" s="1020"/>
      <c r="I514" s="1020"/>
      <c r="J514" s="1068"/>
      <c r="K514" s="1068"/>
      <c r="L514" s="1068"/>
      <c r="M514" s="32"/>
    </row>
    <row r="515" spans="2:13" s="31" customFormat="1" ht="12.75" hidden="1" customHeight="1">
      <c r="B515" s="1063"/>
      <c r="C515" s="1043"/>
      <c r="D515" s="818" t="s">
        <v>12</v>
      </c>
      <c r="E515" s="1041"/>
      <c r="F515" s="1037"/>
      <c r="G515" s="1020"/>
      <c r="H515" s="1020"/>
      <c r="I515" s="1020"/>
      <c r="J515" s="1068"/>
      <c r="K515" s="1068"/>
      <c r="L515" s="1068"/>
    </row>
    <row r="516" spans="2:13" s="31" customFormat="1" ht="12.75" hidden="1" customHeight="1">
      <c r="B516" s="1064"/>
      <c r="C516" s="1044"/>
      <c r="D516" s="19" t="s">
        <v>20</v>
      </c>
      <c r="E516" s="1041"/>
      <c r="F516" s="1037"/>
      <c r="G516" s="1021"/>
      <c r="H516" s="1021"/>
      <c r="I516" s="1021"/>
      <c r="J516" s="1068"/>
      <c r="K516" s="1068"/>
      <c r="L516" s="1068"/>
    </row>
    <row r="517" spans="2:13" s="31" customFormat="1" ht="12.75" hidden="1" customHeight="1">
      <c r="B517" s="1062"/>
      <c r="C517" s="1042">
        <v>11009</v>
      </c>
      <c r="D517" s="818" t="s">
        <v>10</v>
      </c>
      <c r="E517" s="1041">
        <v>275411</v>
      </c>
      <c r="F517" s="1037">
        <v>330493.2</v>
      </c>
      <c r="G517" s="1019"/>
      <c r="H517" s="1019"/>
      <c r="I517" s="1019"/>
      <c r="J517" s="1068"/>
      <c r="K517" s="1068"/>
      <c r="L517" s="1068"/>
      <c r="M517" s="32"/>
    </row>
    <row r="518" spans="2:13" s="31" customFormat="1" ht="12.75" hidden="1" customHeight="1">
      <c r="B518" s="1063"/>
      <c r="C518" s="1043"/>
      <c r="D518" s="19" t="s">
        <v>106</v>
      </c>
      <c r="E518" s="1041"/>
      <c r="F518" s="1037"/>
      <c r="G518" s="1020"/>
      <c r="H518" s="1020"/>
      <c r="I518" s="1020"/>
      <c r="J518" s="1068"/>
      <c r="K518" s="1068"/>
      <c r="L518" s="1068"/>
      <c r="M518" s="32"/>
    </row>
    <row r="519" spans="2:13" s="31" customFormat="1" ht="12.75" hidden="1" customHeight="1">
      <c r="B519" s="1063"/>
      <c r="C519" s="1043"/>
      <c r="D519" s="818" t="s">
        <v>11</v>
      </c>
      <c r="E519" s="1041"/>
      <c r="F519" s="1037"/>
      <c r="G519" s="1020"/>
      <c r="H519" s="1020"/>
      <c r="I519" s="1020"/>
      <c r="J519" s="1068"/>
      <c r="K519" s="1068"/>
      <c r="L519" s="1068"/>
      <c r="M519" s="32"/>
    </row>
    <row r="520" spans="2:13" s="31" customFormat="1" ht="38.25" hidden="1" customHeight="1">
      <c r="B520" s="1063"/>
      <c r="C520" s="1043"/>
      <c r="D520" s="19" t="s">
        <v>140</v>
      </c>
      <c r="E520" s="1041"/>
      <c r="F520" s="1037"/>
      <c r="G520" s="1020"/>
      <c r="H520" s="1020"/>
      <c r="I520" s="1020"/>
      <c r="J520" s="1068"/>
      <c r="K520" s="1068"/>
      <c r="L520" s="1068"/>
      <c r="M520" s="32"/>
    </row>
    <row r="521" spans="2:13" s="31" customFormat="1" ht="12.75" hidden="1" customHeight="1">
      <c r="B521" s="1063"/>
      <c r="C521" s="1043"/>
      <c r="D521" s="818" t="s">
        <v>12</v>
      </c>
      <c r="E521" s="1041"/>
      <c r="F521" s="1037"/>
      <c r="G521" s="1020"/>
      <c r="H521" s="1020"/>
      <c r="I521" s="1020"/>
      <c r="J521" s="1068"/>
      <c r="K521" s="1068"/>
      <c r="L521" s="1068"/>
    </row>
    <row r="522" spans="2:13" s="31" customFormat="1" ht="12.75" hidden="1" customHeight="1">
      <c r="B522" s="1064"/>
      <c r="C522" s="1044"/>
      <c r="D522" s="19" t="s">
        <v>20</v>
      </c>
      <c r="E522" s="1041"/>
      <c r="F522" s="1037"/>
      <c r="G522" s="1021"/>
      <c r="H522" s="1021"/>
      <c r="I522" s="1021"/>
      <c r="J522" s="1068"/>
      <c r="K522" s="1068"/>
      <c r="L522" s="1068"/>
    </row>
    <row r="523" spans="2:13" s="31" customFormat="1" ht="12.75" hidden="1" customHeight="1">
      <c r="B523" s="1062"/>
      <c r="C523" s="1042">
        <v>11010</v>
      </c>
      <c r="D523" s="818" t="s">
        <v>10</v>
      </c>
      <c r="E523" s="1041">
        <v>45000</v>
      </c>
      <c r="F523" s="1037">
        <v>54000</v>
      </c>
      <c r="G523" s="1019"/>
      <c r="H523" s="1019"/>
      <c r="I523" s="1019"/>
      <c r="J523" s="1068"/>
      <c r="K523" s="1068"/>
      <c r="L523" s="1068"/>
      <c r="M523" s="32"/>
    </row>
    <row r="524" spans="2:13" s="31" customFormat="1" ht="12.75" hidden="1" customHeight="1">
      <c r="B524" s="1063"/>
      <c r="C524" s="1043"/>
      <c r="D524" s="19" t="s">
        <v>108</v>
      </c>
      <c r="E524" s="1041"/>
      <c r="F524" s="1037"/>
      <c r="G524" s="1020"/>
      <c r="H524" s="1020"/>
      <c r="I524" s="1020"/>
      <c r="J524" s="1068"/>
      <c r="K524" s="1068"/>
      <c r="L524" s="1068"/>
    </row>
    <row r="525" spans="2:13" s="31" customFormat="1" ht="12.75" hidden="1" customHeight="1">
      <c r="B525" s="1063"/>
      <c r="C525" s="1043"/>
      <c r="D525" s="818" t="s">
        <v>11</v>
      </c>
      <c r="E525" s="1041"/>
      <c r="F525" s="1037"/>
      <c r="G525" s="1020"/>
      <c r="H525" s="1020"/>
      <c r="I525" s="1020"/>
      <c r="J525" s="1068"/>
      <c r="K525" s="1068"/>
      <c r="L525" s="1068"/>
      <c r="M525" s="32"/>
    </row>
    <row r="526" spans="2:13" s="31" customFormat="1" ht="25.5" hidden="1" customHeight="1">
      <c r="B526" s="1063"/>
      <c r="C526" s="1043"/>
      <c r="D526" s="19" t="s">
        <v>141</v>
      </c>
      <c r="E526" s="1041"/>
      <c r="F526" s="1037"/>
      <c r="G526" s="1020"/>
      <c r="H526" s="1020"/>
      <c r="I526" s="1020"/>
      <c r="J526" s="1068"/>
      <c r="K526" s="1068"/>
      <c r="L526" s="1068"/>
      <c r="M526" s="32"/>
    </row>
    <row r="527" spans="2:13" s="31" customFormat="1" ht="12.75" hidden="1" customHeight="1">
      <c r="B527" s="1063"/>
      <c r="C527" s="1043"/>
      <c r="D527" s="818" t="s">
        <v>12</v>
      </c>
      <c r="E527" s="1041"/>
      <c r="F527" s="1037"/>
      <c r="G527" s="1020"/>
      <c r="H527" s="1020"/>
      <c r="I527" s="1020"/>
      <c r="J527" s="1068"/>
      <c r="K527" s="1068"/>
      <c r="L527" s="1068"/>
    </row>
    <row r="528" spans="2:13" s="31" customFormat="1" ht="12.75" hidden="1" customHeight="1">
      <c r="B528" s="1064"/>
      <c r="C528" s="1044"/>
      <c r="D528" s="19" t="s">
        <v>20</v>
      </c>
      <c r="E528" s="1041"/>
      <c r="F528" s="1037"/>
      <c r="G528" s="1021"/>
      <c r="H528" s="1021"/>
      <c r="I528" s="1021"/>
      <c r="J528" s="1068"/>
      <c r="K528" s="1068"/>
      <c r="L528" s="1068"/>
    </row>
    <row r="529" spans="2:13" s="31" customFormat="1" ht="12.75" hidden="1" customHeight="1">
      <c r="B529" s="1140"/>
      <c r="C529" s="1139">
        <v>11011</v>
      </c>
      <c r="D529" s="38" t="s">
        <v>10</v>
      </c>
      <c r="E529" s="1037" t="e">
        <f>H3M4!#REF!</f>
        <v>#REF!</v>
      </c>
      <c r="F529" s="1037" t="e">
        <f>H3M4!#REF!</f>
        <v>#REF!</v>
      </c>
      <c r="G529" s="1037" t="e">
        <f>H3M4!#REF!</f>
        <v>#REF!</v>
      </c>
      <c r="H529" s="1037" t="e">
        <f>H3M4!#REF!</f>
        <v>#REF!</v>
      </c>
      <c r="I529" s="1037" t="e">
        <f>H3M4!#REF!</f>
        <v>#REF!</v>
      </c>
      <c r="J529" s="1180" t="e">
        <f>H3M4!#REF!</f>
        <v>#REF!</v>
      </c>
      <c r="K529" s="1068" t="e">
        <f>H3M4!#REF!</f>
        <v>#REF!</v>
      </c>
      <c r="L529" s="1068" t="e">
        <f>H3M4!#REF!</f>
        <v>#REF!</v>
      </c>
    </row>
    <row r="530" spans="2:13" s="31" customFormat="1" ht="25.5" hidden="1" customHeight="1">
      <c r="B530" s="1140"/>
      <c r="C530" s="1139"/>
      <c r="D530" s="39" t="s">
        <v>147</v>
      </c>
      <c r="E530" s="1037"/>
      <c r="F530" s="1037"/>
      <c r="G530" s="1037"/>
      <c r="H530" s="1037"/>
      <c r="I530" s="1037"/>
      <c r="J530" s="1180"/>
      <c r="K530" s="1068"/>
      <c r="L530" s="1068"/>
    </row>
    <row r="531" spans="2:13" s="31" customFormat="1" ht="12.75" hidden="1" customHeight="1">
      <c r="B531" s="1140"/>
      <c r="C531" s="1139"/>
      <c r="D531" s="38" t="s">
        <v>11</v>
      </c>
      <c r="E531" s="1037"/>
      <c r="F531" s="1037"/>
      <c r="G531" s="1037"/>
      <c r="H531" s="1037"/>
      <c r="I531" s="1037"/>
      <c r="J531" s="1180"/>
      <c r="K531" s="1068"/>
      <c r="L531" s="1068"/>
    </row>
    <row r="532" spans="2:13" s="31" customFormat="1" ht="51" hidden="1" customHeight="1">
      <c r="B532" s="1140"/>
      <c r="C532" s="1139"/>
      <c r="D532" s="39" t="s">
        <v>148</v>
      </c>
      <c r="E532" s="1037"/>
      <c r="F532" s="1037"/>
      <c r="G532" s="1037"/>
      <c r="H532" s="1037"/>
      <c r="I532" s="1037"/>
      <c r="J532" s="1180"/>
      <c r="K532" s="1068"/>
      <c r="L532" s="1068"/>
    </row>
    <row r="533" spans="2:13" s="31" customFormat="1" ht="12.75" hidden="1" customHeight="1">
      <c r="B533" s="1140"/>
      <c r="C533" s="1139"/>
      <c r="D533" s="38" t="s">
        <v>12</v>
      </c>
      <c r="E533" s="1037"/>
      <c r="F533" s="1037"/>
      <c r="G533" s="1037"/>
      <c r="H533" s="1037"/>
      <c r="I533" s="1037"/>
      <c r="J533" s="1180"/>
      <c r="K533" s="1068"/>
      <c r="L533" s="1068"/>
    </row>
    <row r="534" spans="2:13" s="31" customFormat="1" ht="12.75" hidden="1" customHeight="1">
      <c r="B534" s="1140"/>
      <c r="C534" s="1139"/>
      <c r="D534" s="39" t="s">
        <v>20</v>
      </c>
      <c r="E534" s="1037"/>
      <c r="F534" s="1037"/>
      <c r="G534" s="1037"/>
      <c r="H534" s="1037"/>
      <c r="I534" s="1037"/>
      <c r="J534" s="1180"/>
      <c r="K534" s="1068"/>
      <c r="L534" s="1068"/>
    </row>
    <row r="535" spans="2:13" s="31" customFormat="1" ht="12.75" hidden="1" customHeight="1">
      <c r="B535" s="1065"/>
      <c r="C535" s="1042">
        <v>11012</v>
      </c>
      <c r="D535" s="38" t="s">
        <v>10</v>
      </c>
      <c r="E535" s="1041">
        <v>122589.6</v>
      </c>
      <c r="F535" s="1037">
        <v>147107.5</v>
      </c>
      <c r="G535" s="1019"/>
      <c r="H535" s="1019"/>
      <c r="I535" s="1019"/>
      <c r="J535" s="1068"/>
      <c r="K535" s="1068"/>
      <c r="L535" s="1068"/>
      <c r="M535" s="32"/>
    </row>
    <row r="536" spans="2:13" s="31" customFormat="1" ht="25.5" hidden="1" customHeight="1">
      <c r="B536" s="1066"/>
      <c r="C536" s="1043"/>
      <c r="D536" s="18" t="s">
        <v>166</v>
      </c>
      <c r="E536" s="1041"/>
      <c r="F536" s="1037"/>
      <c r="G536" s="1020"/>
      <c r="H536" s="1020"/>
      <c r="I536" s="1020"/>
      <c r="J536" s="1068"/>
      <c r="K536" s="1068"/>
      <c r="L536" s="1068"/>
    </row>
    <row r="537" spans="2:13" s="31" customFormat="1" ht="12.75" hidden="1" customHeight="1">
      <c r="B537" s="1066"/>
      <c r="C537" s="1043"/>
      <c r="D537" s="818" t="s">
        <v>11</v>
      </c>
      <c r="E537" s="1041"/>
      <c r="F537" s="1037"/>
      <c r="G537" s="1020"/>
      <c r="H537" s="1020"/>
      <c r="I537" s="1020"/>
      <c r="J537" s="1068"/>
      <c r="K537" s="1068"/>
      <c r="L537" s="1068"/>
    </row>
    <row r="538" spans="2:13" s="31" customFormat="1" ht="38.25" hidden="1" customHeight="1">
      <c r="B538" s="1066"/>
      <c r="C538" s="1043"/>
      <c r="D538" s="16" t="s">
        <v>144</v>
      </c>
      <c r="E538" s="1041"/>
      <c r="F538" s="1037"/>
      <c r="G538" s="1020"/>
      <c r="H538" s="1020"/>
      <c r="I538" s="1020"/>
      <c r="J538" s="1068"/>
      <c r="K538" s="1068"/>
      <c r="L538" s="1068"/>
      <c r="M538" s="32"/>
    </row>
    <row r="539" spans="2:13" s="31" customFormat="1" ht="12.75" hidden="1" customHeight="1">
      <c r="B539" s="1066"/>
      <c r="C539" s="1043"/>
      <c r="D539" s="818" t="s">
        <v>12</v>
      </c>
      <c r="E539" s="1041"/>
      <c r="F539" s="1037"/>
      <c r="G539" s="1020"/>
      <c r="H539" s="1020"/>
      <c r="I539" s="1020"/>
      <c r="J539" s="1068"/>
      <c r="K539" s="1068"/>
      <c r="L539" s="1068"/>
      <c r="M539" s="32"/>
    </row>
    <row r="540" spans="2:13" s="31" customFormat="1" ht="12.75" hidden="1" customHeight="1">
      <c r="B540" s="1066"/>
      <c r="C540" s="1043"/>
      <c r="D540" s="39" t="s">
        <v>20</v>
      </c>
      <c r="E540" s="1041"/>
      <c r="F540" s="1037"/>
      <c r="G540" s="1021"/>
      <c r="H540" s="1021"/>
      <c r="I540" s="1021"/>
      <c r="J540" s="1068"/>
      <c r="K540" s="1068"/>
      <c r="L540" s="1068"/>
    </row>
    <row r="541" spans="2:13" s="31" customFormat="1" ht="12.75" hidden="1" customHeight="1">
      <c r="B541" s="1065"/>
      <c r="C541" s="1042">
        <v>11013</v>
      </c>
      <c r="D541" s="818" t="s">
        <v>10</v>
      </c>
      <c r="E541" s="1041">
        <v>133642</v>
      </c>
      <c r="F541" s="1037">
        <v>160370.4</v>
      </c>
      <c r="G541" s="1019"/>
      <c r="H541" s="1019"/>
      <c r="I541" s="1019"/>
      <c r="J541" s="1068"/>
      <c r="K541" s="1068"/>
      <c r="L541" s="1068"/>
    </row>
    <row r="542" spans="2:13" s="31" customFormat="1" ht="25.5" hidden="1" customHeight="1">
      <c r="B542" s="1066"/>
      <c r="C542" s="1043"/>
      <c r="D542" s="18" t="s">
        <v>167</v>
      </c>
      <c r="E542" s="1041"/>
      <c r="F542" s="1037"/>
      <c r="G542" s="1020"/>
      <c r="H542" s="1020"/>
      <c r="I542" s="1020"/>
      <c r="J542" s="1068"/>
      <c r="K542" s="1068"/>
      <c r="L542" s="1068"/>
    </row>
    <row r="543" spans="2:13" s="31" customFormat="1" ht="12.75" hidden="1" customHeight="1">
      <c r="B543" s="1066"/>
      <c r="C543" s="1043"/>
      <c r="D543" s="818" t="s">
        <v>11</v>
      </c>
      <c r="E543" s="1041"/>
      <c r="F543" s="1037"/>
      <c r="G543" s="1020"/>
      <c r="H543" s="1020"/>
      <c r="I543" s="1020"/>
      <c r="J543" s="1068"/>
      <c r="K543" s="1068"/>
      <c r="L543" s="1068"/>
      <c r="M543" s="32"/>
    </row>
    <row r="544" spans="2:13" s="31" customFormat="1" ht="38.25" hidden="1" customHeight="1">
      <c r="B544" s="1066"/>
      <c r="C544" s="1043"/>
      <c r="D544" s="19" t="s">
        <v>144</v>
      </c>
      <c r="E544" s="1041"/>
      <c r="F544" s="1037"/>
      <c r="G544" s="1020"/>
      <c r="H544" s="1020"/>
      <c r="I544" s="1020"/>
      <c r="J544" s="1068"/>
      <c r="K544" s="1068"/>
      <c r="L544" s="1068"/>
      <c r="M544" s="32"/>
    </row>
    <row r="545" spans="2:13" s="31" customFormat="1" ht="12.75" hidden="1" customHeight="1">
      <c r="B545" s="1066"/>
      <c r="C545" s="1043"/>
      <c r="D545" s="818" t="s">
        <v>12</v>
      </c>
      <c r="E545" s="1041"/>
      <c r="F545" s="1037"/>
      <c r="G545" s="1020"/>
      <c r="H545" s="1020"/>
      <c r="I545" s="1020"/>
      <c r="J545" s="1068"/>
      <c r="K545" s="1068"/>
      <c r="L545" s="1068"/>
      <c r="M545" s="32"/>
    </row>
    <row r="546" spans="2:13" s="31" customFormat="1" ht="12.75" hidden="1" customHeight="1">
      <c r="B546" s="1067"/>
      <c r="C546" s="1044"/>
      <c r="D546" s="39" t="s">
        <v>20</v>
      </c>
      <c r="E546" s="1041"/>
      <c r="F546" s="1037"/>
      <c r="G546" s="1021"/>
      <c r="H546" s="1021"/>
      <c r="I546" s="1021"/>
      <c r="J546" s="1068"/>
      <c r="K546" s="1068"/>
      <c r="L546" s="1068"/>
    </row>
    <row r="547" spans="2:13" s="31" customFormat="1" ht="12.75" hidden="1" customHeight="1">
      <c r="B547" s="1062"/>
      <c r="C547" s="1042">
        <v>12001</v>
      </c>
      <c r="D547" s="818" t="s">
        <v>10</v>
      </c>
      <c r="E547" s="1041">
        <v>812415</v>
      </c>
      <c r="F547" s="1037">
        <v>842000</v>
      </c>
      <c r="G547" s="1019"/>
      <c r="H547" s="1019"/>
      <c r="I547" s="1019"/>
      <c r="J547" s="1068"/>
      <c r="K547" s="1068"/>
      <c r="L547" s="1068"/>
      <c r="M547" s="32"/>
    </row>
    <row r="548" spans="2:13" s="31" customFormat="1" ht="25.5" hidden="1" customHeight="1">
      <c r="B548" s="1063"/>
      <c r="C548" s="1043"/>
      <c r="D548" s="19" t="s">
        <v>109</v>
      </c>
      <c r="E548" s="1041"/>
      <c r="F548" s="1037"/>
      <c r="G548" s="1020"/>
      <c r="H548" s="1020"/>
      <c r="I548" s="1020"/>
      <c r="J548" s="1068"/>
      <c r="K548" s="1068"/>
      <c r="L548" s="1068"/>
    </row>
    <row r="549" spans="2:13" s="31" customFormat="1" ht="12.75" hidden="1" customHeight="1">
      <c r="B549" s="1063"/>
      <c r="C549" s="1043"/>
      <c r="D549" s="818" t="s">
        <v>11</v>
      </c>
      <c r="E549" s="1041"/>
      <c r="F549" s="1037"/>
      <c r="G549" s="1020"/>
      <c r="H549" s="1020"/>
      <c r="I549" s="1020"/>
      <c r="J549" s="1068"/>
      <c r="K549" s="1068"/>
      <c r="L549" s="1068"/>
      <c r="M549" s="32"/>
    </row>
    <row r="550" spans="2:13" s="31" customFormat="1" ht="28.5" hidden="1" customHeight="1">
      <c r="B550" s="1063"/>
      <c r="C550" s="1043"/>
      <c r="D550" s="19" t="s">
        <v>142</v>
      </c>
      <c r="E550" s="1041"/>
      <c r="F550" s="1037"/>
      <c r="G550" s="1020"/>
      <c r="H550" s="1020"/>
      <c r="I550" s="1020"/>
      <c r="J550" s="1068"/>
      <c r="K550" s="1068"/>
      <c r="L550" s="1068"/>
      <c r="M550" s="32"/>
    </row>
    <row r="551" spans="2:13" s="31" customFormat="1" ht="12.75" hidden="1" customHeight="1">
      <c r="B551" s="1063"/>
      <c r="C551" s="1043"/>
      <c r="D551" s="818" t="s">
        <v>12</v>
      </c>
      <c r="E551" s="1041"/>
      <c r="F551" s="1037"/>
      <c r="G551" s="1020"/>
      <c r="H551" s="1020"/>
      <c r="I551" s="1020"/>
      <c r="J551" s="1068"/>
      <c r="K551" s="1068"/>
      <c r="L551" s="1068"/>
    </row>
    <row r="552" spans="2:13" s="31" customFormat="1" ht="12.75" hidden="1" customHeight="1">
      <c r="B552" s="1064"/>
      <c r="C552" s="1044"/>
      <c r="D552" s="16" t="s">
        <v>110</v>
      </c>
      <c r="E552" s="1041"/>
      <c r="F552" s="1037"/>
      <c r="G552" s="1021"/>
      <c r="H552" s="1021"/>
      <c r="I552" s="1021"/>
      <c r="J552" s="1068"/>
      <c r="K552" s="1068"/>
      <c r="L552" s="1068"/>
    </row>
    <row r="553" spans="2:13" s="31" customFormat="1" ht="12.75" hidden="1" customHeight="1">
      <c r="B553" s="1062"/>
      <c r="C553" s="1042">
        <v>12002</v>
      </c>
      <c r="D553" s="818" t="s">
        <v>10</v>
      </c>
      <c r="E553" s="1041">
        <v>158400</v>
      </c>
      <c r="F553" s="1037">
        <v>182400</v>
      </c>
      <c r="G553" s="1019"/>
      <c r="H553" s="1019"/>
      <c r="I553" s="1019"/>
      <c r="J553" s="1068"/>
      <c r="K553" s="1068"/>
      <c r="L553" s="1068"/>
      <c r="M553" s="32"/>
    </row>
    <row r="554" spans="2:13" s="31" customFormat="1" ht="25.5" hidden="1" customHeight="1">
      <c r="B554" s="1063"/>
      <c r="C554" s="1043"/>
      <c r="D554" s="19" t="s">
        <v>111</v>
      </c>
      <c r="E554" s="1041"/>
      <c r="F554" s="1037"/>
      <c r="G554" s="1020"/>
      <c r="H554" s="1020"/>
      <c r="I554" s="1020"/>
      <c r="J554" s="1068"/>
      <c r="K554" s="1068"/>
      <c r="L554" s="1068"/>
    </row>
    <row r="555" spans="2:13" s="31" customFormat="1" ht="12.75" hidden="1" customHeight="1">
      <c r="B555" s="1063"/>
      <c r="C555" s="1043"/>
      <c r="D555" s="818" t="s">
        <v>11</v>
      </c>
      <c r="E555" s="1041"/>
      <c r="F555" s="1037"/>
      <c r="G555" s="1020"/>
      <c r="H555" s="1020"/>
      <c r="I555" s="1020"/>
      <c r="J555" s="1068"/>
      <c r="K555" s="1068"/>
      <c r="L555" s="1068"/>
      <c r="M555" s="32"/>
    </row>
    <row r="556" spans="2:13" s="31" customFormat="1" ht="25.5" hidden="1" customHeight="1">
      <c r="B556" s="1063"/>
      <c r="C556" s="1043"/>
      <c r="D556" s="19" t="s">
        <v>111</v>
      </c>
      <c r="E556" s="1041"/>
      <c r="F556" s="1037"/>
      <c r="G556" s="1020"/>
      <c r="H556" s="1020"/>
      <c r="I556" s="1020"/>
      <c r="J556" s="1068"/>
      <c r="K556" s="1068"/>
      <c r="L556" s="1068"/>
      <c r="M556" s="32"/>
    </row>
    <row r="557" spans="2:13" s="31" customFormat="1" ht="12.75" hidden="1" customHeight="1">
      <c r="B557" s="1063"/>
      <c r="C557" s="1043"/>
      <c r="D557" s="818" t="s">
        <v>12</v>
      </c>
      <c r="E557" s="1041"/>
      <c r="F557" s="1037"/>
      <c r="G557" s="1020"/>
      <c r="H557" s="1020"/>
      <c r="I557" s="1020"/>
      <c r="J557" s="1068"/>
      <c r="K557" s="1068"/>
      <c r="L557" s="1068"/>
    </row>
    <row r="558" spans="2:13" s="31" customFormat="1" ht="12.75" hidden="1" customHeight="1">
      <c r="B558" s="1064"/>
      <c r="C558" s="1044"/>
      <c r="D558" s="19" t="s">
        <v>110</v>
      </c>
      <c r="E558" s="1041"/>
      <c r="F558" s="1037"/>
      <c r="G558" s="1021"/>
      <c r="H558" s="1021"/>
      <c r="I558" s="1021"/>
      <c r="J558" s="1068"/>
      <c r="K558" s="1068"/>
      <c r="L558" s="1068"/>
    </row>
    <row r="559" spans="2:13" s="31" customFormat="1" ht="12.75" hidden="1" customHeight="1">
      <c r="B559" s="1065"/>
      <c r="C559" s="1042">
        <v>12003</v>
      </c>
      <c r="D559" s="818" t="s">
        <v>10</v>
      </c>
      <c r="E559" s="1069" t="e">
        <f>H3M4!#REF!</f>
        <v>#REF!</v>
      </c>
      <c r="F559" s="1069" t="e">
        <f>H3M4!#REF!</f>
        <v>#REF!</v>
      </c>
      <c r="G559" s="1069" t="e">
        <f>H3M4!#REF!</f>
        <v>#REF!</v>
      </c>
      <c r="H559" s="1069" t="e">
        <f>H3M4!#REF!</f>
        <v>#REF!</v>
      </c>
      <c r="I559" s="1069" t="e">
        <f>H3M4!#REF!</f>
        <v>#REF!</v>
      </c>
      <c r="J559" s="1069" t="e">
        <f>H3M4!#REF!</f>
        <v>#REF!</v>
      </c>
      <c r="K559" s="1068" t="e">
        <f>H3M4!#REF!</f>
        <v>#REF!</v>
      </c>
      <c r="L559" s="1068" t="e">
        <f>H3M4!#REF!</f>
        <v>#REF!</v>
      </c>
    </row>
    <row r="560" spans="2:13" s="31" customFormat="1" ht="25.5" hidden="1" customHeight="1">
      <c r="B560" s="1066"/>
      <c r="C560" s="1043"/>
      <c r="D560" s="39" t="s">
        <v>174</v>
      </c>
      <c r="E560" s="1069"/>
      <c r="F560" s="1069"/>
      <c r="G560" s="1069"/>
      <c r="H560" s="1069"/>
      <c r="I560" s="1069"/>
      <c r="J560" s="1069"/>
      <c r="K560" s="1068"/>
      <c r="L560" s="1068"/>
    </row>
    <row r="561" spans="2:13" s="31" customFormat="1" ht="12.75" hidden="1" customHeight="1">
      <c r="B561" s="1066"/>
      <c r="C561" s="1043"/>
      <c r="D561" s="818" t="s">
        <v>11</v>
      </c>
      <c r="E561" s="1069"/>
      <c r="F561" s="1069"/>
      <c r="G561" s="1069"/>
      <c r="H561" s="1069"/>
      <c r="I561" s="1069"/>
      <c r="J561" s="1069"/>
      <c r="K561" s="1068"/>
      <c r="L561" s="1068"/>
    </row>
    <row r="562" spans="2:13" s="31" customFormat="1" ht="38.25" hidden="1" customHeight="1">
      <c r="B562" s="1066"/>
      <c r="C562" s="1043"/>
      <c r="D562" s="39" t="s">
        <v>175</v>
      </c>
      <c r="E562" s="1069"/>
      <c r="F562" s="1069"/>
      <c r="G562" s="1069"/>
      <c r="H562" s="1069"/>
      <c r="I562" s="1069"/>
      <c r="J562" s="1069"/>
      <c r="K562" s="1068"/>
      <c r="L562" s="1068"/>
    </row>
    <row r="563" spans="2:13" s="31" customFormat="1" ht="12.75" hidden="1" customHeight="1">
      <c r="B563" s="1066"/>
      <c r="C563" s="1043"/>
      <c r="D563" s="818" t="s">
        <v>12</v>
      </c>
      <c r="E563" s="1069"/>
      <c r="F563" s="1069"/>
      <c r="G563" s="1069"/>
      <c r="H563" s="1069"/>
      <c r="I563" s="1069"/>
      <c r="J563" s="1069"/>
      <c r="K563" s="1068"/>
      <c r="L563" s="1068"/>
    </row>
    <row r="564" spans="2:13" s="31" customFormat="1" ht="12.75" hidden="1" customHeight="1">
      <c r="B564" s="1066"/>
      <c r="C564" s="1044"/>
      <c r="D564" s="19" t="s">
        <v>110</v>
      </c>
      <c r="E564" s="1069"/>
      <c r="F564" s="1069"/>
      <c r="G564" s="1069"/>
      <c r="H564" s="1069"/>
      <c r="I564" s="1069"/>
      <c r="J564" s="1069"/>
      <c r="K564" s="1068"/>
      <c r="L564" s="1068"/>
    </row>
    <row r="565" spans="2:13" s="31" customFormat="1" ht="12.75" hidden="1" customHeight="1">
      <c r="B565" s="1065"/>
      <c r="C565" s="1042">
        <v>12004</v>
      </c>
      <c r="D565" s="818" t="s">
        <v>10</v>
      </c>
      <c r="E565" s="1069" t="e">
        <f>H3M4!#REF!</f>
        <v>#REF!</v>
      </c>
      <c r="F565" s="1069" t="e">
        <f>H3M4!#REF!</f>
        <v>#REF!</v>
      </c>
      <c r="G565" s="1069" t="e">
        <f>H3M4!#REF!</f>
        <v>#REF!</v>
      </c>
      <c r="H565" s="1069" t="e">
        <f>H3M4!#REF!</f>
        <v>#REF!</v>
      </c>
      <c r="I565" s="1069" t="e">
        <f>H3M4!#REF!</f>
        <v>#REF!</v>
      </c>
      <c r="J565" s="1069" t="e">
        <f>H3M4!#REF!</f>
        <v>#REF!</v>
      </c>
      <c r="K565" s="1068" t="e">
        <f>H3M4!#REF!</f>
        <v>#REF!</v>
      </c>
      <c r="L565" s="1068" t="e">
        <f>H3M4!#REF!</f>
        <v>#REF!</v>
      </c>
    </row>
    <row r="566" spans="2:13" s="31" customFormat="1" ht="25.5" hidden="1" customHeight="1">
      <c r="B566" s="1066"/>
      <c r="C566" s="1043"/>
      <c r="D566" s="19" t="s">
        <v>145</v>
      </c>
      <c r="E566" s="1069"/>
      <c r="F566" s="1069"/>
      <c r="G566" s="1069"/>
      <c r="H566" s="1069"/>
      <c r="I566" s="1069"/>
      <c r="J566" s="1069"/>
      <c r="K566" s="1068"/>
      <c r="L566" s="1068"/>
    </row>
    <row r="567" spans="2:13" s="31" customFormat="1" ht="12.75" hidden="1" customHeight="1">
      <c r="B567" s="1066"/>
      <c r="C567" s="1043"/>
      <c r="D567" s="818" t="s">
        <v>11</v>
      </c>
      <c r="E567" s="1069"/>
      <c r="F567" s="1069"/>
      <c r="G567" s="1069"/>
      <c r="H567" s="1069"/>
      <c r="I567" s="1069"/>
      <c r="J567" s="1069"/>
      <c r="K567" s="1068"/>
      <c r="L567" s="1068"/>
    </row>
    <row r="568" spans="2:13" s="31" customFormat="1" ht="38.25" hidden="1" customHeight="1">
      <c r="B568" s="1066"/>
      <c r="C568" s="1043"/>
      <c r="D568" s="19" t="s">
        <v>146</v>
      </c>
      <c r="E568" s="1069"/>
      <c r="F568" s="1069"/>
      <c r="G568" s="1069"/>
      <c r="H568" s="1069"/>
      <c r="I568" s="1069"/>
      <c r="J568" s="1069"/>
      <c r="K568" s="1068"/>
      <c r="L568" s="1068"/>
      <c r="M568" s="32"/>
    </row>
    <row r="569" spans="2:13" s="31" customFormat="1" ht="12.75" hidden="1" customHeight="1">
      <c r="B569" s="1066"/>
      <c r="C569" s="1043"/>
      <c r="D569" s="818" t="s">
        <v>12</v>
      </c>
      <c r="E569" s="1069"/>
      <c r="F569" s="1069"/>
      <c r="G569" s="1069"/>
      <c r="H569" s="1069"/>
      <c r="I569" s="1069"/>
      <c r="J569" s="1069"/>
      <c r="K569" s="1068"/>
      <c r="L569" s="1068"/>
      <c r="M569" s="32"/>
    </row>
    <row r="570" spans="2:13" s="31" customFormat="1" ht="12.75" hidden="1" customHeight="1">
      <c r="B570" s="1066"/>
      <c r="C570" s="1043"/>
      <c r="D570" s="19" t="s">
        <v>110</v>
      </c>
      <c r="E570" s="1069"/>
      <c r="F570" s="1069"/>
      <c r="G570" s="1069"/>
      <c r="H570" s="1069"/>
      <c r="I570" s="1069"/>
      <c r="J570" s="1069"/>
      <c r="K570" s="1068"/>
      <c r="L570" s="1068"/>
    </row>
    <row r="571" spans="2:13" s="31" customFormat="1" hidden="1">
      <c r="B571" s="1129"/>
      <c r="C571" s="1130"/>
      <c r="D571" s="1128" t="s">
        <v>15</v>
      </c>
      <c r="E571" s="1128"/>
      <c r="F571" s="1128"/>
      <c r="G571" s="1128"/>
      <c r="H571" s="1128"/>
      <c r="I571" s="1128"/>
      <c r="J571" s="1128"/>
      <c r="K571" s="1128"/>
      <c r="L571" s="55"/>
    </row>
    <row r="572" spans="2:13" s="31" customFormat="1" ht="12.75" hidden="1" customHeight="1">
      <c r="B572" s="1065"/>
      <c r="C572" s="1042">
        <v>31001</v>
      </c>
      <c r="D572" s="818" t="s">
        <v>10</v>
      </c>
      <c r="E572" s="1041">
        <v>4950</v>
      </c>
      <c r="F572" s="1037">
        <v>3850</v>
      </c>
      <c r="G572" s="1019"/>
      <c r="H572" s="1019"/>
      <c r="I572" s="1019"/>
      <c r="J572" s="1068"/>
      <c r="K572" s="1068"/>
      <c r="L572" s="1068"/>
    </row>
    <row r="573" spans="2:13" s="31" customFormat="1" ht="30.75" hidden="1" customHeight="1">
      <c r="B573" s="1066"/>
      <c r="C573" s="1043"/>
      <c r="D573" s="19" t="s">
        <v>201</v>
      </c>
      <c r="E573" s="1041"/>
      <c r="F573" s="1037"/>
      <c r="G573" s="1020"/>
      <c r="H573" s="1020"/>
      <c r="I573" s="1020"/>
      <c r="J573" s="1068"/>
      <c r="K573" s="1068"/>
      <c r="L573" s="1068"/>
    </row>
    <row r="574" spans="2:13" s="31" customFormat="1" ht="12.75" hidden="1" customHeight="1">
      <c r="B574" s="1066"/>
      <c r="C574" s="1043"/>
      <c r="D574" s="818" t="s">
        <v>11</v>
      </c>
      <c r="E574" s="1041"/>
      <c r="F574" s="1037"/>
      <c r="G574" s="1020"/>
      <c r="H574" s="1020"/>
      <c r="I574" s="1020"/>
      <c r="J574" s="1068"/>
      <c r="K574" s="1068"/>
      <c r="L574" s="1068"/>
    </row>
    <row r="575" spans="2:13" s="31" customFormat="1" ht="25.5" hidden="1" customHeight="1">
      <c r="B575" s="1066"/>
      <c r="C575" s="1043"/>
      <c r="D575" s="19" t="s">
        <v>202</v>
      </c>
      <c r="E575" s="1041"/>
      <c r="F575" s="1037"/>
      <c r="G575" s="1020"/>
      <c r="H575" s="1020"/>
      <c r="I575" s="1020"/>
      <c r="J575" s="1068"/>
      <c r="K575" s="1068"/>
      <c r="L575" s="1068"/>
      <c r="M575" s="32"/>
    </row>
    <row r="576" spans="2:13" s="31" customFormat="1" ht="12.75" hidden="1" customHeight="1">
      <c r="B576" s="1066"/>
      <c r="C576" s="1043"/>
      <c r="D576" s="818" t="s">
        <v>12</v>
      </c>
      <c r="E576" s="1041"/>
      <c r="F576" s="1037"/>
      <c r="G576" s="1020"/>
      <c r="H576" s="1020"/>
      <c r="I576" s="1020"/>
      <c r="J576" s="1068"/>
      <c r="K576" s="1068"/>
      <c r="L576" s="1068"/>
    </row>
    <row r="577" spans="2:13" s="31" customFormat="1" ht="25.5" hidden="1" customHeight="1">
      <c r="B577" s="1066"/>
      <c r="C577" s="1044"/>
      <c r="D577" s="19" t="s">
        <v>203</v>
      </c>
      <c r="E577" s="1041"/>
      <c r="F577" s="1037"/>
      <c r="G577" s="1021"/>
      <c r="H577" s="1021"/>
      <c r="I577" s="1021"/>
      <c r="J577" s="1068"/>
      <c r="K577" s="1068"/>
      <c r="L577" s="1068"/>
    </row>
    <row r="578" spans="2:13" s="31" customFormat="1" ht="12.75" hidden="1" customHeight="1">
      <c r="B578" s="1065"/>
      <c r="C578" s="1136">
        <v>32001</v>
      </c>
      <c r="D578" s="818" t="s">
        <v>10</v>
      </c>
      <c r="E578" s="1041">
        <v>50000</v>
      </c>
      <c r="F578" s="1037">
        <v>60000</v>
      </c>
      <c r="G578" s="1019"/>
      <c r="H578" s="1019"/>
      <c r="I578" s="1019"/>
      <c r="J578" s="1068"/>
      <c r="K578" s="1068"/>
      <c r="L578" s="1068"/>
    </row>
    <row r="579" spans="2:13" s="31" customFormat="1" ht="30.75" hidden="1" customHeight="1">
      <c r="B579" s="1066"/>
      <c r="C579" s="1137"/>
      <c r="D579" s="19" t="s">
        <v>182</v>
      </c>
      <c r="E579" s="1041"/>
      <c r="F579" s="1037"/>
      <c r="G579" s="1020"/>
      <c r="H579" s="1020"/>
      <c r="I579" s="1020"/>
      <c r="J579" s="1068"/>
      <c r="K579" s="1068"/>
      <c r="L579" s="1068"/>
    </row>
    <row r="580" spans="2:13" s="31" customFormat="1" ht="12.75" hidden="1" customHeight="1">
      <c r="B580" s="1066"/>
      <c r="C580" s="1137"/>
      <c r="D580" s="818" t="s">
        <v>11</v>
      </c>
      <c r="E580" s="1041"/>
      <c r="F580" s="1037"/>
      <c r="G580" s="1020"/>
      <c r="H580" s="1020"/>
      <c r="I580" s="1020"/>
      <c r="J580" s="1068"/>
      <c r="K580" s="1068"/>
      <c r="L580" s="1068"/>
    </row>
    <row r="581" spans="2:13" s="31" customFormat="1" ht="25.5" hidden="1" customHeight="1">
      <c r="B581" s="1066"/>
      <c r="C581" s="1137"/>
      <c r="D581" s="19" t="s">
        <v>143</v>
      </c>
      <c r="E581" s="1041"/>
      <c r="F581" s="1037"/>
      <c r="G581" s="1020"/>
      <c r="H581" s="1020"/>
      <c r="I581" s="1020"/>
      <c r="J581" s="1068"/>
      <c r="K581" s="1068"/>
      <c r="L581" s="1068"/>
      <c r="M581" s="32"/>
    </row>
    <row r="582" spans="2:13" s="31" customFormat="1" ht="12.75" hidden="1" customHeight="1">
      <c r="B582" s="1066"/>
      <c r="C582" s="1137"/>
      <c r="D582" s="818" t="s">
        <v>12</v>
      </c>
      <c r="E582" s="1041"/>
      <c r="F582" s="1037"/>
      <c r="G582" s="1020"/>
      <c r="H582" s="1020"/>
      <c r="I582" s="1020"/>
      <c r="J582" s="1068"/>
      <c r="K582" s="1068"/>
      <c r="L582" s="1068"/>
    </row>
    <row r="583" spans="2:13" s="31" customFormat="1" ht="38.25" hidden="1" customHeight="1">
      <c r="B583" s="1066"/>
      <c r="C583" s="1138"/>
      <c r="D583" s="19" t="s">
        <v>113</v>
      </c>
      <c r="E583" s="1041"/>
      <c r="F583" s="1037"/>
      <c r="G583" s="1021"/>
      <c r="H583" s="1021"/>
      <c r="I583" s="1021"/>
      <c r="J583" s="1068"/>
      <c r="K583" s="1068"/>
      <c r="L583" s="1068"/>
    </row>
    <row r="584" spans="2:13">
      <c r="B584" s="1025" t="s">
        <v>13</v>
      </c>
      <c r="C584" s="1026"/>
      <c r="D584" s="1134"/>
      <c r="E584" s="1134"/>
      <c r="F584" s="1134"/>
      <c r="G584" s="1134"/>
      <c r="H584" s="1134"/>
      <c r="I584" s="1134"/>
      <c r="J584" s="1134"/>
      <c r="K584" s="1134"/>
      <c r="L584" s="811"/>
    </row>
    <row r="585" spans="2:13" s="1" customFormat="1">
      <c r="B585" s="1023">
        <v>1183</v>
      </c>
      <c r="C585" s="1101"/>
      <c r="D585" s="805" t="s">
        <v>7</v>
      </c>
      <c r="E585" s="1135">
        <f t="shared" ref="E585:L585" si="7">E593+E599+E606+E612+E618</f>
        <v>366258.00000000006</v>
      </c>
      <c r="F585" s="1135">
        <f t="shared" si="7"/>
        <v>599756.29999999993</v>
      </c>
      <c r="G585" s="1135">
        <f t="shared" si="7"/>
        <v>59898.100000000006</v>
      </c>
      <c r="H585" s="1135">
        <f t="shared" si="7"/>
        <v>59898.100000000006</v>
      </c>
      <c r="I585" s="1135">
        <f t="shared" si="7"/>
        <v>59898.100000000006</v>
      </c>
      <c r="J585" s="1135">
        <f t="shared" si="7"/>
        <v>7627886.8000000007</v>
      </c>
      <c r="K585" s="1135">
        <f t="shared" si="7"/>
        <v>9052724.9000000004</v>
      </c>
      <c r="L585" s="1135">
        <f t="shared" si="7"/>
        <v>5469588.9000000004</v>
      </c>
    </row>
    <row r="586" spans="2:13" s="1" customFormat="1">
      <c r="B586" s="1023"/>
      <c r="C586" s="1101"/>
      <c r="D586" s="10" t="s">
        <v>157</v>
      </c>
      <c r="E586" s="1135"/>
      <c r="F586" s="1135"/>
      <c r="G586" s="1135"/>
      <c r="H586" s="1135"/>
      <c r="I586" s="1135"/>
      <c r="J586" s="1135"/>
      <c r="K586" s="1135"/>
      <c r="L586" s="1135"/>
    </row>
    <row r="587" spans="2:13" s="1" customFormat="1">
      <c r="B587" s="1023"/>
      <c r="C587" s="1101"/>
      <c r="D587" s="17" t="s">
        <v>8</v>
      </c>
      <c r="E587" s="1135"/>
      <c r="F587" s="1135"/>
      <c r="G587" s="1135"/>
      <c r="H587" s="1135"/>
      <c r="I587" s="1135"/>
      <c r="J587" s="1135"/>
      <c r="K587" s="1135"/>
      <c r="L587" s="1135"/>
      <c r="M587" s="46">
        <f>+J585-F585</f>
        <v>7028130.5000000009</v>
      </c>
    </row>
    <row r="588" spans="2:13" s="1" customFormat="1" ht="63.75">
      <c r="B588" s="1023"/>
      <c r="C588" s="1101"/>
      <c r="D588" s="10" t="s">
        <v>158</v>
      </c>
      <c r="E588" s="1135"/>
      <c r="F588" s="1135"/>
      <c r="G588" s="1135"/>
      <c r="H588" s="1135"/>
      <c r="I588" s="1135"/>
      <c r="J588" s="1135"/>
      <c r="K588" s="1135"/>
      <c r="L588" s="1135"/>
      <c r="M588" s="136"/>
    </row>
    <row r="589" spans="2:13" s="1" customFormat="1">
      <c r="B589" s="1023"/>
      <c r="C589" s="1101"/>
      <c r="D589" s="17" t="s">
        <v>9</v>
      </c>
      <c r="E589" s="1135"/>
      <c r="F589" s="1135"/>
      <c r="G589" s="1135"/>
      <c r="H589" s="1135"/>
      <c r="I589" s="1135"/>
      <c r="J589" s="1135"/>
      <c r="K589" s="1135"/>
      <c r="L589" s="1135"/>
    </row>
    <row r="590" spans="2:13" s="1" customFormat="1">
      <c r="B590" s="1024"/>
      <c r="C590" s="1102"/>
      <c r="D590" s="10" t="s">
        <v>183</v>
      </c>
      <c r="E590" s="1135"/>
      <c r="F590" s="1135"/>
      <c r="G590" s="1135"/>
      <c r="H590" s="1135"/>
      <c r="I590" s="1135"/>
      <c r="J590" s="1135"/>
      <c r="K590" s="1135"/>
      <c r="L590" s="1135"/>
    </row>
    <row r="591" spans="2:13" s="1" customFormat="1">
      <c r="B591" s="1085" t="s">
        <v>16</v>
      </c>
      <c r="C591" s="1086"/>
      <c r="D591" s="1145"/>
      <c r="E591" s="1145"/>
      <c r="F591" s="1145"/>
      <c r="G591" s="1145"/>
      <c r="H591" s="1145"/>
      <c r="I591" s="1145"/>
      <c r="J591" s="1145"/>
      <c r="K591" s="1145"/>
      <c r="L591" s="805"/>
    </row>
    <row r="592" spans="2:13" s="1" customFormat="1">
      <c r="B592" s="1085"/>
      <c r="C592" s="1086"/>
      <c r="D592" s="1145" t="s">
        <v>14</v>
      </c>
      <c r="E592" s="1145"/>
      <c r="F592" s="1145"/>
      <c r="G592" s="1145"/>
      <c r="H592" s="1145"/>
      <c r="I592" s="1145"/>
      <c r="J592" s="1145"/>
      <c r="K592" s="1145"/>
      <c r="L592" s="805"/>
    </row>
    <row r="593" spans="2:13" s="1" customFormat="1">
      <c r="B593" s="1028"/>
      <c r="C593" s="1142">
        <v>11001</v>
      </c>
      <c r="D593" s="17" t="s">
        <v>10</v>
      </c>
      <c r="E593" s="1144">
        <f>H3M4!D2780</f>
        <v>0</v>
      </c>
      <c r="F593" s="1144">
        <f>H3M4!E2780</f>
        <v>14233.2</v>
      </c>
      <c r="G593" s="1144">
        <f>H3M4!F2780</f>
        <v>14233.2</v>
      </c>
      <c r="H593" s="1144">
        <f>H3M4!G2780</f>
        <v>14233.2</v>
      </c>
      <c r="I593" s="1144">
        <f>H3M4!H2780</f>
        <v>14233.2</v>
      </c>
      <c r="J593" s="1144">
        <f>H3M4!I2780</f>
        <v>23722</v>
      </c>
      <c r="K593" s="1144">
        <f>H3M4!J2780</f>
        <v>35583</v>
      </c>
      <c r="L593" s="1144">
        <f>H3M4!K2780</f>
        <v>47444</v>
      </c>
    </row>
    <row r="594" spans="2:13" s="1" customFormat="1">
      <c r="B594" s="1028"/>
      <c r="C594" s="1142"/>
      <c r="D594" s="8" t="s">
        <v>150</v>
      </c>
      <c r="E594" s="1144"/>
      <c r="F594" s="1144"/>
      <c r="G594" s="1144"/>
      <c r="H594" s="1144"/>
      <c r="I594" s="1144"/>
      <c r="J594" s="1144"/>
      <c r="K594" s="1144"/>
      <c r="L594" s="1144"/>
    </row>
    <row r="595" spans="2:13" s="1" customFormat="1">
      <c r="B595" s="1028"/>
      <c r="C595" s="1142"/>
      <c r="D595" s="805" t="s">
        <v>11</v>
      </c>
      <c r="E595" s="1144"/>
      <c r="F595" s="1144"/>
      <c r="G595" s="1144"/>
      <c r="H595" s="1144"/>
      <c r="I595" s="1144"/>
      <c r="J595" s="1144"/>
      <c r="K595" s="1144"/>
      <c r="L595" s="1144"/>
    </row>
    <row r="596" spans="2:13" s="1" customFormat="1" ht="25.5">
      <c r="B596" s="1028"/>
      <c r="C596" s="1142"/>
      <c r="D596" s="8" t="s">
        <v>115</v>
      </c>
      <c r="E596" s="1144"/>
      <c r="F596" s="1144"/>
      <c r="G596" s="1144"/>
      <c r="H596" s="1144"/>
      <c r="I596" s="1144"/>
      <c r="J596" s="1144"/>
      <c r="K596" s="1144"/>
      <c r="L596" s="1144"/>
    </row>
    <row r="597" spans="2:13" s="1" customFormat="1">
      <c r="B597" s="1028"/>
      <c r="C597" s="1142"/>
      <c r="D597" s="805" t="s">
        <v>12</v>
      </c>
      <c r="E597" s="1144"/>
      <c r="F597" s="1144"/>
      <c r="G597" s="1144"/>
      <c r="H597" s="1144"/>
      <c r="I597" s="1144"/>
      <c r="J597" s="1144"/>
      <c r="K597" s="1144"/>
      <c r="L597" s="1144"/>
    </row>
    <row r="598" spans="2:13" s="1" customFormat="1">
      <c r="B598" s="1028"/>
      <c r="C598" s="1143"/>
      <c r="D598" s="19" t="s">
        <v>20</v>
      </c>
      <c r="E598" s="1144"/>
      <c r="F598" s="1144"/>
      <c r="G598" s="1144"/>
      <c r="H598" s="1144"/>
      <c r="I598" s="1144"/>
      <c r="J598" s="1144"/>
      <c r="K598" s="1144"/>
      <c r="L598" s="1144"/>
    </row>
    <row r="599" spans="2:13" s="1" customFormat="1">
      <c r="B599" s="1027"/>
      <c r="C599" s="1141">
        <v>12001</v>
      </c>
      <c r="D599" s="805" t="s">
        <v>10</v>
      </c>
      <c r="E599" s="1144">
        <f>H3M4!D2794</f>
        <v>45664.9</v>
      </c>
      <c r="F599" s="1144">
        <f>H3M4!E2794</f>
        <v>45664.9</v>
      </c>
      <c r="G599" s="1144">
        <f>H3M4!F2794</f>
        <v>45664.9</v>
      </c>
      <c r="H599" s="1144">
        <f>H3M4!G2794</f>
        <v>45664.9</v>
      </c>
      <c r="I599" s="1144">
        <f>H3M4!H2794</f>
        <v>45664.9</v>
      </c>
      <c r="J599" s="1144">
        <f>H3M4!I2794</f>
        <v>45664.9</v>
      </c>
      <c r="K599" s="1144">
        <f>H3M4!J2794</f>
        <v>45664.9</v>
      </c>
      <c r="L599" s="1144">
        <f>H3M4!K2794</f>
        <v>45664.9</v>
      </c>
      <c r="M599" s="1" t="s">
        <v>159</v>
      </c>
    </row>
    <row r="600" spans="2:13" s="1" customFormat="1">
      <c r="B600" s="1028"/>
      <c r="C600" s="1142"/>
      <c r="D600" s="8" t="s">
        <v>116</v>
      </c>
      <c r="E600" s="1144"/>
      <c r="F600" s="1144"/>
      <c r="G600" s="1144"/>
      <c r="H600" s="1144"/>
      <c r="I600" s="1144"/>
      <c r="J600" s="1144"/>
      <c r="K600" s="1144"/>
      <c r="L600" s="1144"/>
    </row>
    <row r="601" spans="2:13" s="1" customFormat="1">
      <c r="B601" s="1028"/>
      <c r="C601" s="1142"/>
      <c r="D601" s="805" t="s">
        <v>11</v>
      </c>
      <c r="E601" s="1144"/>
      <c r="F601" s="1144"/>
      <c r="G601" s="1144"/>
      <c r="H601" s="1144"/>
      <c r="I601" s="1144"/>
      <c r="J601" s="1144"/>
      <c r="K601" s="1144"/>
      <c r="L601" s="1144"/>
    </row>
    <row r="602" spans="2:13" s="1" customFormat="1" ht="25.5">
      <c r="B602" s="1028"/>
      <c r="C602" s="1142"/>
      <c r="D602" s="8" t="s">
        <v>160</v>
      </c>
      <c r="E602" s="1144"/>
      <c r="F602" s="1144"/>
      <c r="G602" s="1144"/>
      <c r="H602" s="1144"/>
      <c r="I602" s="1144"/>
      <c r="J602" s="1144"/>
      <c r="K602" s="1144"/>
      <c r="L602" s="1144"/>
    </row>
    <row r="603" spans="2:13" s="1" customFormat="1">
      <c r="B603" s="1028"/>
      <c r="C603" s="1142"/>
      <c r="D603" s="805" t="s">
        <v>12</v>
      </c>
      <c r="E603" s="1144"/>
      <c r="F603" s="1144"/>
      <c r="G603" s="1144"/>
      <c r="H603" s="1144"/>
      <c r="I603" s="1144"/>
      <c r="J603" s="1144"/>
      <c r="K603" s="1144"/>
      <c r="L603" s="1144"/>
    </row>
    <row r="604" spans="2:13" s="1" customFormat="1">
      <c r="B604" s="1028"/>
      <c r="C604" s="1143"/>
      <c r="D604" s="10" t="s">
        <v>110</v>
      </c>
      <c r="E604" s="1144"/>
      <c r="F604" s="1144"/>
      <c r="G604" s="1144"/>
      <c r="H604" s="1144"/>
      <c r="I604" s="1144"/>
      <c r="J604" s="1144"/>
      <c r="K604" s="1144"/>
      <c r="L604" s="1144"/>
    </row>
    <row r="605" spans="2:13" s="1" customFormat="1">
      <c r="B605" s="1085"/>
      <c r="C605" s="1086"/>
      <c r="D605" s="1145" t="s">
        <v>15</v>
      </c>
      <c r="E605" s="1145"/>
      <c r="F605" s="1145"/>
      <c r="G605" s="1145"/>
      <c r="H605" s="1145"/>
      <c r="I605" s="1145"/>
      <c r="J605" s="1145"/>
      <c r="K605" s="1145"/>
      <c r="L605" s="806"/>
    </row>
    <row r="606" spans="2:13" s="1" customFormat="1">
      <c r="B606" s="1071"/>
      <c r="C606" s="1153">
        <v>32001</v>
      </c>
      <c r="D606" s="22" t="s">
        <v>10</v>
      </c>
      <c r="E606" s="1152">
        <f>H3M4!D2808</f>
        <v>320593.10000000003</v>
      </c>
      <c r="F606" s="1152">
        <f>H3M4!E2808</f>
        <v>489700.1</v>
      </c>
      <c r="G606" s="1152">
        <f>H3M4!F2808</f>
        <v>0</v>
      </c>
      <c r="H606" s="1152">
        <f>H3M4!G2808</f>
        <v>0</v>
      </c>
      <c r="I606" s="1152">
        <f>H3M4!H2808</f>
        <v>0</v>
      </c>
      <c r="J606" s="1152">
        <f>H3M4!I2808</f>
        <v>637321.5</v>
      </c>
      <c r="K606" s="1152">
        <f>H3M4!J2808</f>
        <v>0</v>
      </c>
      <c r="L606" s="1152">
        <f>H3M4!K2808</f>
        <v>0</v>
      </c>
    </row>
    <row r="607" spans="2:13" s="1" customFormat="1">
      <c r="B607" s="1072"/>
      <c r="C607" s="1154"/>
      <c r="D607" s="27" t="s">
        <v>184</v>
      </c>
      <c r="E607" s="1152"/>
      <c r="F607" s="1152"/>
      <c r="G607" s="1152"/>
      <c r="H607" s="1152"/>
      <c r="I607" s="1152"/>
      <c r="J607" s="1152"/>
      <c r="K607" s="1152"/>
      <c r="L607" s="1152"/>
    </row>
    <row r="608" spans="2:13" s="1" customFormat="1">
      <c r="B608" s="1072"/>
      <c r="C608" s="1154"/>
      <c r="D608" s="22" t="s">
        <v>11</v>
      </c>
      <c r="E608" s="1152"/>
      <c r="F608" s="1152"/>
      <c r="G608" s="1152"/>
      <c r="H608" s="1152"/>
      <c r="I608" s="1152"/>
      <c r="J608" s="1152"/>
      <c r="K608" s="1152"/>
      <c r="L608" s="1152"/>
    </row>
    <row r="609" spans="2:13" s="1" customFormat="1" ht="63.75">
      <c r="B609" s="1072"/>
      <c r="C609" s="1154"/>
      <c r="D609" s="11" t="s">
        <v>195</v>
      </c>
      <c r="E609" s="1152"/>
      <c r="F609" s="1152"/>
      <c r="G609" s="1152"/>
      <c r="H609" s="1152"/>
      <c r="I609" s="1152"/>
      <c r="J609" s="1152"/>
      <c r="K609" s="1152"/>
      <c r="L609" s="1152"/>
    </row>
    <row r="610" spans="2:13" s="1" customFormat="1">
      <c r="B610" s="1072"/>
      <c r="C610" s="1154"/>
      <c r="D610" s="22" t="s">
        <v>12</v>
      </c>
      <c r="E610" s="1152"/>
      <c r="F610" s="1152"/>
      <c r="G610" s="1152"/>
      <c r="H610" s="1152"/>
      <c r="I610" s="1152"/>
      <c r="J610" s="1152"/>
      <c r="K610" s="1152"/>
      <c r="L610" s="1152"/>
    </row>
    <row r="611" spans="2:13" s="1" customFormat="1" ht="25.5">
      <c r="B611" s="1073"/>
      <c r="C611" s="1155"/>
      <c r="D611" s="9" t="s">
        <v>113</v>
      </c>
      <c r="E611" s="1152"/>
      <c r="F611" s="1152"/>
      <c r="G611" s="1152"/>
      <c r="H611" s="1152"/>
      <c r="I611" s="1152"/>
      <c r="J611" s="1152"/>
      <c r="K611" s="1152"/>
      <c r="L611" s="1152"/>
    </row>
    <row r="612" spans="2:13" s="1" customFormat="1">
      <c r="B612" s="1071"/>
      <c r="C612" s="1074">
        <v>32002</v>
      </c>
      <c r="D612" s="22" t="s">
        <v>10</v>
      </c>
      <c r="E612" s="1084">
        <f>H3M4!D2849</f>
        <v>0</v>
      </c>
      <c r="F612" s="1084">
        <f>H3M4!E2849</f>
        <v>50158.1</v>
      </c>
      <c r="G612" s="1084">
        <f>H3M4!F2849</f>
        <v>0</v>
      </c>
      <c r="H612" s="1084">
        <f>H3M4!G2849</f>
        <v>0</v>
      </c>
      <c r="I612" s="1084">
        <f>H3M4!H2849</f>
        <v>0</v>
      </c>
      <c r="J612" s="1084">
        <f>H3M4!I2849</f>
        <v>93111</v>
      </c>
      <c r="K612" s="1084">
        <f>H3M4!J2849</f>
        <v>31037</v>
      </c>
      <c r="L612" s="1084">
        <f>H3M4!K2849</f>
        <v>0</v>
      </c>
      <c r="M612" s="42"/>
    </row>
    <row r="613" spans="2:13" s="1" customFormat="1" ht="51">
      <c r="B613" s="1072"/>
      <c r="C613" s="1075"/>
      <c r="D613" s="27" t="s">
        <v>631</v>
      </c>
      <c r="E613" s="1084"/>
      <c r="F613" s="1084"/>
      <c r="G613" s="1084"/>
      <c r="H613" s="1084"/>
      <c r="I613" s="1084"/>
      <c r="J613" s="1084"/>
      <c r="K613" s="1084"/>
      <c r="L613" s="1084"/>
    </row>
    <row r="614" spans="2:13" s="1" customFormat="1">
      <c r="B614" s="1072"/>
      <c r="C614" s="1075"/>
      <c r="D614" s="22" t="s">
        <v>11</v>
      </c>
      <c r="E614" s="1084"/>
      <c r="F614" s="1084"/>
      <c r="G614" s="1084"/>
      <c r="H614" s="1084"/>
      <c r="I614" s="1084"/>
      <c r="J614" s="1084"/>
      <c r="K614" s="1084"/>
      <c r="L614" s="1084"/>
    </row>
    <row r="615" spans="2:13" s="1" customFormat="1" ht="25.5">
      <c r="B615" s="1072"/>
      <c r="C615" s="1075"/>
      <c r="D615" s="9" t="s">
        <v>196</v>
      </c>
      <c r="E615" s="1084"/>
      <c r="F615" s="1084"/>
      <c r="G615" s="1084"/>
      <c r="H615" s="1084"/>
      <c r="I615" s="1084"/>
      <c r="J615" s="1084"/>
      <c r="K615" s="1084"/>
      <c r="L615" s="1084"/>
      <c r="M615" s="839"/>
    </row>
    <row r="616" spans="2:13" s="1" customFormat="1">
      <c r="B616" s="1072"/>
      <c r="C616" s="1075"/>
      <c r="D616" s="22" t="s">
        <v>12</v>
      </c>
      <c r="E616" s="1084"/>
      <c r="F616" s="1084"/>
      <c r="G616" s="1084"/>
      <c r="H616" s="1084"/>
      <c r="I616" s="1084"/>
      <c r="J616" s="1084"/>
      <c r="K616" s="1084"/>
      <c r="L616" s="1084"/>
    </row>
    <row r="617" spans="2:13" s="1" customFormat="1" ht="25.5">
      <c r="B617" s="1073"/>
      <c r="C617" s="1076"/>
      <c r="D617" s="9" t="s">
        <v>113</v>
      </c>
      <c r="E617" s="1084"/>
      <c r="F617" s="1084"/>
      <c r="G617" s="1084"/>
      <c r="H617" s="1084"/>
      <c r="I617" s="1084"/>
      <c r="J617" s="1084"/>
      <c r="K617" s="1084"/>
      <c r="L617" s="1084"/>
    </row>
    <row r="618" spans="2:13" s="1" customFormat="1">
      <c r="B618" s="1071"/>
      <c r="C618" s="1074">
        <v>32003</v>
      </c>
      <c r="D618" s="22" t="s">
        <v>10</v>
      </c>
      <c r="E618" s="1084">
        <f>H3M4!D2866</f>
        <v>0</v>
      </c>
      <c r="F618" s="1084">
        <f>H3M4!E2866</f>
        <v>0</v>
      </c>
      <c r="G618" s="1084">
        <f>H3M4!F2866</f>
        <v>0</v>
      </c>
      <c r="H618" s="1084">
        <f>H3M4!G2866</f>
        <v>0</v>
      </c>
      <c r="I618" s="1084">
        <f>H3M4!H2866</f>
        <v>0</v>
      </c>
      <c r="J618" s="1084">
        <f>H3M4!I2866</f>
        <v>6828067.4000000004</v>
      </c>
      <c r="K618" s="1084">
        <f>H3M4!J2866</f>
        <v>8940440</v>
      </c>
      <c r="L618" s="1084">
        <f>H3M4!K2866</f>
        <v>5376480</v>
      </c>
      <c r="M618" s="42"/>
    </row>
    <row r="619" spans="2:13" s="1" customFormat="1" ht="38.25">
      <c r="B619" s="1072"/>
      <c r="C619" s="1075"/>
      <c r="D619" s="27" t="s">
        <v>630</v>
      </c>
      <c r="E619" s="1084"/>
      <c r="F619" s="1084"/>
      <c r="G619" s="1084"/>
      <c r="H619" s="1084"/>
      <c r="I619" s="1084"/>
      <c r="J619" s="1084"/>
      <c r="K619" s="1084"/>
      <c r="L619" s="1084"/>
    </row>
    <row r="620" spans="2:13" s="1" customFormat="1">
      <c r="B620" s="1072"/>
      <c r="C620" s="1075"/>
      <c r="D620" s="22" t="s">
        <v>11</v>
      </c>
      <c r="E620" s="1084"/>
      <c r="F620" s="1084"/>
      <c r="G620" s="1084"/>
      <c r="H620" s="1084"/>
      <c r="I620" s="1084"/>
      <c r="J620" s="1084"/>
      <c r="K620" s="1084"/>
      <c r="L620" s="1084"/>
    </row>
    <row r="621" spans="2:13" s="1" customFormat="1">
      <c r="B621" s="1072"/>
      <c r="C621" s="1075"/>
      <c r="D621" s="9" t="s">
        <v>476</v>
      </c>
      <c r="E621" s="1084"/>
      <c r="F621" s="1084"/>
      <c r="G621" s="1084"/>
      <c r="H621" s="1084"/>
      <c r="I621" s="1084"/>
      <c r="J621" s="1084"/>
      <c r="K621" s="1084"/>
      <c r="L621" s="1084"/>
      <c r="M621" s="839"/>
    </row>
    <row r="622" spans="2:13" s="1" customFormat="1">
      <c r="B622" s="1072"/>
      <c r="C622" s="1075"/>
      <c r="D622" s="22" t="s">
        <v>12</v>
      </c>
      <c r="E622" s="1084"/>
      <c r="F622" s="1084"/>
      <c r="G622" s="1084"/>
      <c r="H622" s="1084"/>
      <c r="I622" s="1084"/>
      <c r="J622" s="1084"/>
      <c r="K622" s="1084"/>
      <c r="L622" s="1084"/>
    </row>
    <row r="623" spans="2:13" s="1" customFormat="1" ht="25.5">
      <c r="B623" s="1073"/>
      <c r="C623" s="1076"/>
      <c r="D623" s="9" t="s">
        <v>113</v>
      </c>
      <c r="E623" s="1084"/>
      <c r="F623" s="1084"/>
      <c r="G623" s="1084"/>
      <c r="H623" s="1084"/>
      <c r="I623" s="1084"/>
      <c r="J623" s="1084"/>
      <c r="K623" s="1084"/>
      <c r="L623" s="1084"/>
    </row>
    <row r="624" spans="2:13" s="1" customFormat="1">
      <c r="B624" s="1025" t="s">
        <v>13</v>
      </c>
      <c r="C624" s="1026"/>
      <c r="D624" s="1134"/>
      <c r="E624" s="1134"/>
      <c r="F624" s="1134"/>
      <c r="G624" s="1134"/>
      <c r="H624" s="1134"/>
      <c r="I624" s="1134"/>
      <c r="J624" s="1134"/>
      <c r="K624" s="1134"/>
      <c r="L624" s="811"/>
    </row>
    <row r="625" spans="2:13" s="1" customFormat="1">
      <c r="B625" s="1149">
        <v>1192</v>
      </c>
      <c r="C625" s="1163"/>
      <c r="D625" s="805" t="s">
        <v>7</v>
      </c>
      <c r="E625" s="1080">
        <f t="shared" ref="E625:L625" si="8">E633+E639+E645+E651+E657+E663+E669+E675+E681+E687+E700+E693</f>
        <v>3024240.7560000001</v>
      </c>
      <c r="F625" s="1080">
        <f t="shared" si="8"/>
        <v>8779368.6000000015</v>
      </c>
      <c r="G625" s="1080">
        <f t="shared" si="8"/>
        <v>862368.7</v>
      </c>
      <c r="H625" s="1080">
        <f t="shared" si="8"/>
        <v>862368.7</v>
      </c>
      <c r="I625" s="1080">
        <f t="shared" si="8"/>
        <v>862368.7</v>
      </c>
      <c r="J625" s="1080">
        <f t="shared" si="8"/>
        <v>7548034</v>
      </c>
      <c r="K625" s="1080">
        <f t="shared" si="8"/>
        <v>8531667.1999999993</v>
      </c>
      <c r="L625" s="1080">
        <f t="shared" si="8"/>
        <v>22966632.600000001</v>
      </c>
    </row>
    <row r="626" spans="2:13" s="1" customFormat="1">
      <c r="B626" s="1150"/>
      <c r="C626" s="1164"/>
      <c r="D626" s="10" t="s">
        <v>117</v>
      </c>
      <c r="E626" s="1080"/>
      <c r="F626" s="1080"/>
      <c r="G626" s="1080"/>
      <c r="H626" s="1080"/>
      <c r="I626" s="1080"/>
      <c r="J626" s="1080"/>
      <c r="K626" s="1080"/>
      <c r="L626" s="1080"/>
    </row>
    <row r="627" spans="2:13" s="1" customFormat="1">
      <c r="B627" s="1150"/>
      <c r="C627" s="1164"/>
      <c r="D627" s="17" t="s">
        <v>8</v>
      </c>
      <c r="E627" s="1080"/>
      <c r="F627" s="1080"/>
      <c r="G627" s="1080"/>
      <c r="H627" s="1080"/>
      <c r="I627" s="1080"/>
      <c r="J627" s="1080"/>
      <c r="K627" s="1080"/>
      <c r="L627" s="1080"/>
      <c r="M627" s="46">
        <f>+J625-F625</f>
        <v>-1231334.6000000015</v>
      </c>
    </row>
    <row r="628" spans="2:13" s="1" customFormat="1" ht="70.5" customHeight="1">
      <c r="B628" s="1150"/>
      <c r="C628" s="1164"/>
      <c r="D628" s="10" t="s">
        <v>178</v>
      </c>
      <c r="E628" s="1080"/>
      <c r="F628" s="1080"/>
      <c r="G628" s="1080"/>
      <c r="H628" s="1080"/>
      <c r="I628" s="1080"/>
      <c r="J628" s="1080"/>
      <c r="K628" s="1080"/>
      <c r="L628" s="1080"/>
    </row>
    <row r="629" spans="2:13" s="1" customFormat="1">
      <c r="B629" s="1150"/>
      <c r="C629" s="1164"/>
      <c r="D629" s="17" t="s">
        <v>9</v>
      </c>
      <c r="E629" s="1080"/>
      <c r="F629" s="1080"/>
      <c r="G629" s="1080"/>
      <c r="H629" s="1080"/>
      <c r="I629" s="1080"/>
      <c r="J629" s="1080"/>
      <c r="K629" s="1080"/>
      <c r="L629" s="1080"/>
    </row>
    <row r="630" spans="2:13" s="1" customFormat="1" ht="63.75">
      <c r="B630" s="1151"/>
      <c r="C630" s="1165"/>
      <c r="D630" s="10" t="s">
        <v>179</v>
      </c>
      <c r="E630" s="1080"/>
      <c r="F630" s="1080"/>
      <c r="G630" s="1080"/>
      <c r="H630" s="1080"/>
      <c r="I630" s="1080"/>
      <c r="J630" s="1080"/>
      <c r="K630" s="1080"/>
      <c r="L630" s="1080"/>
    </row>
    <row r="631" spans="2:13" s="1" customFormat="1">
      <c r="B631" s="1085" t="s">
        <v>16</v>
      </c>
      <c r="C631" s="1086"/>
      <c r="D631" s="1086"/>
      <c r="E631" s="1086"/>
      <c r="F631" s="1086"/>
      <c r="G631" s="1086"/>
      <c r="H631" s="1086"/>
      <c r="I631" s="1086"/>
      <c r="J631" s="1086"/>
      <c r="K631" s="1087"/>
      <c r="L631" s="805"/>
    </row>
    <row r="632" spans="2:13" s="1" customFormat="1">
      <c r="B632" s="1085"/>
      <c r="C632" s="1086"/>
      <c r="D632" s="1086" t="s">
        <v>14</v>
      </c>
      <c r="E632" s="1086"/>
      <c r="F632" s="1086"/>
      <c r="G632" s="1086"/>
      <c r="H632" s="1086"/>
      <c r="I632" s="1086"/>
      <c r="J632" s="1086"/>
      <c r="K632" s="1087"/>
      <c r="L632" s="805"/>
    </row>
    <row r="633" spans="2:13" s="1" customFormat="1">
      <c r="B633" s="1027"/>
      <c r="C633" s="1149">
        <v>11001</v>
      </c>
      <c r="D633" s="3" t="s">
        <v>10</v>
      </c>
      <c r="E633" s="1029">
        <f>H3M4!D2890</f>
        <v>154694.20000000001</v>
      </c>
      <c r="F633" s="1029">
        <f>H3M4!E2890</f>
        <v>154694.20000000001</v>
      </c>
      <c r="G633" s="1029">
        <f>H3M4!F2890</f>
        <v>0</v>
      </c>
      <c r="H633" s="1029">
        <f>H3M4!G2890</f>
        <v>0</v>
      </c>
      <c r="I633" s="1029">
        <f>H3M4!H2890</f>
        <v>0</v>
      </c>
      <c r="J633" s="1029">
        <f>H3M4!I2890</f>
        <v>199405.4</v>
      </c>
      <c r="K633" s="1029">
        <f>H3M4!J2890</f>
        <v>199405.4</v>
      </c>
      <c r="L633" s="1029">
        <f>H3M4!K2890</f>
        <v>199405.4</v>
      </c>
    </row>
    <row r="634" spans="2:13" s="1" customFormat="1" ht="38.25">
      <c r="B634" s="1028"/>
      <c r="C634" s="1150"/>
      <c r="D634" s="817" t="s">
        <v>118</v>
      </c>
      <c r="E634" s="1030"/>
      <c r="F634" s="1030"/>
      <c r="G634" s="1030"/>
      <c r="H634" s="1030"/>
      <c r="I634" s="1030"/>
      <c r="J634" s="1030"/>
      <c r="K634" s="1030"/>
      <c r="L634" s="1030"/>
    </row>
    <row r="635" spans="2:13" s="1" customFormat="1">
      <c r="B635" s="1028"/>
      <c r="C635" s="1150"/>
      <c r="D635" s="3" t="s">
        <v>11</v>
      </c>
      <c r="E635" s="1030"/>
      <c r="F635" s="1030"/>
      <c r="G635" s="1030"/>
      <c r="H635" s="1030"/>
      <c r="I635" s="1030"/>
      <c r="J635" s="1030"/>
      <c r="K635" s="1030"/>
      <c r="L635" s="1030"/>
    </row>
    <row r="636" spans="2:13" s="1" customFormat="1" ht="51">
      <c r="B636" s="1028"/>
      <c r="C636" s="1150"/>
      <c r="D636" s="4" t="s">
        <v>161</v>
      </c>
      <c r="E636" s="1030"/>
      <c r="F636" s="1030"/>
      <c r="G636" s="1030"/>
      <c r="H636" s="1030"/>
      <c r="I636" s="1030"/>
      <c r="J636" s="1030"/>
      <c r="K636" s="1030"/>
      <c r="L636" s="1030"/>
      <c r="M636" s="840"/>
    </row>
    <row r="637" spans="2:13" s="1" customFormat="1">
      <c r="B637" s="1028"/>
      <c r="C637" s="1150"/>
      <c r="D637" s="3" t="s">
        <v>12</v>
      </c>
      <c r="E637" s="1030"/>
      <c r="F637" s="1030"/>
      <c r="G637" s="1030"/>
      <c r="H637" s="1030"/>
      <c r="I637" s="1030"/>
      <c r="J637" s="1030"/>
      <c r="K637" s="1030"/>
      <c r="L637" s="1030"/>
    </row>
    <row r="638" spans="2:13" s="1" customFormat="1">
      <c r="B638" s="1059"/>
      <c r="C638" s="1151"/>
      <c r="D638" s="10" t="s">
        <v>20</v>
      </c>
      <c r="E638" s="1033"/>
      <c r="F638" s="1033"/>
      <c r="G638" s="1033"/>
      <c r="H638" s="1033"/>
      <c r="I638" s="1033"/>
      <c r="J638" s="1033"/>
      <c r="K638" s="1033"/>
      <c r="L638" s="1033"/>
    </row>
    <row r="639" spans="2:13" s="1" customFormat="1">
      <c r="B639" s="1027"/>
      <c r="C639" s="1016">
        <v>11002</v>
      </c>
      <c r="D639" s="3" t="s">
        <v>10</v>
      </c>
      <c r="E639" s="1019">
        <f>H3M4!D2912</f>
        <v>64336.5</v>
      </c>
      <c r="F639" s="1019">
        <f>H3M4!E2912</f>
        <v>64336.5</v>
      </c>
      <c r="G639" s="1019">
        <f>H3M4!F2912</f>
        <v>0</v>
      </c>
      <c r="H639" s="1019">
        <f>H3M4!G2912</f>
        <v>0</v>
      </c>
      <c r="I639" s="1019">
        <f>H3M4!H2912</f>
        <v>0</v>
      </c>
      <c r="J639" s="1019">
        <f>H3M4!I2912</f>
        <v>88384.5</v>
      </c>
      <c r="K639" s="1019">
        <f>H3M4!J2912</f>
        <v>149336.5</v>
      </c>
      <c r="L639" s="1019">
        <f>H3M4!K2912</f>
        <v>149336.5</v>
      </c>
    </row>
    <row r="640" spans="2:13" s="1" customFormat="1" ht="27" customHeight="1">
      <c r="B640" s="1028"/>
      <c r="C640" s="1017"/>
      <c r="D640" s="4" t="s">
        <v>162</v>
      </c>
      <c r="E640" s="1020"/>
      <c r="F640" s="1020"/>
      <c r="G640" s="1020"/>
      <c r="H640" s="1020"/>
      <c r="I640" s="1020"/>
      <c r="J640" s="1020"/>
      <c r="K640" s="1020"/>
      <c r="L640" s="1020"/>
    </row>
    <row r="641" spans="2:13" s="1" customFormat="1">
      <c r="B641" s="1028"/>
      <c r="C641" s="1017"/>
      <c r="D641" s="3" t="s">
        <v>11</v>
      </c>
      <c r="E641" s="1020"/>
      <c r="F641" s="1020"/>
      <c r="G641" s="1020"/>
      <c r="H641" s="1020"/>
      <c r="I641" s="1020"/>
      <c r="J641" s="1020"/>
      <c r="K641" s="1020"/>
      <c r="L641" s="1020"/>
    </row>
    <row r="642" spans="2:13" s="1" customFormat="1" ht="38.25">
      <c r="B642" s="1028"/>
      <c r="C642" s="1017"/>
      <c r="D642" s="2" t="s">
        <v>151</v>
      </c>
      <c r="E642" s="1020"/>
      <c r="F642" s="1020"/>
      <c r="G642" s="1020"/>
      <c r="H642" s="1020"/>
      <c r="I642" s="1020"/>
      <c r="J642" s="1020"/>
      <c r="K642" s="1020"/>
      <c r="L642" s="1020"/>
    </row>
    <row r="643" spans="2:13" s="1" customFormat="1">
      <c r="B643" s="1028"/>
      <c r="C643" s="1017"/>
      <c r="D643" s="3" t="s">
        <v>12</v>
      </c>
      <c r="E643" s="1020"/>
      <c r="F643" s="1020"/>
      <c r="G643" s="1020"/>
      <c r="H643" s="1020"/>
      <c r="I643" s="1020"/>
      <c r="J643" s="1020"/>
      <c r="K643" s="1020"/>
      <c r="L643" s="1020"/>
    </row>
    <row r="644" spans="2:13" s="1" customFormat="1">
      <c r="B644" s="1059"/>
      <c r="C644" s="1018"/>
      <c r="D644" s="10" t="s">
        <v>20</v>
      </c>
      <c r="E644" s="1021"/>
      <c r="F644" s="1021"/>
      <c r="G644" s="1021"/>
      <c r="H644" s="1021"/>
      <c r="I644" s="1021"/>
      <c r="J644" s="1021"/>
      <c r="K644" s="1021"/>
      <c r="L644" s="1021"/>
    </row>
    <row r="645" spans="2:13" s="1" customFormat="1">
      <c r="B645" s="1027"/>
      <c r="C645" s="1016">
        <v>11003</v>
      </c>
      <c r="D645" s="3" t="s">
        <v>10</v>
      </c>
      <c r="E645" s="1019">
        <f>H3M4!D2926</f>
        <v>27900</v>
      </c>
      <c r="F645" s="1019">
        <f>H3M4!E2926</f>
        <v>27900</v>
      </c>
      <c r="G645" s="1019">
        <f>H3M4!F2926</f>
        <v>0</v>
      </c>
      <c r="H645" s="1019">
        <f>H3M4!G2926</f>
        <v>0</v>
      </c>
      <c r="I645" s="1019">
        <f>H3M4!H2926</f>
        <v>0</v>
      </c>
      <c r="J645" s="1019">
        <f>H3M4!I2926</f>
        <v>27900</v>
      </c>
      <c r="K645" s="1019">
        <f>H3M4!J2926</f>
        <v>27900</v>
      </c>
      <c r="L645" s="1019">
        <f>H3M4!K2926</f>
        <v>27900</v>
      </c>
    </row>
    <row r="646" spans="2:13" s="1" customFormat="1" ht="43.5" customHeight="1">
      <c r="B646" s="1028"/>
      <c r="C646" s="1017"/>
      <c r="D646" s="4" t="s">
        <v>119</v>
      </c>
      <c r="E646" s="1020"/>
      <c r="F646" s="1020"/>
      <c r="G646" s="1020"/>
      <c r="H646" s="1020"/>
      <c r="I646" s="1020"/>
      <c r="J646" s="1020"/>
      <c r="K646" s="1020"/>
      <c r="L646" s="1020"/>
    </row>
    <row r="647" spans="2:13" s="1" customFormat="1">
      <c r="B647" s="1028"/>
      <c r="C647" s="1017"/>
      <c r="D647" s="3" t="s">
        <v>11</v>
      </c>
      <c r="E647" s="1020"/>
      <c r="F647" s="1020"/>
      <c r="G647" s="1020"/>
      <c r="H647" s="1020"/>
      <c r="I647" s="1020"/>
      <c r="J647" s="1020"/>
      <c r="K647" s="1020"/>
      <c r="L647" s="1020"/>
    </row>
    <row r="648" spans="2:13" s="1" customFormat="1" ht="51">
      <c r="B648" s="1028"/>
      <c r="C648" s="1017"/>
      <c r="D648" s="12" t="s">
        <v>120</v>
      </c>
      <c r="E648" s="1020"/>
      <c r="F648" s="1020"/>
      <c r="G648" s="1020"/>
      <c r="H648" s="1020"/>
      <c r="I648" s="1020"/>
      <c r="J648" s="1020"/>
      <c r="K648" s="1020"/>
      <c r="L648" s="1020"/>
    </row>
    <row r="649" spans="2:13" s="1" customFormat="1">
      <c r="B649" s="1028"/>
      <c r="C649" s="1017"/>
      <c r="D649" s="3" t="s">
        <v>12</v>
      </c>
      <c r="E649" s="1020"/>
      <c r="F649" s="1020"/>
      <c r="G649" s="1020"/>
      <c r="H649" s="1020"/>
      <c r="I649" s="1020"/>
      <c r="J649" s="1020"/>
      <c r="K649" s="1020"/>
      <c r="L649" s="1020"/>
    </row>
    <row r="650" spans="2:13" s="1" customFormat="1">
      <c r="B650" s="1059"/>
      <c r="C650" s="1018"/>
      <c r="D650" s="10" t="s">
        <v>20</v>
      </c>
      <c r="E650" s="1021"/>
      <c r="F650" s="1021"/>
      <c r="G650" s="1021"/>
      <c r="H650" s="1021"/>
      <c r="I650" s="1021"/>
      <c r="J650" s="1021"/>
      <c r="K650" s="1021"/>
      <c r="L650" s="1021"/>
    </row>
    <row r="651" spans="2:13" s="1" customFormat="1">
      <c r="B651" s="1156"/>
      <c r="C651" s="1016">
        <v>11005</v>
      </c>
      <c r="D651" s="3" t="s">
        <v>10</v>
      </c>
      <c r="E651" s="1060">
        <f>H3M4!D2941</f>
        <v>49594.6</v>
      </c>
      <c r="F651" s="1060">
        <f>H3M4!E2941</f>
        <v>63392.3</v>
      </c>
      <c r="G651" s="1060">
        <f>H3M4!F2941</f>
        <v>0</v>
      </c>
      <c r="H651" s="1060">
        <f>H3M4!G2941</f>
        <v>0</v>
      </c>
      <c r="I651" s="1060">
        <f>H3M4!H2941</f>
        <v>0</v>
      </c>
      <c r="J651" s="1060">
        <f>H3M4!I2941</f>
        <v>52827</v>
      </c>
      <c r="K651" s="1060">
        <f>H3M4!J2941</f>
        <v>52827</v>
      </c>
      <c r="L651" s="1060">
        <f>H3M4!K2941</f>
        <v>52827</v>
      </c>
      <c r="M651" s="42"/>
    </row>
    <row r="652" spans="2:13" s="1" customFormat="1" ht="25.5">
      <c r="B652" s="1157"/>
      <c r="C652" s="1017"/>
      <c r="D652" s="4" t="s">
        <v>121</v>
      </c>
      <c r="E652" s="1061"/>
      <c r="F652" s="1061"/>
      <c r="G652" s="1061"/>
      <c r="H652" s="1061"/>
      <c r="I652" s="1061"/>
      <c r="J652" s="1061"/>
      <c r="K652" s="1061"/>
      <c r="L652" s="1061"/>
    </row>
    <row r="653" spans="2:13" s="1" customFormat="1">
      <c r="B653" s="1157"/>
      <c r="C653" s="1017"/>
      <c r="D653" s="3" t="s">
        <v>11</v>
      </c>
      <c r="E653" s="1061"/>
      <c r="F653" s="1061"/>
      <c r="G653" s="1061"/>
      <c r="H653" s="1061"/>
      <c r="I653" s="1061"/>
      <c r="J653" s="1061"/>
      <c r="K653" s="1061"/>
      <c r="L653" s="1061"/>
    </row>
    <row r="654" spans="2:13" s="1" customFormat="1" ht="66.75" customHeight="1">
      <c r="B654" s="1157"/>
      <c r="C654" s="1017"/>
      <c r="D654" s="44" t="s">
        <v>180</v>
      </c>
      <c r="E654" s="1061"/>
      <c r="F654" s="1061"/>
      <c r="G654" s="1061"/>
      <c r="H654" s="1061"/>
      <c r="I654" s="1061"/>
      <c r="J654" s="1061"/>
      <c r="K654" s="1061"/>
      <c r="L654" s="1061"/>
    </row>
    <row r="655" spans="2:13" s="1" customFormat="1">
      <c r="B655" s="1157"/>
      <c r="C655" s="1017"/>
      <c r="D655" s="3" t="s">
        <v>12</v>
      </c>
      <c r="E655" s="1061"/>
      <c r="F655" s="1061"/>
      <c r="G655" s="1061"/>
      <c r="H655" s="1061"/>
      <c r="I655" s="1061"/>
      <c r="J655" s="1061"/>
      <c r="K655" s="1061"/>
      <c r="L655" s="1061"/>
    </row>
    <row r="656" spans="2:13" s="1" customFormat="1">
      <c r="B656" s="1158"/>
      <c r="C656" s="1018"/>
      <c r="D656" s="10" t="s">
        <v>20</v>
      </c>
      <c r="E656" s="1061"/>
      <c r="F656" s="1061"/>
      <c r="G656" s="1061"/>
      <c r="H656" s="1061"/>
      <c r="I656" s="1061"/>
      <c r="J656" s="1061"/>
      <c r="K656" s="1061"/>
      <c r="L656" s="1061"/>
    </row>
    <row r="657" spans="2:13" s="1" customFormat="1">
      <c r="B657" s="1027"/>
      <c r="C657" s="1016">
        <v>11006</v>
      </c>
      <c r="D657" s="3" t="s">
        <v>10</v>
      </c>
      <c r="E657" s="1098">
        <f>H3M4!D2957</f>
        <v>443280.3</v>
      </c>
      <c r="F657" s="1098">
        <f>H3M4!E2957</f>
        <v>443280.3</v>
      </c>
      <c r="G657" s="1098">
        <f>H3M4!F2957</f>
        <v>0</v>
      </c>
      <c r="H657" s="1098">
        <f>H3M4!G2957</f>
        <v>0</v>
      </c>
      <c r="I657" s="1098">
        <f>H3M4!H2957</f>
        <v>0</v>
      </c>
      <c r="J657" s="1098">
        <f>H3M4!I2957</f>
        <v>300000</v>
      </c>
      <c r="K657" s="1098">
        <f>H3M4!J2957</f>
        <v>300000</v>
      </c>
      <c r="L657" s="1098">
        <f>H3M4!K2957</f>
        <v>300000</v>
      </c>
    </row>
    <row r="658" spans="2:13" s="1" customFormat="1">
      <c r="B658" s="1028"/>
      <c r="C658" s="1017"/>
      <c r="D658" s="10" t="s">
        <v>524</v>
      </c>
      <c r="E658" s="1099"/>
      <c r="F658" s="1099"/>
      <c r="G658" s="1099"/>
      <c r="H658" s="1099"/>
      <c r="I658" s="1099"/>
      <c r="J658" s="1099"/>
      <c r="K658" s="1099"/>
      <c r="L658" s="1099"/>
    </row>
    <row r="659" spans="2:13" s="1" customFormat="1">
      <c r="B659" s="1028"/>
      <c r="C659" s="1017"/>
      <c r="D659" s="3" t="s">
        <v>11</v>
      </c>
      <c r="E659" s="1099"/>
      <c r="F659" s="1099"/>
      <c r="G659" s="1099"/>
      <c r="H659" s="1099"/>
      <c r="I659" s="1099"/>
      <c r="J659" s="1099"/>
      <c r="K659" s="1099"/>
      <c r="L659" s="1099"/>
    </row>
    <row r="660" spans="2:13" s="1" customFormat="1" ht="25.5">
      <c r="B660" s="1028"/>
      <c r="C660" s="1017"/>
      <c r="D660" s="10" t="s">
        <v>525</v>
      </c>
      <c r="E660" s="1099"/>
      <c r="F660" s="1099"/>
      <c r="G660" s="1099"/>
      <c r="H660" s="1099"/>
      <c r="I660" s="1099"/>
      <c r="J660" s="1099"/>
      <c r="K660" s="1099"/>
      <c r="L660" s="1099"/>
    </row>
    <row r="661" spans="2:13" s="1" customFormat="1">
      <c r="B661" s="1028"/>
      <c r="C661" s="1017"/>
      <c r="D661" s="3" t="s">
        <v>12</v>
      </c>
      <c r="E661" s="1099"/>
      <c r="F661" s="1099"/>
      <c r="G661" s="1099"/>
      <c r="H661" s="1099"/>
      <c r="I661" s="1099"/>
      <c r="J661" s="1099"/>
      <c r="K661" s="1099"/>
      <c r="L661" s="1099"/>
    </row>
    <row r="662" spans="2:13" s="1" customFormat="1">
      <c r="B662" s="1059"/>
      <c r="C662" s="1018"/>
      <c r="D662" s="10" t="s">
        <v>20</v>
      </c>
      <c r="E662" s="1099"/>
      <c r="F662" s="1099"/>
      <c r="G662" s="1099"/>
      <c r="H662" s="1099"/>
      <c r="I662" s="1099"/>
      <c r="J662" s="1099"/>
      <c r="K662" s="1099"/>
      <c r="L662" s="1099"/>
    </row>
    <row r="663" spans="2:13" s="1" customFormat="1">
      <c r="B663" s="1027"/>
      <c r="C663" s="1016">
        <v>11008</v>
      </c>
      <c r="D663" s="3" t="s">
        <v>10</v>
      </c>
      <c r="E663" s="1029">
        <f>H3M4!D2971</f>
        <v>175699.20000000001</v>
      </c>
      <c r="F663" s="1029">
        <f>H3M4!E2971</f>
        <v>212273.7</v>
      </c>
      <c r="G663" s="1029">
        <f>H3M4!F2971</f>
        <v>0</v>
      </c>
      <c r="H663" s="1029">
        <f>H3M4!G2971</f>
        <v>0</v>
      </c>
      <c r="I663" s="1029">
        <f>H3M4!H2971</f>
        <v>0</v>
      </c>
      <c r="J663" s="1029">
        <f>H3M4!I2971</f>
        <v>266129.7</v>
      </c>
      <c r="K663" s="1029">
        <f>H3M4!J2971</f>
        <v>292742.7</v>
      </c>
      <c r="L663" s="1029">
        <f>H3M4!K2971</f>
        <v>322017</v>
      </c>
    </row>
    <row r="664" spans="2:13" s="1" customFormat="1" ht="25.5">
      <c r="B664" s="1028"/>
      <c r="C664" s="1017"/>
      <c r="D664" s="45" t="s">
        <v>122</v>
      </c>
      <c r="E664" s="1030"/>
      <c r="F664" s="1030"/>
      <c r="G664" s="1030"/>
      <c r="H664" s="1030"/>
      <c r="I664" s="1030"/>
      <c r="J664" s="1030"/>
      <c r="K664" s="1030"/>
      <c r="L664" s="1030"/>
    </row>
    <row r="665" spans="2:13" s="1" customFormat="1">
      <c r="B665" s="1028"/>
      <c r="C665" s="1017"/>
      <c r="D665" s="25" t="s">
        <v>11</v>
      </c>
      <c r="E665" s="1030"/>
      <c r="F665" s="1030"/>
      <c r="G665" s="1030"/>
      <c r="H665" s="1030"/>
      <c r="I665" s="1030"/>
      <c r="J665" s="1030"/>
      <c r="K665" s="1030"/>
      <c r="L665" s="1030"/>
    </row>
    <row r="666" spans="2:13" s="1" customFormat="1" ht="76.5">
      <c r="B666" s="1028"/>
      <c r="C666" s="1017"/>
      <c r="D666" s="19" t="s">
        <v>164</v>
      </c>
      <c r="E666" s="1030"/>
      <c r="F666" s="1030"/>
      <c r="G666" s="1030"/>
      <c r="H666" s="1030"/>
      <c r="I666" s="1030"/>
      <c r="J666" s="1030"/>
      <c r="K666" s="1030"/>
      <c r="L666" s="1030"/>
      <c r="M666" s="841"/>
    </row>
    <row r="667" spans="2:13" s="1" customFormat="1">
      <c r="B667" s="1028"/>
      <c r="C667" s="1017"/>
      <c r="D667" s="23" t="s">
        <v>12</v>
      </c>
      <c r="E667" s="1030"/>
      <c r="F667" s="1030"/>
      <c r="G667" s="1030"/>
      <c r="H667" s="1030"/>
      <c r="I667" s="1030"/>
      <c r="J667" s="1030"/>
      <c r="K667" s="1030"/>
      <c r="L667" s="1030"/>
    </row>
    <row r="668" spans="2:13" s="1" customFormat="1">
      <c r="B668" s="1059"/>
      <c r="C668" s="1018"/>
      <c r="D668" s="10" t="s">
        <v>20</v>
      </c>
      <c r="E668" s="1030"/>
      <c r="F668" s="1030"/>
      <c r="G668" s="1030"/>
      <c r="H668" s="1030"/>
      <c r="I668" s="1030"/>
      <c r="J668" s="1030"/>
      <c r="K668" s="1030"/>
      <c r="L668" s="1030"/>
    </row>
    <row r="669" spans="2:13" s="1" customFormat="1">
      <c r="B669" s="1027"/>
      <c r="C669" s="1016">
        <v>11009</v>
      </c>
      <c r="D669" s="3" t="s">
        <v>10</v>
      </c>
      <c r="E669" s="1019">
        <f>H3M4!D2999</f>
        <v>371328.4</v>
      </c>
      <c r="F669" s="1019">
        <f>H3M4!E2999</f>
        <v>494709.5</v>
      </c>
      <c r="G669" s="1019">
        <f>H3M4!F2999</f>
        <v>0</v>
      </c>
      <c r="H669" s="1019">
        <f>H3M4!G2999</f>
        <v>0</v>
      </c>
      <c r="I669" s="1019">
        <f>H3M4!H2999</f>
        <v>0</v>
      </c>
      <c r="J669" s="1019">
        <f>H3M4!I2999</f>
        <v>434970.9</v>
      </c>
      <c r="K669" s="1019">
        <f>H3M4!J2999</f>
        <v>453219.9</v>
      </c>
      <c r="L669" s="1019">
        <f>H3M4!K2999</f>
        <v>453219.9</v>
      </c>
    </row>
    <row r="670" spans="2:13" s="1" customFormat="1">
      <c r="B670" s="1028"/>
      <c r="C670" s="1017"/>
      <c r="D670" s="795" t="s">
        <v>123</v>
      </c>
      <c r="E670" s="1020"/>
      <c r="F670" s="1020"/>
      <c r="G670" s="1020"/>
      <c r="H670" s="1020"/>
      <c r="I670" s="1020"/>
      <c r="J670" s="1020"/>
      <c r="K670" s="1020"/>
      <c r="L670" s="1020"/>
    </row>
    <row r="671" spans="2:13" s="1" customFormat="1">
      <c r="B671" s="1028"/>
      <c r="C671" s="1017"/>
      <c r="D671" s="25" t="s">
        <v>11</v>
      </c>
      <c r="E671" s="1020"/>
      <c r="F671" s="1020"/>
      <c r="G671" s="1020"/>
      <c r="H671" s="1020"/>
      <c r="I671" s="1020"/>
      <c r="J671" s="1020"/>
      <c r="K671" s="1020"/>
      <c r="L671" s="1020"/>
    </row>
    <row r="672" spans="2:13" s="1" customFormat="1" ht="63.75">
      <c r="B672" s="1028"/>
      <c r="C672" s="1017"/>
      <c r="D672" s="791" t="s">
        <v>124</v>
      </c>
      <c r="E672" s="1020"/>
      <c r="F672" s="1020"/>
      <c r="G672" s="1020"/>
      <c r="H672" s="1020"/>
      <c r="I672" s="1020"/>
      <c r="J672" s="1020"/>
      <c r="K672" s="1020"/>
      <c r="L672" s="1020"/>
    </row>
    <row r="673" spans="2:13" s="1" customFormat="1">
      <c r="B673" s="1028"/>
      <c r="C673" s="1017"/>
      <c r="D673" s="25" t="s">
        <v>12</v>
      </c>
      <c r="E673" s="1020"/>
      <c r="F673" s="1020"/>
      <c r="G673" s="1020"/>
      <c r="H673" s="1020"/>
      <c r="I673" s="1020"/>
      <c r="J673" s="1020"/>
      <c r="K673" s="1020"/>
      <c r="L673" s="1020"/>
    </row>
    <row r="674" spans="2:13" s="1" customFormat="1">
      <c r="B674" s="1059"/>
      <c r="C674" s="1018"/>
      <c r="D674" s="10" t="s">
        <v>20</v>
      </c>
      <c r="E674" s="1020"/>
      <c r="F674" s="1020"/>
      <c r="G674" s="1020"/>
      <c r="H674" s="1020"/>
      <c r="I674" s="1020"/>
      <c r="J674" s="1020"/>
      <c r="K674" s="1020"/>
      <c r="L674" s="1020"/>
    </row>
    <row r="675" spans="2:13" s="1" customFormat="1">
      <c r="B675" s="1081"/>
      <c r="C675" s="1198">
        <v>11010</v>
      </c>
      <c r="D675" s="23" t="s">
        <v>10</v>
      </c>
      <c r="E675" s="1060">
        <f>H3M4!D3013</f>
        <v>0</v>
      </c>
      <c r="F675" s="1060">
        <f>H3M4!E3013</f>
        <v>862368.7</v>
      </c>
      <c r="G675" s="1060">
        <f>H3M4!F3013</f>
        <v>862368.7</v>
      </c>
      <c r="H675" s="1060">
        <f>H3M4!G3013</f>
        <v>862368.7</v>
      </c>
      <c r="I675" s="1060">
        <f>H3M4!H3013</f>
        <v>862368.7</v>
      </c>
      <c r="J675" s="1060">
        <f>H3M4!I3013</f>
        <v>1695820.5</v>
      </c>
      <c r="K675" s="1060">
        <f>H3M4!J3013</f>
        <v>3027931.7</v>
      </c>
      <c r="L675" s="1060">
        <f>H3M4!K3013</f>
        <v>7147062.9000000004</v>
      </c>
    </row>
    <row r="676" spans="2:13" s="1" customFormat="1" ht="25.5">
      <c r="B676" s="1082"/>
      <c r="C676" s="1199"/>
      <c r="D676" s="13" t="s">
        <v>125</v>
      </c>
      <c r="E676" s="1061"/>
      <c r="F676" s="1061"/>
      <c r="G676" s="1061"/>
      <c r="H676" s="1061"/>
      <c r="I676" s="1061"/>
      <c r="J676" s="1061"/>
      <c r="K676" s="1061"/>
      <c r="L676" s="1061"/>
    </row>
    <row r="677" spans="2:13" s="1" customFormat="1">
      <c r="B677" s="1082"/>
      <c r="C677" s="1199"/>
      <c r="D677" s="23" t="s">
        <v>11</v>
      </c>
      <c r="E677" s="1061"/>
      <c r="F677" s="1061"/>
      <c r="G677" s="1061"/>
      <c r="H677" s="1061"/>
      <c r="I677" s="1061"/>
      <c r="J677" s="1061"/>
      <c r="K677" s="1061"/>
      <c r="L677" s="1061"/>
    </row>
    <row r="678" spans="2:13" s="1" customFormat="1" ht="36.75" customHeight="1">
      <c r="B678" s="1082"/>
      <c r="C678" s="1199"/>
      <c r="D678" s="791" t="s">
        <v>187</v>
      </c>
      <c r="E678" s="1061"/>
      <c r="F678" s="1061"/>
      <c r="G678" s="1061"/>
      <c r="H678" s="1061"/>
      <c r="I678" s="1061"/>
      <c r="J678" s="1061"/>
      <c r="K678" s="1061"/>
      <c r="L678" s="1061"/>
      <c r="M678" s="842"/>
    </row>
    <row r="679" spans="2:13" s="1" customFormat="1">
      <c r="B679" s="1082"/>
      <c r="C679" s="1199"/>
      <c r="D679" s="23" t="s">
        <v>12</v>
      </c>
      <c r="E679" s="1061"/>
      <c r="F679" s="1061"/>
      <c r="G679" s="1061"/>
      <c r="H679" s="1061"/>
      <c r="I679" s="1061"/>
      <c r="J679" s="1061"/>
      <c r="K679" s="1061"/>
      <c r="L679" s="1061"/>
    </row>
    <row r="680" spans="2:13" s="1" customFormat="1">
      <c r="B680" s="1082"/>
      <c r="C680" s="1200"/>
      <c r="D680" s="10" t="s">
        <v>20</v>
      </c>
      <c r="E680" s="1061"/>
      <c r="F680" s="1061"/>
      <c r="G680" s="1061"/>
      <c r="H680" s="1061"/>
      <c r="I680" s="1061"/>
      <c r="J680" s="1061"/>
      <c r="K680" s="1061"/>
      <c r="L680" s="1061"/>
    </row>
    <row r="681" spans="2:13" s="1" customFormat="1">
      <c r="B681" s="1027"/>
      <c r="C681" s="1016">
        <v>11011</v>
      </c>
      <c r="D681" s="28" t="s">
        <v>10</v>
      </c>
      <c r="E681" s="1011">
        <f>H3M4!D3029</f>
        <v>636884.19299999997</v>
      </c>
      <c r="F681" s="1011">
        <f>H3M4!E3029</f>
        <v>683607.4</v>
      </c>
      <c r="G681" s="1011">
        <f>H3M4!F3029</f>
        <v>0</v>
      </c>
      <c r="H681" s="1011">
        <f>H3M4!G3029</f>
        <v>0</v>
      </c>
      <c r="I681" s="1011">
        <f>H3M4!H3029</f>
        <v>0</v>
      </c>
      <c r="J681" s="1011">
        <f>H3M4!I3029</f>
        <v>870593</v>
      </c>
      <c r="K681" s="1011">
        <f>H3M4!J3029</f>
        <v>972368</v>
      </c>
      <c r="L681" s="1011">
        <f>H3M4!K3029</f>
        <v>0</v>
      </c>
      <c r="M681" s="42"/>
    </row>
    <row r="682" spans="2:13" s="1" customFormat="1" ht="25.5">
      <c r="B682" s="1028"/>
      <c r="C682" s="1017"/>
      <c r="D682" s="41" t="s">
        <v>126</v>
      </c>
      <c r="E682" s="1012"/>
      <c r="F682" s="1012"/>
      <c r="G682" s="1012"/>
      <c r="H682" s="1012"/>
      <c r="I682" s="1012"/>
      <c r="J682" s="1012"/>
      <c r="K682" s="1012"/>
      <c r="L682" s="1012"/>
    </row>
    <row r="683" spans="2:13" s="1" customFormat="1">
      <c r="B683" s="1028"/>
      <c r="C683" s="1017"/>
      <c r="D683" s="29" t="s">
        <v>11</v>
      </c>
      <c r="E683" s="1012"/>
      <c r="F683" s="1012"/>
      <c r="G683" s="1012"/>
      <c r="H683" s="1012"/>
      <c r="I683" s="1012"/>
      <c r="J683" s="1012"/>
      <c r="K683" s="1012"/>
      <c r="L683" s="1012"/>
    </row>
    <row r="684" spans="2:13" s="1" customFormat="1" ht="25.5">
      <c r="B684" s="1028"/>
      <c r="C684" s="1017"/>
      <c r="D684" s="14" t="s">
        <v>127</v>
      </c>
      <c r="E684" s="1012"/>
      <c r="F684" s="1012"/>
      <c r="G684" s="1012"/>
      <c r="H684" s="1012"/>
      <c r="I684" s="1012"/>
      <c r="J684" s="1012"/>
      <c r="K684" s="1012"/>
      <c r="L684" s="1012"/>
    </row>
    <row r="685" spans="2:13" s="1" customFormat="1">
      <c r="B685" s="1028"/>
      <c r="C685" s="1017"/>
      <c r="D685" s="28" t="s">
        <v>12</v>
      </c>
      <c r="E685" s="1012"/>
      <c r="F685" s="1012"/>
      <c r="G685" s="1012"/>
      <c r="H685" s="1012"/>
      <c r="I685" s="1012"/>
      <c r="J685" s="1012"/>
      <c r="K685" s="1012"/>
      <c r="L685" s="1012"/>
    </row>
    <row r="686" spans="2:13" s="1" customFormat="1">
      <c r="B686" s="1028"/>
      <c r="C686" s="1018"/>
      <c r="D686" s="10" t="s">
        <v>20</v>
      </c>
      <c r="E686" s="1083"/>
      <c r="F686" s="1083"/>
      <c r="G686" s="1083"/>
      <c r="H686" s="1083"/>
      <c r="I686" s="1083"/>
      <c r="J686" s="1083"/>
      <c r="K686" s="1083"/>
      <c r="L686" s="1083"/>
    </row>
    <row r="687" spans="2:13" s="1" customFormat="1">
      <c r="B687" s="1159"/>
      <c r="C687" s="1016">
        <v>11017</v>
      </c>
      <c r="D687" s="3" t="s">
        <v>10</v>
      </c>
      <c r="E687" s="1019">
        <f>H3M4!D3043</f>
        <v>0</v>
      </c>
      <c r="F687" s="1019">
        <f>H3M4!E3043</f>
        <v>2675898.7999999998</v>
      </c>
      <c r="G687" s="1019">
        <f>H3M4!F3043</f>
        <v>0</v>
      </c>
      <c r="H687" s="1019">
        <f>H3M4!G3043</f>
        <v>0</v>
      </c>
      <c r="I687" s="1019">
        <f>H3M4!H3043</f>
        <v>0</v>
      </c>
      <c r="J687" s="1160">
        <f>H3M4!I3043</f>
        <v>473338</v>
      </c>
      <c r="K687" s="1160">
        <f>H3M4!J3043</f>
        <v>460213</v>
      </c>
      <c r="L687" s="1019">
        <f>H3M4!K3043</f>
        <v>14180863.9</v>
      </c>
      <c r="M687" s="42"/>
    </row>
    <row r="688" spans="2:13" s="1" customFormat="1">
      <c r="B688" s="1159"/>
      <c r="C688" s="1017"/>
      <c r="D688" s="817" t="s">
        <v>533</v>
      </c>
      <c r="E688" s="1020"/>
      <c r="F688" s="1020"/>
      <c r="G688" s="1020"/>
      <c r="H688" s="1020"/>
      <c r="I688" s="1020"/>
      <c r="J688" s="1161"/>
      <c r="K688" s="1161"/>
      <c r="L688" s="1020"/>
    </row>
    <row r="689" spans="2:13" s="1" customFormat="1">
      <c r="B689" s="1159"/>
      <c r="C689" s="1017"/>
      <c r="D689" s="3" t="s">
        <v>11</v>
      </c>
      <c r="E689" s="1020"/>
      <c r="F689" s="1020"/>
      <c r="G689" s="1020"/>
      <c r="H689" s="1020"/>
      <c r="I689" s="1020"/>
      <c r="J689" s="1161"/>
      <c r="K689" s="1161"/>
      <c r="L689" s="1020"/>
    </row>
    <row r="690" spans="2:13" s="1" customFormat="1" ht="25.5" customHeight="1">
      <c r="B690" s="1159"/>
      <c r="C690" s="1017"/>
      <c r="D690" s="817" t="s">
        <v>533</v>
      </c>
      <c r="E690" s="1020"/>
      <c r="F690" s="1020"/>
      <c r="G690" s="1020"/>
      <c r="H690" s="1020"/>
      <c r="I690" s="1020"/>
      <c r="J690" s="1161"/>
      <c r="K690" s="1161"/>
      <c r="L690" s="1020"/>
    </row>
    <row r="691" spans="2:13" s="1" customFormat="1">
      <c r="B691" s="1159"/>
      <c r="C691" s="1017"/>
      <c r="D691" s="3" t="s">
        <v>12</v>
      </c>
      <c r="E691" s="1020"/>
      <c r="F691" s="1020"/>
      <c r="G691" s="1020"/>
      <c r="H691" s="1020"/>
      <c r="I691" s="1020"/>
      <c r="J691" s="1161"/>
      <c r="K691" s="1161"/>
      <c r="L691" s="1020"/>
    </row>
    <row r="692" spans="2:13" s="1" customFormat="1">
      <c r="B692" s="1159"/>
      <c r="C692" s="1018"/>
      <c r="D692" s="10" t="s">
        <v>20</v>
      </c>
      <c r="E692" s="1021"/>
      <c r="F692" s="1021"/>
      <c r="G692" s="1021"/>
      <c r="H692" s="1021"/>
      <c r="I692" s="1021"/>
      <c r="J692" s="1162"/>
      <c r="K692" s="1162"/>
      <c r="L692" s="1021"/>
    </row>
    <row r="693" spans="2:13" s="1" customFormat="1" ht="14.25" customHeight="1">
      <c r="B693" s="1159"/>
      <c r="C693" s="1016">
        <v>11018</v>
      </c>
      <c r="D693" s="3" t="s">
        <v>10</v>
      </c>
      <c r="E693" s="1019">
        <f>H3M4!D3079</f>
        <v>0</v>
      </c>
      <c r="F693" s="1019">
        <f>H3M4!E3079</f>
        <v>0</v>
      </c>
      <c r="G693" s="1019">
        <f>H3M4!F3079</f>
        <v>0</v>
      </c>
      <c r="H693" s="1019">
        <f>H3M4!G3079</f>
        <v>0</v>
      </c>
      <c r="I693" s="1019">
        <f>H3M4!H3079</f>
        <v>0</v>
      </c>
      <c r="J693" s="1019">
        <f>H3M4!I3079</f>
        <v>134000</v>
      </c>
      <c r="K693" s="1019">
        <f>H3M4!J3079</f>
        <v>134000</v>
      </c>
      <c r="L693" s="1019">
        <f>H3M4!K3079</f>
        <v>134000</v>
      </c>
      <c r="M693" s="42"/>
    </row>
    <row r="694" spans="2:13" s="1" customFormat="1" ht="46.5" customHeight="1">
      <c r="B694" s="1159"/>
      <c r="C694" s="1017"/>
      <c r="D694" s="817" t="str">
        <f>H3M4!C3071</f>
        <v>üÇÝ³Ýë³Ï³Ý ·ñ³·ÇïáõÃÛ³Ý ¨ Ó»éÝ³ñÏ³ïÇñ³Ï³Ý ÑÙïáõÃÛáõÝÝ»ñÇ ½³ñ·³óÙ³Ý Ñ»éáõëï³Ñ³Õáñ¹³ß³ñ»ñÇ å³ïñ³ëïáõÙ ¨ Ï³ñ×³Å³ÙÏ»ï Ë³Õ³ñÏ³ÛÇÝ ýÇÉÙ»ñÇ ³ñï³¹ñáõÃÛáõÝ:</v>
      </c>
      <c r="E694" s="1020"/>
      <c r="F694" s="1020"/>
      <c r="G694" s="1020"/>
      <c r="H694" s="1020"/>
      <c r="I694" s="1020"/>
      <c r="J694" s="1020"/>
      <c r="K694" s="1020"/>
      <c r="L694" s="1020"/>
    </row>
    <row r="695" spans="2:13" s="1" customFormat="1">
      <c r="B695" s="1159"/>
      <c r="C695" s="1017"/>
      <c r="D695" s="3" t="s">
        <v>11</v>
      </c>
      <c r="E695" s="1020"/>
      <c r="F695" s="1020"/>
      <c r="G695" s="1020"/>
      <c r="H695" s="1020"/>
      <c r="I695" s="1020"/>
      <c r="J695" s="1020"/>
      <c r="K695" s="1020"/>
      <c r="L695" s="1020"/>
    </row>
    <row r="696" spans="2:13" s="1" customFormat="1" ht="105" customHeight="1">
      <c r="B696" s="1159"/>
      <c r="C696" s="1017"/>
      <c r="D696" s="817" t="str">
        <f>H3M4!C3072</f>
        <v>Ð³Õáñ¹áõÙÝ»ñÁ í»ñ³µ»ñ»Éáõ »Ý ïÝï»ëáõÃÛ³ÝÁ, ýÇÝ³Ýë³Ï³Ý ¨ Ù³ÏñáïÝï»ë³Ï³Ý Ñ³ëÏ³óáõÃÛáõÝÝ»ñÇÝ, ·Ý³×ÇÝ, ÷áË³ñÅ»ùÇÝ, ¹ñ³Ù³í³ñÏ³ÛÇÝ ¨ Ñ³ñÏ³µÛáõç»ï³ÛÇÝ ù³Õ³ù³Ï³ÝáõÃÛ³ÝÁ, ·ÝáõÙÝ»ñÇÝ ¨ ³ÛÉÝ: Ð³Õáñ¹Ù³ÝÁ ÏÙ³ëÝ³Ïó»Ý Ù³ÝÏ³í³ñÅÝ»ñ, ïÝï»ëáõÃÛ³Ý ¨ ýÇÝ³Ýë³Ï³Ý áÉáñïÇ ×³Ý³ãí³Í Ù³ëÝ³·»ïÝ»ñ, ÝÏ³ñ³Ñ³Ýí»Éáõ »Ý ÐÐ Ýáñ ù³Õ³ù³óáõ Ï»ñå³ñÁ Ó¨³íáñáÕ ýÇÉÙ»ñ</v>
      </c>
      <c r="E696" s="1020"/>
      <c r="F696" s="1020"/>
      <c r="G696" s="1020"/>
      <c r="H696" s="1020"/>
      <c r="I696" s="1020"/>
      <c r="J696" s="1020"/>
      <c r="K696" s="1020"/>
      <c r="L696" s="1020"/>
    </row>
    <row r="697" spans="2:13" s="1" customFormat="1" ht="27" customHeight="1">
      <c r="B697" s="1159"/>
      <c r="C697" s="1017"/>
      <c r="D697" s="3" t="s">
        <v>12</v>
      </c>
      <c r="E697" s="1020"/>
      <c r="F697" s="1020"/>
      <c r="G697" s="1020"/>
      <c r="H697" s="1020"/>
      <c r="I697" s="1020"/>
      <c r="J697" s="1020"/>
      <c r="K697" s="1020"/>
      <c r="L697" s="1020"/>
    </row>
    <row r="698" spans="2:13" s="1" customFormat="1">
      <c r="B698" s="1159"/>
      <c r="C698" s="1018"/>
      <c r="D698" s="10" t="s">
        <v>20</v>
      </c>
      <c r="E698" s="1021"/>
      <c r="F698" s="1021"/>
      <c r="G698" s="1021"/>
      <c r="H698" s="1021"/>
      <c r="I698" s="1021"/>
      <c r="J698" s="1021"/>
      <c r="K698" s="1021"/>
      <c r="L698" s="1021"/>
    </row>
    <row r="699" spans="2:13" s="1" customFormat="1">
      <c r="B699" s="35"/>
      <c r="C699" s="35"/>
      <c r="D699" s="36" t="s">
        <v>15</v>
      </c>
      <c r="E699" s="50"/>
      <c r="F699" s="50"/>
      <c r="G699" s="50"/>
      <c r="H699" s="50"/>
      <c r="I699" s="50"/>
      <c r="J699" s="50"/>
      <c r="K699" s="50"/>
      <c r="L699" s="50"/>
    </row>
    <row r="700" spans="2:13" s="1" customFormat="1">
      <c r="B700" s="1027"/>
      <c r="C700" s="1016">
        <v>32002</v>
      </c>
      <c r="D700" s="28" t="s">
        <v>10</v>
      </c>
      <c r="E700" s="1011">
        <f>H3M4!D3062</f>
        <v>1100523.3629999999</v>
      </c>
      <c r="F700" s="1029">
        <f>H3M4!E3062</f>
        <v>3096907.2</v>
      </c>
      <c r="G700" s="1029">
        <f>H3M4!F3062</f>
        <v>0</v>
      </c>
      <c r="H700" s="1029">
        <f>H3M4!G3062</f>
        <v>0</v>
      </c>
      <c r="I700" s="1029">
        <f>H3M4!H3062</f>
        <v>0</v>
      </c>
      <c r="J700" s="1029">
        <f>H3M4!I3062</f>
        <v>3004665</v>
      </c>
      <c r="K700" s="1029">
        <f>H3M4!J3062</f>
        <v>2461723</v>
      </c>
      <c r="L700" s="1029">
        <f>H3M4!K3062</f>
        <v>0</v>
      </c>
      <c r="M700" s="42"/>
    </row>
    <row r="701" spans="2:13" s="1" customFormat="1" ht="63.75">
      <c r="B701" s="1028"/>
      <c r="C701" s="1017"/>
      <c r="D701" s="41" t="s">
        <v>177</v>
      </c>
      <c r="E701" s="1012"/>
      <c r="F701" s="1030"/>
      <c r="G701" s="1030"/>
      <c r="H701" s="1030"/>
      <c r="I701" s="1030"/>
      <c r="J701" s="1030"/>
      <c r="K701" s="1030"/>
      <c r="L701" s="1030"/>
    </row>
    <row r="702" spans="2:13" s="1" customFormat="1">
      <c r="B702" s="1028"/>
      <c r="C702" s="1017"/>
      <c r="D702" s="28" t="s">
        <v>11</v>
      </c>
      <c r="E702" s="1012"/>
      <c r="F702" s="1030"/>
      <c r="G702" s="1030"/>
      <c r="H702" s="1030"/>
      <c r="I702" s="1030"/>
      <c r="J702" s="1030"/>
      <c r="K702" s="1030"/>
      <c r="L702" s="1030"/>
    </row>
    <row r="703" spans="2:13" s="1" customFormat="1" ht="38.25">
      <c r="B703" s="1028"/>
      <c r="C703" s="1017"/>
      <c r="D703" s="15" t="s">
        <v>128</v>
      </c>
      <c r="E703" s="1012"/>
      <c r="F703" s="1030"/>
      <c r="G703" s="1030"/>
      <c r="H703" s="1030"/>
      <c r="I703" s="1030"/>
      <c r="J703" s="1030"/>
      <c r="K703" s="1030"/>
      <c r="L703" s="1030"/>
    </row>
    <row r="704" spans="2:13" s="1" customFormat="1">
      <c r="B704" s="1028"/>
      <c r="C704" s="1017"/>
      <c r="D704" s="28" t="s">
        <v>12</v>
      </c>
      <c r="E704" s="1012"/>
      <c r="F704" s="1030"/>
      <c r="G704" s="1030"/>
      <c r="H704" s="1030"/>
      <c r="I704" s="1030"/>
      <c r="J704" s="1030"/>
      <c r="K704" s="1030"/>
      <c r="L704" s="1030"/>
    </row>
    <row r="705" spans="2:13" s="1" customFormat="1" ht="25.5">
      <c r="B705" s="1059"/>
      <c r="C705" s="1018"/>
      <c r="D705" s="10" t="s">
        <v>113</v>
      </c>
      <c r="E705" s="1083"/>
      <c r="F705" s="1033"/>
      <c r="G705" s="1033"/>
      <c r="H705" s="1033"/>
      <c r="I705" s="1033"/>
      <c r="J705" s="1033"/>
      <c r="K705" s="1033"/>
      <c r="L705" s="1033"/>
    </row>
    <row r="706" spans="2:13">
      <c r="B706" s="1025" t="s">
        <v>13</v>
      </c>
      <c r="C706" s="1026"/>
      <c r="D706" s="1134"/>
      <c r="E706" s="1134"/>
      <c r="F706" s="1134"/>
      <c r="G706" s="1134"/>
      <c r="H706" s="1134"/>
      <c r="I706" s="1134"/>
      <c r="J706" s="1134"/>
      <c r="K706" s="1134"/>
      <c r="L706" s="811"/>
    </row>
    <row r="707" spans="2:13" s="1" customFormat="1">
      <c r="B707" s="1023">
        <v>1193</v>
      </c>
      <c r="C707" s="1169"/>
      <c r="D707" s="805" t="s">
        <v>7</v>
      </c>
      <c r="E707" s="1166">
        <f>E715+E721+E727+E734</f>
        <v>875513.5</v>
      </c>
      <c r="F707" s="1166">
        <f t="shared" ref="F707:L707" si="9">F715+F721+F727+F734</f>
        <v>1460280.9</v>
      </c>
      <c r="G707" s="1166">
        <f t="shared" si="9"/>
        <v>75514</v>
      </c>
      <c r="H707" s="1166">
        <f t="shared" si="9"/>
        <v>75514</v>
      </c>
      <c r="I707" s="1166">
        <f t="shared" si="9"/>
        <v>75514</v>
      </c>
      <c r="J707" s="1166">
        <f t="shared" si="9"/>
        <v>2451863.9000000004</v>
      </c>
      <c r="K707" s="1166">
        <f t="shared" si="9"/>
        <v>2634549.7999999998</v>
      </c>
      <c r="L707" s="1166">
        <f t="shared" si="9"/>
        <v>2658296.1</v>
      </c>
    </row>
    <row r="708" spans="2:13" s="1" customFormat="1">
      <c r="B708" s="1023"/>
      <c r="C708" s="1170"/>
      <c r="D708" s="8" t="s">
        <v>152</v>
      </c>
      <c r="E708" s="1167"/>
      <c r="F708" s="1167"/>
      <c r="G708" s="1167"/>
      <c r="H708" s="1167"/>
      <c r="I708" s="1167"/>
      <c r="J708" s="1167"/>
      <c r="K708" s="1167"/>
      <c r="L708" s="1167"/>
    </row>
    <row r="709" spans="2:13" s="1" customFormat="1">
      <c r="B709" s="1023"/>
      <c r="C709" s="1170"/>
      <c r="D709" s="805" t="s">
        <v>8</v>
      </c>
      <c r="E709" s="1167"/>
      <c r="F709" s="1167"/>
      <c r="G709" s="1167"/>
      <c r="H709" s="1167"/>
      <c r="I709" s="1167"/>
      <c r="J709" s="1167"/>
      <c r="K709" s="1167"/>
      <c r="L709" s="1167"/>
      <c r="M709" s="46">
        <f>+J707-F707</f>
        <v>991583.00000000047</v>
      </c>
    </row>
    <row r="710" spans="2:13" s="1" customFormat="1" ht="69" customHeight="1">
      <c r="B710" s="1023"/>
      <c r="C710" s="1170"/>
      <c r="D710" s="10" t="s">
        <v>176</v>
      </c>
      <c r="E710" s="1167"/>
      <c r="F710" s="1167"/>
      <c r="G710" s="1167"/>
      <c r="H710" s="1167"/>
      <c r="I710" s="1167"/>
      <c r="J710" s="1167"/>
      <c r="K710" s="1167"/>
      <c r="L710" s="1167"/>
    </row>
    <row r="711" spans="2:13" s="1" customFormat="1">
      <c r="B711" s="1023"/>
      <c r="C711" s="1170"/>
      <c r="D711" s="805" t="s">
        <v>9</v>
      </c>
      <c r="E711" s="1167"/>
      <c r="F711" s="1167"/>
      <c r="G711" s="1167"/>
      <c r="H711" s="1167"/>
      <c r="I711" s="1167"/>
      <c r="J711" s="1167"/>
      <c r="K711" s="1167"/>
      <c r="L711" s="1167"/>
    </row>
    <row r="712" spans="2:13" s="1" customFormat="1" ht="25.5">
      <c r="B712" s="1024"/>
      <c r="C712" s="1171"/>
      <c r="D712" s="10" t="s">
        <v>114</v>
      </c>
      <c r="E712" s="1168"/>
      <c r="F712" s="1168"/>
      <c r="G712" s="1168"/>
      <c r="H712" s="1168"/>
      <c r="I712" s="1168"/>
      <c r="J712" s="1168"/>
      <c r="K712" s="1168"/>
      <c r="L712" s="1168"/>
    </row>
    <row r="713" spans="2:13" s="1" customFormat="1">
      <c r="B713" s="1085" t="s">
        <v>16</v>
      </c>
      <c r="C713" s="1086"/>
      <c r="D713" s="1145"/>
      <c r="E713" s="1145"/>
      <c r="F713" s="1145"/>
      <c r="G713" s="1145"/>
      <c r="H713" s="1145"/>
      <c r="I713" s="1145"/>
      <c r="J713" s="1145"/>
      <c r="K713" s="1145"/>
      <c r="L713" s="805"/>
    </row>
    <row r="714" spans="2:13" s="1" customFormat="1">
      <c r="B714" s="1085"/>
      <c r="C714" s="1086"/>
      <c r="D714" s="1145" t="s">
        <v>14</v>
      </c>
      <c r="E714" s="1145"/>
      <c r="F714" s="1145"/>
      <c r="G714" s="1145"/>
      <c r="H714" s="1145"/>
      <c r="I714" s="1145"/>
      <c r="J714" s="1145"/>
      <c r="K714" s="1145"/>
      <c r="L714" s="805"/>
    </row>
    <row r="715" spans="2:13" s="1" customFormat="1">
      <c r="B715" s="1027"/>
      <c r="C715" s="1100">
        <v>11001</v>
      </c>
      <c r="D715" s="805" t="s">
        <v>10</v>
      </c>
      <c r="E715" s="1070">
        <f>H3M4!D3101</f>
        <v>797399.5</v>
      </c>
      <c r="F715" s="1070">
        <f>H3M4!E3101</f>
        <v>1280262.5</v>
      </c>
      <c r="G715" s="1070">
        <f>H3M4!F3101</f>
        <v>0</v>
      </c>
      <c r="H715" s="1070">
        <f>H3M4!G3101</f>
        <v>0</v>
      </c>
      <c r="I715" s="1070">
        <f>H3M4!H3101</f>
        <v>0</v>
      </c>
      <c r="J715" s="1070">
        <f>H3M4!I3101</f>
        <v>2000710</v>
      </c>
      <c r="K715" s="1070">
        <f>H3M4!J3101</f>
        <v>2258056.7999999998</v>
      </c>
      <c r="L715" s="1070">
        <f>H3M4!K3101</f>
        <v>2402849</v>
      </c>
    </row>
    <row r="716" spans="2:13" s="1" customFormat="1" ht="51">
      <c r="B716" s="1028"/>
      <c r="C716" s="1101"/>
      <c r="D716" s="10" t="s">
        <v>153</v>
      </c>
      <c r="E716" s="1070"/>
      <c r="F716" s="1070"/>
      <c r="G716" s="1070"/>
      <c r="H716" s="1070"/>
      <c r="I716" s="1070"/>
      <c r="J716" s="1070"/>
      <c r="K716" s="1070"/>
      <c r="L716" s="1070"/>
    </row>
    <row r="717" spans="2:13" s="1" customFormat="1">
      <c r="B717" s="1028"/>
      <c r="C717" s="1101"/>
      <c r="D717" s="17" t="s">
        <v>11</v>
      </c>
      <c r="E717" s="1070"/>
      <c r="F717" s="1070"/>
      <c r="G717" s="1070"/>
      <c r="H717" s="1070"/>
      <c r="I717" s="1070"/>
      <c r="J717" s="1070"/>
      <c r="K717" s="1070"/>
      <c r="L717" s="1070"/>
    </row>
    <row r="718" spans="2:13" s="1" customFormat="1" ht="76.5">
      <c r="B718" s="1028"/>
      <c r="C718" s="1101"/>
      <c r="D718" s="40" t="s">
        <v>154</v>
      </c>
      <c r="E718" s="1070"/>
      <c r="F718" s="1070"/>
      <c r="G718" s="1070"/>
      <c r="H718" s="1070"/>
      <c r="I718" s="1070"/>
      <c r="J718" s="1070"/>
      <c r="K718" s="1070"/>
      <c r="L718" s="1070"/>
    </row>
    <row r="719" spans="2:13" s="1" customFormat="1">
      <c r="B719" s="1028"/>
      <c r="C719" s="1101"/>
      <c r="D719" s="17" t="s">
        <v>12</v>
      </c>
      <c r="E719" s="1070"/>
      <c r="F719" s="1070"/>
      <c r="G719" s="1070"/>
      <c r="H719" s="1070"/>
      <c r="I719" s="1070"/>
      <c r="J719" s="1070"/>
      <c r="K719" s="1070"/>
      <c r="L719" s="1070"/>
    </row>
    <row r="720" spans="2:13" s="1" customFormat="1">
      <c r="B720" s="1028"/>
      <c r="C720" s="1102"/>
      <c r="D720" s="19" t="s">
        <v>20</v>
      </c>
      <c r="E720" s="1070"/>
      <c r="F720" s="1070"/>
      <c r="G720" s="1070"/>
      <c r="H720" s="1070"/>
      <c r="I720" s="1070"/>
      <c r="J720" s="1070"/>
      <c r="K720" s="1070"/>
      <c r="L720" s="1070"/>
    </row>
    <row r="721" spans="2:13" s="1" customFormat="1">
      <c r="B721" s="1027"/>
      <c r="C721" s="1100">
        <v>11002</v>
      </c>
      <c r="D721" s="805" t="s">
        <v>10</v>
      </c>
      <c r="E721" s="1070">
        <f>H3M4!D3114</f>
        <v>75514</v>
      </c>
      <c r="F721" s="1070">
        <f>H3M4!E3114</f>
        <v>75514</v>
      </c>
      <c r="G721" s="1070">
        <f>H3M4!F3114</f>
        <v>75514</v>
      </c>
      <c r="H721" s="1070">
        <f>H3M4!G3114</f>
        <v>75514</v>
      </c>
      <c r="I721" s="1070">
        <f>H3M4!H3114</f>
        <v>75514</v>
      </c>
      <c r="J721" s="1070">
        <f>H3M4!I3114</f>
        <v>80268.7</v>
      </c>
      <c r="K721" s="1070">
        <f>H3M4!J3114</f>
        <v>84887</v>
      </c>
      <c r="L721" s="1070">
        <f>H3M4!K3114</f>
        <v>89967.1</v>
      </c>
    </row>
    <row r="722" spans="2:13" s="1" customFormat="1" ht="38.25">
      <c r="B722" s="1028"/>
      <c r="C722" s="1101"/>
      <c r="D722" s="8" t="s">
        <v>155</v>
      </c>
      <c r="E722" s="1070"/>
      <c r="F722" s="1070"/>
      <c r="G722" s="1070"/>
      <c r="H722" s="1070"/>
      <c r="I722" s="1070"/>
      <c r="J722" s="1070"/>
      <c r="K722" s="1070"/>
      <c r="L722" s="1070"/>
    </row>
    <row r="723" spans="2:13" s="1" customFormat="1">
      <c r="B723" s="1028"/>
      <c r="C723" s="1101"/>
      <c r="D723" s="805" t="s">
        <v>11</v>
      </c>
      <c r="E723" s="1070"/>
      <c r="F723" s="1070"/>
      <c r="G723" s="1070"/>
      <c r="H723" s="1070"/>
      <c r="I723" s="1070"/>
      <c r="J723" s="1070"/>
      <c r="K723" s="1070"/>
      <c r="L723" s="1070"/>
    </row>
    <row r="724" spans="2:13" s="1" customFormat="1" ht="25.5">
      <c r="B724" s="1028"/>
      <c r="C724" s="1101"/>
      <c r="D724" s="10" t="s">
        <v>156</v>
      </c>
      <c r="E724" s="1070"/>
      <c r="F724" s="1070"/>
      <c r="G724" s="1070"/>
      <c r="H724" s="1070"/>
      <c r="I724" s="1070"/>
      <c r="J724" s="1070"/>
      <c r="K724" s="1070"/>
      <c r="L724" s="1070"/>
    </row>
    <row r="725" spans="2:13" s="1" customFormat="1">
      <c r="B725" s="1028"/>
      <c r="C725" s="1101"/>
      <c r="D725" s="805" t="s">
        <v>12</v>
      </c>
      <c r="E725" s="1070"/>
      <c r="F725" s="1070"/>
      <c r="G725" s="1070"/>
      <c r="H725" s="1070"/>
      <c r="I725" s="1070"/>
      <c r="J725" s="1070"/>
      <c r="K725" s="1070"/>
      <c r="L725" s="1070"/>
    </row>
    <row r="726" spans="2:13" s="1" customFormat="1">
      <c r="B726" s="1059"/>
      <c r="C726" s="1102"/>
      <c r="D726" s="19" t="s">
        <v>20</v>
      </c>
      <c r="E726" s="1070"/>
      <c r="F726" s="1070"/>
      <c r="G726" s="1070"/>
      <c r="H726" s="1070"/>
      <c r="I726" s="1070"/>
      <c r="J726" s="1070"/>
      <c r="K726" s="1070"/>
      <c r="L726" s="1070"/>
    </row>
    <row r="727" spans="2:13" s="1" customFormat="1">
      <c r="B727" s="1027"/>
      <c r="C727" s="1100">
        <v>11003</v>
      </c>
      <c r="D727" s="805" t="s">
        <v>10</v>
      </c>
      <c r="E727" s="1070">
        <f>H3M4!D3132</f>
        <v>0</v>
      </c>
      <c r="F727" s="1070">
        <f>H3M4!E3132</f>
        <v>0</v>
      </c>
      <c r="G727" s="1070">
        <f>H3M4!F3132</f>
        <v>0</v>
      </c>
      <c r="H727" s="1070">
        <f>H3M4!G3132</f>
        <v>0</v>
      </c>
      <c r="I727" s="1070">
        <f>H3M4!H3132</f>
        <v>0</v>
      </c>
      <c r="J727" s="1070">
        <f>H3M4!I3132</f>
        <v>165480</v>
      </c>
      <c r="K727" s="1070">
        <f>H3M4!J3132</f>
        <v>165480</v>
      </c>
      <c r="L727" s="1070">
        <f>H3M4!K3132</f>
        <v>165480</v>
      </c>
    </row>
    <row r="728" spans="2:13" s="1" customFormat="1" ht="38.25">
      <c r="B728" s="1028"/>
      <c r="C728" s="1101"/>
      <c r="D728" s="2" t="s">
        <v>471</v>
      </c>
      <c r="E728" s="1070"/>
      <c r="F728" s="1070"/>
      <c r="G728" s="1070"/>
      <c r="H728" s="1070"/>
      <c r="I728" s="1070"/>
      <c r="J728" s="1070"/>
      <c r="K728" s="1070"/>
      <c r="L728" s="1070"/>
    </row>
    <row r="729" spans="2:13" s="1" customFormat="1">
      <c r="B729" s="1028"/>
      <c r="C729" s="1101"/>
      <c r="D729" s="805" t="s">
        <v>11</v>
      </c>
      <c r="E729" s="1070"/>
      <c r="F729" s="1070"/>
      <c r="G729" s="1070"/>
      <c r="H729" s="1070"/>
      <c r="I729" s="1070"/>
      <c r="J729" s="1070"/>
      <c r="K729" s="1070"/>
      <c r="L729" s="1070"/>
    </row>
    <row r="730" spans="2:13" s="1" customFormat="1" ht="38.25">
      <c r="B730" s="1028"/>
      <c r="C730" s="1101"/>
      <c r="D730" s="10" t="s">
        <v>770</v>
      </c>
      <c r="E730" s="1070"/>
      <c r="F730" s="1070"/>
      <c r="G730" s="1070"/>
      <c r="H730" s="1070"/>
      <c r="I730" s="1070"/>
      <c r="J730" s="1070"/>
      <c r="K730" s="1070"/>
      <c r="L730" s="1070"/>
    </row>
    <row r="731" spans="2:13" s="1" customFormat="1">
      <c r="B731" s="1028"/>
      <c r="C731" s="1101"/>
      <c r="D731" s="805" t="s">
        <v>12</v>
      </c>
      <c r="E731" s="1070"/>
      <c r="F731" s="1070"/>
      <c r="G731" s="1070"/>
      <c r="H731" s="1070"/>
      <c r="I731" s="1070"/>
      <c r="J731" s="1070"/>
      <c r="K731" s="1070"/>
      <c r="L731" s="1070"/>
    </row>
    <row r="732" spans="2:13" s="1" customFormat="1">
      <c r="B732" s="1059"/>
      <c r="C732" s="1102"/>
      <c r="D732" s="19" t="s">
        <v>20</v>
      </c>
      <c r="E732" s="1070"/>
      <c r="F732" s="1070"/>
      <c r="G732" s="1070"/>
      <c r="H732" s="1070"/>
      <c r="I732" s="1070"/>
      <c r="J732" s="1070"/>
      <c r="K732" s="1070"/>
      <c r="L732" s="1070"/>
    </row>
    <row r="733" spans="2:13" s="1" customFormat="1">
      <c r="B733" s="35"/>
      <c r="C733" s="35"/>
      <c r="D733" s="36" t="s">
        <v>15</v>
      </c>
      <c r="E733" s="50"/>
      <c r="F733" s="50"/>
      <c r="G733" s="50"/>
      <c r="H733" s="50"/>
      <c r="I733" s="50"/>
      <c r="J733" s="50"/>
      <c r="K733" s="50"/>
      <c r="L733" s="50"/>
    </row>
    <row r="734" spans="2:13" s="1" customFormat="1">
      <c r="B734" s="1027"/>
      <c r="C734" s="1088">
        <v>32001</v>
      </c>
      <c r="D734" s="28" t="s">
        <v>10</v>
      </c>
      <c r="E734" s="1091">
        <f>H3M4!D3146</f>
        <v>2600</v>
      </c>
      <c r="F734" s="1091">
        <f>H3M4!E3146</f>
        <v>104504.4</v>
      </c>
      <c r="G734" s="1091">
        <f>H3M4!F3146</f>
        <v>0</v>
      </c>
      <c r="H734" s="1091">
        <f>H3M4!G3146</f>
        <v>0</v>
      </c>
      <c r="I734" s="1091">
        <f>H3M4!H3146</f>
        <v>0</v>
      </c>
      <c r="J734" s="1091">
        <f>H3M4!I3146</f>
        <v>205405.2</v>
      </c>
      <c r="K734" s="1091">
        <f>H3M4!J3146</f>
        <v>126126</v>
      </c>
      <c r="L734" s="1091">
        <f>'[1]Հավելված3 Մաս 4'!K3318</f>
        <v>0</v>
      </c>
      <c r="M734" s="42"/>
    </row>
    <row r="735" spans="2:13" s="1" customFormat="1" ht="25.5">
      <c r="B735" s="1028"/>
      <c r="C735" s="1089"/>
      <c r="D735" s="12" t="s">
        <v>715</v>
      </c>
      <c r="E735" s="1092"/>
      <c r="F735" s="1092"/>
      <c r="G735" s="1092"/>
      <c r="H735" s="1092"/>
      <c r="I735" s="1092"/>
      <c r="J735" s="1092"/>
      <c r="K735" s="1092"/>
      <c r="L735" s="1092"/>
    </row>
    <row r="736" spans="2:13" s="1" customFormat="1">
      <c r="B736" s="1028"/>
      <c r="C736" s="1089"/>
      <c r="D736" s="403" t="s">
        <v>11</v>
      </c>
      <c r="E736" s="1092"/>
      <c r="F736" s="1092"/>
      <c r="G736" s="1092"/>
      <c r="H736" s="1092"/>
      <c r="I736" s="1092"/>
      <c r="J736" s="1092"/>
      <c r="K736" s="1092"/>
      <c r="L736" s="1092"/>
    </row>
    <row r="737" spans="2:13" s="1" customFormat="1" ht="25.5">
      <c r="B737" s="1028"/>
      <c r="C737" s="1089"/>
      <c r="D737" s="19" t="s">
        <v>768</v>
      </c>
      <c r="E737" s="1092"/>
      <c r="F737" s="1092"/>
      <c r="G737" s="1092"/>
      <c r="H737" s="1092"/>
      <c r="I737" s="1092"/>
      <c r="J737" s="1092"/>
      <c r="K737" s="1092"/>
      <c r="L737" s="1092"/>
    </row>
    <row r="738" spans="2:13" s="1" customFormat="1">
      <c r="B738" s="1028"/>
      <c r="C738" s="1089"/>
      <c r="D738" s="403" t="s">
        <v>12</v>
      </c>
      <c r="E738" s="1092"/>
      <c r="F738" s="1092"/>
      <c r="G738" s="1092"/>
      <c r="H738" s="1092"/>
      <c r="I738" s="1092"/>
      <c r="J738" s="1092"/>
      <c r="K738" s="1092"/>
      <c r="L738" s="1092"/>
    </row>
    <row r="739" spans="2:13" s="1" customFormat="1" ht="25.5">
      <c r="B739" s="1059"/>
      <c r="C739" s="1090"/>
      <c r="D739" s="19" t="s">
        <v>113</v>
      </c>
      <c r="E739" s="1093"/>
      <c r="F739" s="1093"/>
      <c r="G739" s="1093"/>
      <c r="H739" s="1093"/>
      <c r="I739" s="1093"/>
      <c r="J739" s="1093"/>
      <c r="K739" s="1093"/>
      <c r="L739" s="1093"/>
    </row>
    <row r="740" spans="2:13">
      <c r="B740" s="1045" t="s">
        <v>13</v>
      </c>
      <c r="C740" s="1046"/>
      <c r="D740" s="1047"/>
      <c r="E740" s="1048"/>
      <c r="F740" s="1048"/>
      <c r="G740" s="1048"/>
      <c r="H740" s="1048"/>
      <c r="I740" s="1048"/>
      <c r="J740" s="1048"/>
      <c r="K740" s="1049"/>
      <c r="L740" s="811"/>
    </row>
    <row r="741" spans="2:13" s="1" customFormat="1">
      <c r="B741" s="1050">
        <v>1215</v>
      </c>
      <c r="C741" s="1053"/>
      <c r="D741" s="805" t="s">
        <v>7</v>
      </c>
      <c r="E741" s="1056">
        <f>E749+E755+E761+E767+E773+E779</f>
        <v>156345.59999999998</v>
      </c>
      <c r="F741" s="1056">
        <f>F749+F755+F761+F767+F773+F779</f>
        <v>225770.59999999998</v>
      </c>
      <c r="G741" s="1056">
        <f>G749+G755+G761+G767+G773+G779</f>
        <v>0</v>
      </c>
      <c r="H741" s="1056">
        <f>H749+H755+H761+H767+H773+H779</f>
        <v>0</v>
      </c>
      <c r="I741" s="1056">
        <f>I749+I755+I761+I767+I773+I779</f>
        <v>0</v>
      </c>
      <c r="J741" s="1056">
        <f>J749+J755+J761+J767+J773+J779+J785</f>
        <v>299682.40000000002</v>
      </c>
      <c r="K741" s="1056">
        <f>K749+K755+K761+K767+K773+K779+K785</f>
        <v>272102.40000000002</v>
      </c>
      <c r="L741" s="1056">
        <f>L749+L755+L761+L767+L773+L779+L785</f>
        <v>301002.40000000002</v>
      </c>
    </row>
    <row r="742" spans="2:13" s="1" customFormat="1" ht="25.5">
      <c r="B742" s="1051"/>
      <c r="C742" s="1054"/>
      <c r="D742" s="274" t="s">
        <v>486</v>
      </c>
      <c r="E742" s="1057"/>
      <c r="F742" s="1057"/>
      <c r="G742" s="1057"/>
      <c r="H742" s="1057"/>
      <c r="I742" s="1057"/>
      <c r="J742" s="1057"/>
      <c r="K742" s="1057"/>
      <c r="L742" s="1057"/>
    </row>
    <row r="743" spans="2:13" s="1" customFormat="1">
      <c r="B743" s="1051"/>
      <c r="C743" s="1054"/>
      <c r="D743" s="805" t="s">
        <v>8</v>
      </c>
      <c r="E743" s="1057"/>
      <c r="F743" s="1057"/>
      <c r="G743" s="1057"/>
      <c r="H743" s="1057"/>
      <c r="I743" s="1057"/>
      <c r="J743" s="1057"/>
      <c r="K743" s="1057"/>
      <c r="L743" s="1057"/>
      <c r="M743" s="46">
        <f>+J741-F741</f>
        <v>73911.800000000047</v>
      </c>
    </row>
    <row r="744" spans="2:13" s="1" customFormat="1" ht="38.25">
      <c r="B744" s="1051"/>
      <c r="C744" s="1054"/>
      <c r="D744" s="10" t="s">
        <v>618</v>
      </c>
      <c r="E744" s="1057"/>
      <c r="F744" s="1057"/>
      <c r="G744" s="1057"/>
      <c r="H744" s="1057"/>
      <c r="I744" s="1057"/>
      <c r="J744" s="1057"/>
      <c r="K744" s="1057"/>
      <c r="L744" s="1057"/>
    </row>
    <row r="745" spans="2:13" s="1" customFormat="1">
      <c r="B745" s="1051"/>
      <c r="C745" s="1054"/>
      <c r="D745" s="805" t="s">
        <v>9</v>
      </c>
      <c r="E745" s="1057"/>
      <c r="F745" s="1057"/>
      <c r="G745" s="1057"/>
      <c r="H745" s="1057"/>
      <c r="I745" s="1057"/>
      <c r="J745" s="1057"/>
      <c r="K745" s="1057"/>
      <c r="L745" s="1057"/>
    </row>
    <row r="746" spans="2:13" s="1" customFormat="1" ht="89.25">
      <c r="B746" s="1052"/>
      <c r="C746" s="1055"/>
      <c r="D746" s="10" t="s">
        <v>619</v>
      </c>
      <c r="E746" s="1058"/>
      <c r="F746" s="1058"/>
      <c r="G746" s="1058"/>
      <c r="H746" s="1058"/>
      <c r="I746" s="1058"/>
      <c r="J746" s="1058"/>
      <c r="K746" s="1058"/>
      <c r="L746" s="1058"/>
    </row>
    <row r="747" spans="2:13" s="1" customFormat="1" ht="14.25" customHeight="1">
      <c r="B747" s="1085" t="s">
        <v>16</v>
      </c>
      <c r="C747" s="1087"/>
      <c r="D747" s="1085"/>
      <c r="E747" s="1086"/>
      <c r="F747" s="1086"/>
      <c r="G747" s="1086"/>
      <c r="H747" s="1086"/>
      <c r="I747" s="1086"/>
      <c r="J747" s="1086"/>
      <c r="K747" s="1087"/>
      <c r="L747" s="805"/>
    </row>
    <row r="748" spans="2:13" s="1" customFormat="1">
      <c r="B748" s="1085"/>
      <c r="C748" s="1087"/>
      <c r="D748" s="1085" t="s">
        <v>14</v>
      </c>
      <c r="E748" s="1086"/>
      <c r="F748" s="1086"/>
      <c r="G748" s="1086"/>
      <c r="H748" s="1086"/>
      <c r="I748" s="1086"/>
      <c r="J748" s="1086"/>
      <c r="K748" s="1087"/>
      <c r="L748" s="805"/>
    </row>
    <row r="749" spans="2:13" s="31" customFormat="1">
      <c r="B749" s="1094"/>
      <c r="C749" s="1088">
        <v>11001</v>
      </c>
      <c r="D749" s="38" t="s">
        <v>10</v>
      </c>
      <c r="E749" s="1038">
        <f>H3M4!D3164</f>
        <v>11700</v>
      </c>
      <c r="F749" s="1038">
        <f>H3M4!E3164</f>
        <v>0</v>
      </c>
      <c r="G749" s="1038">
        <f>H3M4!F3164</f>
        <v>0</v>
      </c>
      <c r="H749" s="1038">
        <f>H3M4!G3164</f>
        <v>0</v>
      </c>
      <c r="I749" s="1038">
        <f>H3M4!H3164</f>
        <v>0</v>
      </c>
      <c r="J749" s="1038">
        <f>H3M4!I3164</f>
        <v>28900</v>
      </c>
      <c r="K749" s="1038">
        <f>H3M4!J3164</f>
        <v>0</v>
      </c>
      <c r="L749" s="1038">
        <f>H3M4!K3164</f>
        <v>28900</v>
      </c>
    </row>
    <row r="750" spans="2:13" s="31" customFormat="1">
      <c r="B750" s="1095"/>
      <c r="C750" s="1089"/>
      <c r="D750" s="39" t="s">
        <v>620</v>
      </c>
      <c r="E750" s="1039"/>
      <c r="F750" s="1039"/>
      <c r="G750" s="1039"/>
      <c r="H750" s="1039"/>
      <c r="I750" s="1039"/>
      <c r="J750" s="1039"/>
      <c r="K750" s="1039"/>
      <c r="L750" s="1039"/>
    </row>
    <row r="751" spans="2:13" s="31" customFormat="1">
      <c r="B751" s="1095"/>
      <c r="C751" s="1089"/>
      <c r="D751" s="38" t="s">
        <v>11</v>
      </c>
      <c r="E751" s="1039"/>
      <c r="F751" s="1039"/>
      <c r="G751" s="1039"/>
      <c r="H751" s="1039"/>
      <c r="I751" s="1039"/>
      <c r="J751" s="1039"/>
      <c r="K751" s="1039"/>
      <c r="L751" s="1039"/>
    </row>
    <row r="752" spans="2:13" s="31" customFormat="1" ht="51">
      <c r="B752" s="1095"/>
      <c r="C752" s="1089"/>
      <c r="D752" s="39" t="s">
        <v>621</v>
      </c>
      <c r="E752" s="1039"/>
      <c r="F752" s="1039"/>
      <c r="G752" s="1039"/>
      <c r="H752" s="1039"/>
      <c r="I752" s="1039"/>
      <c r="J752" s="1039"/>
      <c r="K752" s="1039"/>
      <c r="L752" s="1039"/>
      <c r="M752" s="234"/>
    </row>
    <row r="753" spans="2:13" s="31" customFormat="1">
      <c r="B753" s="1095"/>
      <c r="C753" s="1089"/>
      <c r="D753" s="38" t="s">
        <v>12</v>
      </c>
      <c r="E753" s="1039"/>
      <c r="F753" s="1039"/>
      <c r="G753" s="1039"/>
      <c r="H753" s="1039"/>
      <c r="I753" s="1039"/>
      <c r="J753" s="1039"/>
      <c r="K753" s="1039"/>
      <c r="L753" s="1039"/>
    </row>
    <row r="754" spans="2:13" s="31" customFormat="1">
      <c r="B754" s="1096"/>
      <c r="C754" s="1090"/>
      <c r="D754" s="39" t="s">
        <v>20</v>
      </c>
      <c r="E754" s="1040"/>
      <c r="F754" s="1040"/>
      <c r="G754" s="1040"/>
      <c r="H754" s="1040"/>
      <c r="I754" s="1040"/>
      <c r="J754" s="1040"/>
      <c r="K754" s="1040"/>
      <c r="L754" s="1040"/>
    </row>
    <row r="755" spans="2:13" s="1" customFormat="1">
      <c r="B755" s="1081"/>
      <c r="C755" s="1016">
        <v>11002</v>
      </c>
      <c r="D755" s="3" t="s">
        <v>10</v>
      </c>
      <c r="E755" s="1029">
        <f>H3M4!D3179</f>
        <v>33810.199999999997</v>
      </c>
      <c r="F755" s="1029">
        <f>H3M4!E3179</f>
        <v>33810.199999999997</v>
      </c>
      <c r="G755" s="1029">
        <f>H3M4!F3179</f>
        <v>0</v>
      </c>
      <c r="H755" s="1029">
        <f>H3M4!G3179</f>
        <v>0</v>
      </c>
      <c r="I755" s="1029">
        <f>H3M4!H3179</f>
        <v>0</v>
      </c>
      <c r="J755" s="1029">
        <f>H3M4!I3179</f>
        <v>39500</v>
      </c>
      <c r="K755" s="1029">
        <f>H3M4!J3179</f>
        <v>39500</v>
      </c>
      <c r="L755" s="1029">
        <f>H3M4!K3179</f>
        <v>39500</v>
      </c>
      <c r="M755" s="42"/>
    </row>
    <row r="756" spans="2:13" s="1" customFormat="1" ht="25.5">
      <c r="B756" s="1082"/>
      <c r="C756" s="1017"/>
      <c r="D756" s="4" t="s">
        <v>485</v>
      </c>
      <c r="E756" s="1030"/>
      <c r="F756" s="1030"/>
      <c r="G756" s="1030"/>
      <c r="H756" s="1030"/>
      <c r="I756" s="1030"/>
      <c r="J756" s="1030"/>
      <c r="K756" s="1030"/>
      <c r="L756" s="1030"/>
    </row>
    <row r="757" spans="2:13" s="1" customFormat="1">
      <c r="B757" s="1082"/>
      <c r="C757" s="1017"/>
      <c r="D757" s="3" t="s">
        <v>11</v>
      </c>
      <c r="E757" s="1030"/>
      <c r="F757" s="1030"/>
      <c r="G757" s="1030"/>
      <c r="H757" s="1030"/>
      <c r="I757" s="1030"/>
      <c r="J757" s="1030"/>
      <c r="K757" s="1030"/>
      <c r="L757" s="1030"/>
    </row>
    <row r="758" spans="2:13" s="1" customFormat="1" ht="25.5" customHeight="1">
      <c r="B758" s="1082"/>
      <c r="C758" s="1017"/>
      <c r="D758" s="4" t="s">
        <v>494</v>
      </c>
      <c r="E758" s="1030"/>
      <c r="F758" s="1030"/>
      <c r="G758" s="1030"/>
      <c r="H758" s="1030"/>
      <c r="I758" s="1030"/>
      <c r="J758" s="1030"/>
      <c r="K758" s="1030"/>
      <c r="L758" s="1030"/>
    </row>
    <row r="759" spans="2:13" s="1" customFormat="1">
      <c r="B759" s="1082"/>
      <c r="C759" s="1017"/>
      <c r="D759" s="3" t="s">
        <v>12</v>
      </c>
      <c r="E759" s="1030"/>
      <c r="F759" s="1030"/>
      <c r="G759" s="1030"/>
      <c r="H759" s="1030"/>
      <c r="I759" s="1030"/>
      <c r="J759" s="1030"/>
      <c r="K759" s="1030"/>
      <c r="L759" s="1030"/>
    </row>
    <row r="760" spans="2:13" s="1" customFormat="1">
      <c r="B760" s="1097"/>
      <c r="C760" s="1018"/>
      <c r="D760" s="10" t="s">
        <v>20</v>
      </c>
      <c r="E760" s="1033"/>
      <c r="F760" s="1033"/>
      <c r="G760" s="1033"/>
      <c r="H760" s="1033"/>
      <c r="I760" s="1033"/>
      <c r="J760" s="1033"/>
      <c r="K760" s="1033"/>
      <c r="L760" s="1033"/>
    </row>
    <row r="761" spans="2:13" s="31" customFormat="1">
      <c r="B761" s="1094"/>
      <c r="C761" s="1088">
        <v>11003</v>
      </c>
      <c r="D761" s="38" t="s">
        <v>10</v>
      </c>
      <c r="E761" s="1038">
        <v>88365.4</v>
      </c>
      <c r="F761" s="1038">
        <f>H3M4!E3195</f>
        <v>107690.4</v>
      </c>
      <c r="G761" s="1038">
        <f>H3M4!F3195</f>
        <v>0</v>
      </c>
      <c r="H761" s="1038">
        <f>H3M4!G3195</f>
        <v>0</v>
      </c>
      <c r="I761" s="1038">
        <f>H3M4!H3195</f>
        <v>0</v>
      </c>
      <c r="J761" s="1038">
        <f>H3M4!I3195</f>
        <v>107690.4</v>
      </c>
      <c r="K761" s="1038">
        <f>H3M4!J3195</f>
        <v>107690.4</v>
      </c>
      <c r="L761" s="1038">
        <f>H3M4!K3195</f>
        <v>107690.4</v>
      </c>
    </row>
    <row r="762" spans="2:13" s="31" customFormat="1" ht="25.5">
      <c r="B762" s="1095"/>
      <c r="C762" s="1089"/>
      <c r="D762" s="39" t="s">
        <v>487</v>
      </c>
      <c r="E762" s="1039"/>
      <c r="F762" s="1039"/>
      <c r="G762" s="1039"/>
      <c r="H762" s="1039"/>
      <c r="I762" s="1039"/>
      <c r="J762" s="1039"/>
      <c r="K762" s="1039"/>
      <c r="L762" s="1039"/>
    </row>
    <row r="763" spans="2:13" s="31" customFormat="1">
      <c r="B763" s="1095"/>
      <c r="C763" s="1089"/>
      <c r="D763" s="38" t="s">
        <v>11</v>
      </c>
      <c r="E763" s="1039"/>
      <c r="F763" s="1039"/>
      <c r="G763" s="1039"/>
      <c r="H763" s="1039"/>
      <c r="I763" s="1039"/>
      <c r="J763" s="1039"/>
      <c r="K763" s="1039"/>
      <c r="L763" s="1039"/>
    </row>
    <row r="764" spans="2:13" s="31" customFormat="1" ht="25.5">
      <c r="B764" s="1095"/>
      <c r="C764" s="1089"/>
      <c r="D764" s="39" t="s">
        <v>488</v>
      </c>
      <c r="E764" s="1039"/>
      <c r="F764" s="1039"/>
      <c r="G764" s="1039"/>
      <c r="H764" s="1039"/>
      <c r="I764" s="1039"/>
      <c r="J764" s="1039"/>
      <c r="K764" s="1039"/>
      <c r="L764" s="1039"/>
    </row>
    <row r="765" spans="2:13" s="31" customFormat="1">
      <c r="B765" s="1095"/>
      <c r="C765" s="1089"/>
      <c r="D765" s="38" t="s">
        <v>12</v>
      </c>
      <c r="E765" s="1039"/>
      <c r="F765" s="1039"/>
      <c r="G765" s="1039"/>
      <c r="H765" s="1039"/>
      <c r="I765" s="1039"/>
      <c r="J765" s="1039"/>
      <c r="K765" s="1039"/>
      <c r="L765" s="1039"/>
    </row>
    <row r="766" spans="2:13" s="31" customFormat="1">
      <c r="B766" s="1096"/>
      <c r="C766" s="1090"/>
      <c r="D766" s="39" t="s">
        <v>20</v>
      </c>
      <c r="E766" s="1040"/>
      <c r="F766" s="1040"/>
      <c r="G766" s="1040"/>
      <c r="H766" s="1040"/>
      <c r="I766" s="1040"/>
      <c r="J766" s="1040"/>
      <c r="K766" s="1040"/>
      <c r="L766" s="1040"/>
    </row>
    <row r="767" spans="2:13" s="31" customFormat="1" ht="13.5" thickBot="1">
      <c r="B767" s="1065"/>
      <c r="C767" s="1042">
        <v>12001</v>
      </c>
      <c r="D767" s="818" t="s">
        <v>10</v>
      </c>
      <c r="E767" s="1077">
        <f>H3M4!D3211</f>
        <v>22470</v>
      </c>
      <c r="F767" s="1077">
        <f>H3M4!E3211</f>
        <v>24270</v>
      </c>
      <c r="G767" s="1077">
        <f>H3M4!F3211</f>
        <v>0</v>
      </c>
      <c r="H767" s="1077">
        <f>H3M4!G3211</f>
        <v>0</v>
      </c>
      <c r="I767" s="1077">
        <f>H3M4!H3211</f>
        <v>0</v>
      </c>
      <c r="J767" s="1077">
        <f>H3M4!I3211</f>
        <v>39352</v>
      </c>
      <c r="K767" s="1077">
        <f>H3M4!J3211</f>
        <v>39352</v>
      </c>
      <c r="L767" s="1077">
        <f>H3M4!K3211</f>
        <v>39352</v>
      </c>
    </row>
    <row r="768" spans="2:13" s="31" customFormat="1" ht="26.25" thickBot="1">
      <c r="B768" s="1066"/>
      <c r="C768" s="1043"/>
      <c r="D768" s="127" t="s">
        <v>448</v>
      </c>
      <c r="E768" s="1078"/>
      <c r="F768" s="1078"/>
      <c r="G768" s="1078"/>
      <c r="H768" s="1078"/>
      <c r="I768" s="1078"/>
      <c r="J768" s="1078"/>
      <c r="K768" s="1078"/>
      <c r="L768" s="1078"/>
    </row>
    <row r="769" spans="2:13" s="31" customFormat="1" ht="13.5" thickBot="1">
      <c r="B769" s="1066"/>
      <c r="C769" s="1043"/>
      <c r="D769" s="818" t="s">
        <v>11</v>
      </c>
      <c r="E769" s="1078"/>
      <c r="F769" s="1078"/>
      <c r="G769" s="1078"/>
      <c r="H769" s="1078"/>
      <c r="I769" s="1078"/>
      <c r="J769" s="1078"/>
      <c r="K769" s="1078"/>
      <c r="L769" s="1078"/>
    </row>
    <row r="770" spans="2:13" s="31" customFormat="1" ht="77.25" thickBot="1">
      <c r="B770" s="1066"/>
      <c r="C770" s="1043"/>
      <c r="D770" s="124" t="s">
        <v>622</v>
      </c>
      <c r="E770" s="1078"/>
      <c r="F770" s="1078"/>
      <c r="G770" s="1078"/>
      <c r="H770" s="1078"/>
      <c r="I770" s="1078"/>
      <c r="J770" s="1078"/>
      <c r="K770" s="1078"/>
      <c r="L770" s="1078"/>
      <c r="M770" s="32"/>
    </row>
    <row r="771" spans="2:13" s="31" customFormat="1">
      <c r="B771" s="1066"/>
      <c r="C771" s="1043"/>
      <c r="D771" s="818" t="s">
        <v>12</v>
      </c>
      <c r="E771" s="1078"/>
      <c r="F771" s="1078"/>
      <c r="G771" s="1078"/>
      <c r="H771" s="1078"/>
      <c r="I771" s="1078"/>
      <c r="J771" s="1078"/>
      <c r="K771" s="1078"/>
      <c r="L771" s="1078"/>
      <c r="M771" s="32"/>
    </row>
    <row r="772" spans="2:13" s="31" customFormat="1">
      <c r="B772" s="1067"/>
      <c r="C772" s="1044"/>
      <c r="D772" s="19" t="s">
        <v>110</v>
      </c>
      <c r="E772" s="1079"/>
      <c r="F772" s="1079"/>
      <c r="G772" s="1079"/>
      <c r="H772" s="1079"/>
      <c r="I772" s="1079"/>
      <c r="J772" s="1079"/>
      <c r="K772" s="1079"/>
      <c r="L772" s="1079"/>
    </row>
    <row r="773" spans="2:13" s="31" customFormat="1" ht="13.5" thickBot="1">
      <c r="B773" s="1065"/>
      <c r="C773" s="1042">
        <v>12002</v>
      </c>
      <c r="D773" s="818" t="s">
        <v>10</v>
      </c>
      <c r="E773" s="1077">
        <f>H3M4!D3227</f>
        <v>0</v>
      </c>
      <c r="F773" s="1077">
        <f>H3M4!E3227</f>
        <v>0</v>
      </c>
      <c r="G773" s="1077">
        <f>H3M4!F3227</f>
        <v>0</v>
      </c>
      <c r="H773" s="1077">
        <f>H3M4!G3227</f>
        <v>0</v>
      </c>
      <c r="I773" s="1077">
        <f>H3M4!H3227</f>
        <v>0</v>
      </c>
      <c r="J773" s="1077">
        <f>H3M4!I3227</f>
        <v>21000</v>
      </c>
      <c r="K773" s="1077">
        <f>H3M4!J3227</f>
        <v>21000</v>
      </c>
      <c r="L773" s="1077">
        <f>H3M4!K3227</f>
        <v>21000</v>
      </c>
    </row>
    <row r="774" spans="2:13" s="31" customFormat="1" ht="26.25" thickBot="1">
      <c r="B774" s="1066"/>
      <c r="C774" s="1043"/>
      <c r="D774" s="127" t="s">
        <v>495</v>
      </c>
      <c r="E774" s="1078"/>
      <c r="F774" s="1078"/>
      <c r="G774" s="1078"/>
      <c r="H774" s="1078"/>
      <c r="I774" s="1078"/>
      <c r="J774" s="1078"/>
      <c r="K774" s="1078"/>
      <c r="L774" s="1078"/>
    </row>
    <row r="775" spans="2:13" s="31" customFormat="1" ht="13.5" thickBot="1">
      <c r="B775" s="1066"/>
      <c r="C775" s="1043"/>
      <c r="D775" s="818" t="s">
        <v>11</v>
      </c>
      <c r="E775" s="1078"/>
      <c r="F775" s="1078"/>
      <c r="G775" s="1078"/>
      <c r="H775" s="1078"/>
      <c r="I775" s="1078"/>
      <c r="J775" s="1078"/>
      <c r="K775" s="1078"/>
      <c r="L775" s="1078"/>
    </row>
    <row r="776" spans="2:13" s="31" customFormat="1" ht="26.25" thickBot="1">
      <c r="B776" s="1066"/>
      <c r="C776" s="1043"/>
      <c r="D776" s="124" t="s">
        <v>623</v>
      </c>
      <c r="E776" s="1078"/>
      <c r="F776" s="1078"/>
      <c r="G776" s="1078"/>
      <c r="H776" s="1078"/>
      <c r="I776" s="1078"/>
      <c r="J776" s="1078"/>
      <c r="K776" s="1078"/>
      <c r="L776" s="1078"/>
      <c r="M776" s="32"/>
    </row>
    <row r="777" spans="2:13" s="31" customFormat="1">
      <c r="B777" s="1066"/>
      <c r="C777" s="1043"/>
      <c r="D777" s="818" t="s">
        <v>12</v>
      </c>
      <c r="E777" s="1078"/>
      <c r="F777" s="1078"/>
      <c r="G777" s="1078"/>
      <c r="H777" s="1078"/>
      <c r="I777" s="1078"/>
      <c r="J777" s="1078"/>
      <c r="K777" s="1078"/>
      <c r="L777" s="1078"/>
      <c r="M777" s="32"/>
    </row>
    <row r="778" spans="2:13" s="31" customFormat="1">
      <c r="B778" s="1067"/>
      <c r="C778" s="1044"/>
      <c r="D778" s="19" t="s">
        <v>110</v>
      </c>
      <c r="E778" s="1079"/>
      <c r="F778" s="1079"/>
      <c r="G778" s="1079"/>
      <c r="H778" s="1079"/>
      <c r="I778" s="1079"/>
      <c r="J778" s="1079"/>
      <c r="K778" s="1079"/>
      <c r="L778" s="1079"/>
    </row>
    <row r="779" spans="2:13" s="1" customFormat="1">
      <c r="B779" s="1027"/>
      <c r="C779" s="1022">
        <v>12003</v>
      </c>
      <c r="D779" s="805" t="s">
        <v>10</v>
      </c>
      <c r="E779" s="1029">
        <f>H3M4!D3240</f>
        <v>0</v>
      </c>
      <c r="F779" s="1029">
        <f>H3M4!E3240</f>
        <v>60000</v>
      </c>
      <c r="G779" s="1029">
        <f>H3M4!F3240</f>
        <v>0</v>
      </c>
      <c r="H779" s="1029">
        <f>H3M4!G3240</f>
        <v>0</v>
      </c>
      <c r="I779" s="1029">
        <f>H3M4!H3240</f>
        <v>0</v>
      </c>
      <c r="J779" s="1029">
        <f>H3M4!I3240</f>
        <v>60000</v>
      </c>
      <c r="K779" s="1029">
        <f>H3M4!J3240</f>
        <v>60000</v>
      </c>
      <c r="L779" s="1029">
        <f>H3M4!K3240</f>
        <v>60000</v>
      </c>
    </row>
    <row r="780" spans="2:13" s="1" customFormat="1">
      <c r="B780" s="1028"/>
      <c r="C780" s="1023"/>
      <c r="D780" s="10" t="s">
        <v>543</v>
      </c>
      <c r="E780" s="1030"/>
      <c r="F780" s="1030"/>
      <c r="G780" s="1030"/>
      <c r="H780" s="1030"/>
      <c r="I780" s="1030"/>
      <c r="J780" s="1030"/>
      <c r="K780" s="1030"/>
      <c r="L780" s="1030"/>
    </row>
    <row r="781" spans="2:13" s="1" customFormat="1">
      <c r="B781" s="1028"/>
      <c r="C781" s="1023"/>
      <c r="D781" s="17" t="s">
        <v>11</v>
      </c>
      <c r="E781" s="1030"/>
      <c r="F781" s="1030"/>
      <c r="G781" s="1030"/>
      <c r="H781" s="1030"/>
      <c r="I781" s="1030"/>
      <c r="J781" s="1030"/>
      <c r="K781" s="1030"/>
      <c r="L781" s="1030"/>
    </row>
    <row r="782" spans="2:13" s="1" customFormat="1">
      <c r="B782" s="1028"/>
      <c r="C782" s="1023"/>
      <c r="D782" s="40" t="s">
        <v>501</v>
      </c>
      <c r="E782" s="1030"/>
      <c r="F782" s="1030"/>
      <c r="G782" s="1030"/>
      <c r="H782" s="1030"/>
      <c r="I782" s="1030"/>
      <c r="J782" s="1030"/>
      <c r="K782" s="1030"/>
      <c r="L782" s="1030"/>
    </row>
    <row r="783" spans="2:13" s="1" customFormat="1">
      <c r="B783" s="1028"/>
      <c r="C783" s="1023"/>
      <c r="D783" s="17" t="s">
        <v>12</v>
      </c>
      <c r="E783" s="1030"/>
      <c r="F783" s="1030"/>
      <c r="G783" s="1030"/>
      <c r="H783" s="1030"/>
      <c r="I783" s="1030"/>
      <c r="J783" s="1030"/>
      <c r="K783" s="1030"/>
      <c r="L783" s="1030"/>
    </row>
    <row r="784" spans="2:13" s="1" customFormat="1">
      <c r="B784" s="1059"/>
      <c r="C784" s="1024"/>
      <c r="D784" s="19" t="s">
        <v>110</v>
      </c>
      <c r="E784" s="1033"/>
      <c r="F784" s="1033"/>
      <c r="G784" s="1033"/>
      <c r="H784" s="1033"/>
      <c r="I784" s="1033"/>
      <c r="J784" s="1033"/>
      <c r="K784" s="1033"/>
      <c r="L784" s="1033"/>
    </row>
    <row r="785" spans="2:12" s="1" customFormat="1">
      <c r="B785" s="1027"/>
      <c r="C785" s="1022"/>
      <c r="D785" s="805" t="s">
        <v>10</v>
      </c>
      <c r="E785" s="1029">
        <f>H3M4!D3256</f>
        <v>0</v>
      </c>
      <c r="F785" s="1029">
        <f>H3M4!E3256</f>
        <v>0</v>
      </c>
      <c r="G785" s="1029">
        <f>H3M4!F3256</f>
        <v>0</v>
      </c>
      <c r="H785" s="1029">
        <f>H3M4!G3256</f>
        <v>0</v>
      </c>
      <c r="I785" s="1029">
        <f>H3M4!H3256</f>
        <v>0</v>
      </c>
      <c r="J785" s="1029">
        <f>H3M4!I3256</f>
        <v>3240</v>
      </c>
      <c r="K785" s="1029">
        <f>H3M4!J3256</f>
        <v>4560</v>
      </c>
      <c r="L785" s="1029">
        <f>H3M4!K3256</f>
        <v>4560</v>
      </c>
    </row>
    <row r="786" spans="2:12" s="1" customFormat="1" ht="25.5">
      <c r="B786" s="1028"/>
      <c r="C786" s="1023"/>
      <c r="D786" s="10" t="s">
        <v>550</v>
      </c>
      <c r="E786" s="1030"/>
      <c r="F786" s="1030"/>
      <c r="G786" s="1030"/>
      <c r="H786" s="1030"/>
      <c r="I786" s="1030"/>
      <c r="J786" s="1030"/>
      <c r="K786" s="1030"/>
      <c r="L786" s="1030"/>
    </row>
    <row r="787" spans="2:12" s="1" customFormat="1">
      <c r="B787" s="1028"/>
      <c r="C787" s="1023"/>
      <c r="D787" s="17" t="s">
        <v>11</v>
      </c>
      <c r="E787" s="1030"/>
      <c r="F787" s="1030"/>
      <c r="G787" s="1030"/>
      <c r="H787" s="1030"/>
      <c r="I787" s="1030"/>
      <c r="J787" s="1030"/>
      <c r="K787" s="1030"/>
      <c r="L787" s="1030"/>
    </row>
    <row r="788" spans="2:12" s="1" customFormat="1" ht="25.5">
      <c r="B788" s="1028"/>
      <c r="C788" s="1023"/>
      <c r="D788" s="40" t="s">
        <v>547</v>
      </c>
      <c r="E788" s="1030"/>
      <c r="F788" s="1030"/>
      <c r="G788" s="1030"/>
      <c r="H788" s="1030"/>
      <c r="I788" s="1030"/>
      <c r="J788" s="1030"/>
      <c r="K788" s="1030"/>
      <c r="L788" s="1030"/>
    </row>
    <row r="789" spans="2:12" s="1" customFormat="1">
      <c r="B789" s="1028"/>
      <c r="C789" s="1023"/>
      <c r="D789" s="17" t="s">
        <v>12</v>
      </c>
      <c r="E789" s="1030"/>
      <c r="F789" s="1030"/>
      <c r="G789" s="1030"/>
      <c r="H789" s="1030"/>
      <c r="I789" s="1030"/>
      <c r="J789" s="1030"/>
      <c r="K789" s="1030"/>
      <c r="L789" s="1030"/>
    </row>
    <row r="790" spans="2:12" s="1" customFormat="1">
      <c r="B790" s="1059"/>
      <c r="C790" s="1024"/>
      <c r="D790" s="19" t="s">
        <v>110</v>
      </c>
      <c r="E790" s="1033"/>
      <c r="F790" s="1033"/>
      <c r="G790" s="1033"/>
      <c r="H790" s="1033"/>
      <c r="I790" s="1033"/>
      <c r="J790" s="1033"/>
      <c r="K790" s="1033"/>
      <c r="L790" s="1033"/>
    </row>
    <row r="792" spans="2:12">
      <c r="B792" s="843" t="s">
        <v>1000</v>
      </c>
      <c r="C792" s="844"/>
      <c r="D792" s="844"/>
      <c r="E792" s="845">
        <f>E797+E975+E1014</f>
        <v>3128405.6100000003</v>
      </c>
      <c r="F792" s="845">
        <f t="shared" ref="F792:L792" si="10">F797+F975+F1014</f>
        <v>3843353.1999999997</v>
      </c>
      <c r="G792" s="845">
        <f t="shared" si="10"/>
        <v>1041203.04</v>
      </c>
      <c r="H792" s="845">
        <f t="shared" si="10"/>
        <v>2149700.1</v>
      </c>
      <c r="I792" s="845">
        <f t="shared" si="10"/>
        <v>3195348.4399999995</v>
      </c>
      <c r="J792" s="845">
        <f t="shared" si="10"/>
        <v>3419488.3</v>
      </c>
      <c r="K792" s="845">
        <f t="shared" si="10"/>
        <v>3424593.2</v>
      </c>
      <c r="L792" s="845">
        <f t="shared" si="10"/>
        <v>3381827.3999999994</v>
      </c>
    </row>
    <row r="794" spans="2:12">
      <c r="B794" s="822" t="s">
        <v>961</v>
      </c>
      <c r="C794" s="822" t="s">
        <v>962</v>
      </c>
      <c r="D794" s="822" t="s">
        <v>963</v>
      </c>
      <c r="E794" s="822"/>
      <c r="F794" s="822"/>
      <c r="G794" s="822"/>
      <c r="H794" s="822"/>
      <c r="I794" s="822"/>
      <c r="J794" s="822"/>
      <c r="K794" s="822"/>
      <c r="L794" s="822"/>
    </row>
    <row r="795" spans="2:12" ht="30" customHeight="1">
      <c r="B795" s="809" t="s">
        <v>600</v>
      </c>
      <c r="C795" s="810"/>
      <c r="D795" s="810"/>
      <c r="E795" s="810"/>
      <c r="F795" s="810"/>
      <c r="G795" s="810"/>
      <c r="H795" s="810"/>
      <c r="I795" s="810"/>
      <c r="J795" s="810"/>
      <c r="K795" s="810"/>
      <c r="L795" s="811"/>
    </row>
    <row r="796" spans="2:12" ht="79.5" customHeight="1">
      <c r="B796" s="819">
        <v>1041</v>
      </c>
      <c r="C796" s="812"/>
      <c r="D796" s="3" t="s">
        <v>964</v>
      </c>
      <c r="E796" s="819"/>
      <c r="F796" s="819"/>
      <c r="G796" s="819"/>
      <c r="H796" s="819"/>
      <c r="I796" s="819"/>
      <c r="J796" s="819"/>
      <c r="K796" s="819"/>
      <c r="L796" s="819"/>
    </row>
    <row r="797" spans="2:12">
      <c r="B797" s="807"/>
      <c r="C797" s="813"/>
      <c r="D797" s="548" t="s">
        <v>807</v>
      </c>
      <c r="E797" s="807">
        <f>E805+E811+E817+E823+E829+E835+E841+E847+E853+E859+E865+E871+E877+E883+E889+E895+E901+E907+E913+E919+E925+E931+E937+E943</f>
        <v>1757392.7000000002</v>
      </c>
      <c r="F797" s="807">
        <f t="shared" ref="F797:L797" si="11">F805+F811+F817+F823+F829+F835+F841+F847+F853+F859+F865+F871+F877+F883+F889+F895+F901+F907+F913+F919+F925+F931+F937+F943</f>
        <v>2164415.7999999998</v>
      </c>
      <c r="G797" s="807">
        <f t="shared" si="11"/>
        <v>780137.6</v>
      </c>
      <c r="H797" s="807">
        <f t="shared" si="11"/>
        <v>1428895</v>
      </c>
      <c r="I797" s="807">
        <f t="shared" si="11"/>
        <v>1954039.9</v>
      </c>
      <c r="J797" s="802">
        <f>J805+J811+J817+J823+J829+J835+J841+J847+J853+J859+J865+J871+J877+J883+J889+J895+J901+J907+J913+J919+J925+J931+J937+J943</f>
        <v>2330294.7999999998</v>
      </c>
      <c r="K797" s="807">
        <f t="shared" si="11"/>
        <v>2315057.7000000002</v>
      </c>
      <c r="L797" s="807">
        <f t="shared" si="11"/>
        <v>2272291.9</v>
      </c>
    </row>
    <row r="798" spans="2:12">
      <c r="B798" s="807"/>
      <c r="C798" s="813"/>
      <c r="D798" s="3" t="s">
        <v>965</v>
      </c>
      <c r="E798" s="807"/>
      <c r="F798" s="807"/>
      <c r="G798" s="807"/>
      <c r="H798" s="807"/>
      <c r="I798" s="807"/>
      <c r="J798" s="807"/>
      <c r="K798" s="807"/>
      <c r="L798" s="807"/>
    </row>
    <row r="799" spans="2:12" ht="38.25">
      <c r="B799" s="807"/>
      <c r="C799" s="813"/>
      <c r="D799" s="508" t="s">
        <v>966</v>
      </c>
      <c r="E799" s="807"/>
      <c r="F799" s="807"/>
      <c r="G799" s="807"/>
      <c r="H799" s="807"/>
      <c r="I799" s="807"/>
      <c r="J799" s="807"/>
      <c r="K799" s="807"/>
      <c r="L799" s="807"/>
    </row>
    <row r="800" spans="2:12">
      <c r="B800" s="807"/>
      <c r="C800" s="813"/>
      <c r="D800" s="3" t="s">
        <v>967</v>
      </c>
      <c r="E800" s="807"/>
      <c r="F800" s="807"/>
      <c r="G800" s="807"/>
      <c r="H800" s="807"/>
      <c r="I800" s="807"/>
      <c r="J800" s="807"/>
      <c r="K800" s="807"/>
      <c r="L800" s="807"/>
    </row>
    <row r="801" spans="2:12" ht="56.25" customHeight="1">
      <c r="B801" s="808"/>
      <c r="C801" s="814"/>
      <c r="D801" s="508" t="s">
        <v>968</v>
      </c>
      <c r="E801" s="808"/>
      <c r="F801" s="808"/>
      <c r="G801" s="808"/>
      <c r="H801" s="808"/>
      <c r="I801" s="808"/>
      <c r="J801" s="808"/>
      <c r="K801" s="808"/>
      <c r="L801" s="808"/>
    </row>
    <row r="802" spans="2:12" ht="15" customHeight="1">
      <c r="B802" s="803" t="s">
        <v>969</v>
      </c>
      <c r="C802" s="804"/>
      <c r="D802" s="804"/>
      <c r="E802" s="804"/>
      <c r="F802" s="804"/>
      <c r="G802" s="804"/>
      <c r="H802" s="804"/>
      <c r="I802" s="804"/>
      <c r="J802" s="804"/>
      <c r="K802" s="804"/>
      <c r="L802" s="806"/>
    </row>
    <row r="803" spans="2:12">
      <c r="B803" s="803"/>
      <c r="C803" s="804"/>
      <c r="D803" s="804" t="s">
        <v>970</v>
      </c>
      <c r="E803" s="804"/>
      <c r="F803" s="804"/>
      <c r="G803" s="804"/>
      <c r="H803" s="804"/>
      <c r="I803" s="804"/>
      <c r="J803" s="804"/>
      <c r="K803" s="804"/>
      <c r="L803" s="806"/>
    </row>
    <row r="804" spans="2:12" ht="15" customHeight="1">
      <c r="B804" s="799"/>
      <c r="C804" s="819">
        <v>11001</v>
      </c>
      <c r="D804" s="3" t="s">
        <v>971</v>
      </c>
      <c r="E804" s="819"/>
      <c r="F804" s="819"/>
      <c r="G804" s="819"/>
      <c r="H804" s="819"/>
      <c r="I804" s="819"/>
      <c r="J804" s="819"/>
      <c r="K804" s="819"/>
      <c r="L804" s="819"/>
    </row>
    <row r="805" spans="2:12" ht="38.25">
      <c r="B805" s="800"/>
      <c r="C805" s="807"/>
      <c r="D805" s="508" t="s">
        <v>810</v>
      </c>
      <c r="E805" s="807">
        <v>1132155.6000000001</v>
      </c>
      <c r="F805" s="807">
        <v>1367960.9</v>
      </c>
      <c r="G805" s="807">
        <v>423026.1</v>
      </c>
      <c r="H805" s="807">
        <v>915652.2</v>
      </c>
      <c r="I805" s="807">
        <v>1290546.7</v>
      </c>
      <c r="J805" s="807">
        <v>1367960.9</v>
      </c>
      <c r="K805" s="797">
        <v>1367960.9</v>
      </c>
      <c r="L805" s="797">
        <v>1367960.9</v>
      </c>
    </row>
    <row r="806" spans="2:12">
      <c r="B806" s="800"/>
      <c r="C806" s="807"/>
      <c r="D806" s="3" t="s">
        <v>972</v>
      </c>
      <c r="E806" s="807"/>
      <c r="F806" s="807"/>
      <c r="G806" s="807"/>
      <c r="H806" s="807"/>
      <c r="I806" s="807"/>
      <c r="J806" s="807"/>
      <c r="K806" s="797"/>
      <c r="L806" s="797"/>
    </row>
    <row r="807" spans="2:12" ht="63.75">
      <c r="B807" s="800"/>
      <c r="C807" s="807"/>
      <c r="D807" s="508" t="s">
        <v>811</v>
      </c>
      <c r="E807" s="807"/>
      <c r="F807" s="807"/>
      <c r="G807" s="807"/>
      <c r="H807" s="807"/>
      <c r="I807" s="807"/>
      <c r="J807" s="807"/>
      <c r="K807" s="797"/>
      <c r="L807" s="797"/>
    </row>
    <row r="808" spans="2:12">
      <c r="B808" s="800"/>
      <c r="C808" s="807"/>
      <c r="D808" s="3" t="s">
        <v>973</v>
      </c>
      <c r="E808" s="807"/>
      <c r="F808" s="807"/>
      <c r="G808" s="807"/>
      <c r="H808" s="807"/>
      <c r="I808" s="807"/>
      <c r="J808" s="807"/>
      <c r="K808" s="797"/>
      <c r="L808" s="797"/>
    </row>
    <row r="809" spans="2:12">
      <c r="B809" s="801"/>
      <c r="C809" s="808"/>
      <c r="D809" s="508" t="s">
        <v>20</v>
      </c>
      <c r="E809" s="808"/>
      <c r="F809" s="808"/>
      <c r="G809" s="808"/>
      <c r="H809" s="808"/>
      <c r="I809" s="808"/>
      <c r="J809" s="808"/>
      <c r="K809" s="798"/>
      <c r="L809" s="798"/>
    </row>
    <row r="810" spans="2:12" ht="15" customHeight="1">
      <c r="B810" s="799"/>
      <c r="C810" s="819">
        <v>11002</v>
      </c>
      <c r="D810" s="3" t="s">
        <v>971</v>
      </c>
      <c r="E810" s="819"/>
      <c r="F810" s="819"/>
      <c r="G810" s="819"/>
      <c r="H810" s="819"/>
      <c r="I810" s="819"/>
      <c r="J810" s="819"/>
      <c r="K810" s="796"/>
      <c r="L810" s="796"/>
    </row>
    <row r="811" spans="2:12" ht="25.5">
      <c r="B811" s="800"/>
      <c r="C811" s="807"/>
      <c r="D811" s="508" t="s">
        <v>821</v>
      </c>
      <c r="E811" s="807">
        <v>81840</v>
      </c>
      <c r="F811" s="807">
        <v>81840</v>
      </c>
      <c r="G811" s="807">
        <v>81840</v>
      </c>
      <c r="H811" s="807">
        <v>81840</v>
      </c>
      <c r="I811" s="807">
        <v>81840</v>
      </c>
      <c r="J811" s="807">
        <v>81840</v>
      </c>
      <c r="K811" s="797">
        <v>81840</v>
      </c>
      <c r="L811" s="797">
        <v>81840</v>
      </c>
    </row>
    <row r="812" spans="2:12">
      <c r="B812" s="800"/>
      <c r="C812" s="807"/>
      <c r="D812" s="3" t="s">
        <v>972</v>
      </c>
      <c r="E812" s="807"/>
      <c r="F812" s="807"/>
      <c r="G812" s="807"/>
      <c r="H812" s="807"/>
      <c r="I812" s="807"/>
      <c r="J812" s="807"/>
      <c r="K812" s="807"/>
      <c r="L812" s="807"/>
    </row>
    <row r="813" spans="2:12" ht="25.5">
      <c r="B813" s="800"/>
      <c r="C813" s="807"/>
      <c r="D813" s="508" t="s">
        <v>822</v>
      </c>
      <c r="E813" s="807"/>
      <c r="F813" s="807"/>
      <c r="G813" s="807"/>
      <c r="H813" s="807"/>
      <c r="I813" s="807"/>
      <c r="J813" s="807"/>
      <c r="K813" s="807"/>
      <c r="L813" s="807"/>
    </row>
    <row r="814" spans="2:12">
      <c r="B814" s="800"/>
      <c r="C814" s="807"/>
      <c r="D814" s="3" t="s">
        <v>973</v>
      </c>
      <c r="E814" s="807"/>
      <c r="F814" s="807"/>
      <c r="G814" s="807"/>
      <c r="H814" s="807"/>
      <c r="I814" s="807"/>
      <c r="J814" s="807"/>
      <c r="K814" s="807"/>
      <c r="L814" s="807"/>
    </row>
    <row r="815" spans="2:12">
      <c r="B815" s="801"/>
      <c r="C815" s="808"/>
      <c r="D815" s="508" t="s">
        <v>20</v>
      </c>
      <c r="E815" s="808"/>
      <c r="F815" s="808"/>
      <c r="G815" s="808"/>
      <c r="H815" s="808"/>
      <c r="I815" s="808"/>
      <c r="J815" s="808"/>
      <c r="K815" s="808"/>
      <c r="L815" s="808"/>
    </row>
    <row r="816" spans="2:12" ht="15" customHeight="1">
      <c r="B816" s="799"/>
      <c r="C816" s="819">
        <v>11003</v>
      </c>
      <c r="D816" s="3" t="s">
        <v>971</v>
      </c>
      <c r="E816" s="819"/>
      <c r="F816" s="819"/>
      <c r="G816" s="819"/>
      <c r="H816" s="819"/>
      <c r="I816" s="819"/>
      <c r="J816" s="819"/>
      <c r="K816" s="819"/>
      <c r="L816" s="819"/>
    </row>
    <row r="817" spans="2:12">
      <c r="B817" s="800"/>
      <c r="C817" s="807"/>
      <c r="D817" s="508" t="s">
        <v>825</v>
      </c>
      <c r="E817" s="807">
        <v>5294.3</v>
      </c>
      <c r="F817" s="807">
        <v>9000</v>
      </c>
      <c r="G817" s="807">
        <v>2140</v>
      </c>
      <c r="H817" s="807">
        <v>7589</v>
      </c>
      <c r="I817" s="807">
        <v>8589</v>
      </c>
      <c r="J817" s="807">
        <v>9000</v>
      </c>
      <c r="K817" s="807">
        <v>9000</v>
      </c>
      <c r="L817" s="807">
        <v>9000</v>
      </c>
    </row>
    <row r="818" spans="2:12">
      <c r="B818" s="800"/>
      <c r="C818" s="807"/>
      <c r="D818" s="3" t="s">
        <v>972</v>
      </c>
      <c r="E818" s="807"/>
      <c r="F818" s="807"/>
      <c r="G818" s="807"/>
      <c r="H818" s="807"/>
      <c r="I818" s="807"/>
      <c r="J818" s="807"/>
      <c r="K818" s="807"/>
      <c r="L818" s="807"/>
    </row>
    <row r="819" spans="2:12" ht="63.75">
      <c r="B819" s="800"/>
      <c r="C819" s="807"/>
      <c r="D819" s="508" t="s">
        <v>826</v>
      </c>
      <c r="E819" s="807"/>
      <c r="F819" s="807"/>
      <c r="G819" s="807"/>
      <c r="H819" s="807"/>
      <c r="I819" s="807"/>
      <c r="J819" s="807"/>
      <c r="K819" s="807"/>
      <c r="L819" s="807"/>
    </row>
    <row r="820" spans="2:12">
      <c r="B820" s="800"/>
      <c r="C820" s="807"/>
      <c r="D820" s="3" t="s">
        <v>973</v>
      </c>
      <c r="E820" s="807"/>
      <c r="F820" s="807"/>
      <c r="G820" s="807"/>
      <c r="H820" s="807"/>
      <c r="I820" s="807"/>
      <c r="J820" s="807"/>
      <c r="K820" s="807"/>
      <c r="L820" s="807"/>
    </row>
    <row r="821" spans="2:12">
      <c r="B821" s="801"/>
      <c r="C821" s="808"/>
      <c r="D821" s="508" t="s">
        <v>20</v>
      </c>
      <c r="E821" s="808"/>
      <c r="F821" s="808"/>
      <c r="G821" s="808"/>
      <c r="H821" s="808"/>
      <c r="I821" s="808"/>
      <c r="J821" s="808"/>
      <c r="K821" s="808"/>
      <c r="L821" s="808"/>
    </row>
    <row r="822" spans="2:12" ht="15" customHeight="1">
      <c r="B822" s="799"/>
      <c r="C822" s="819">
        <v>11004</v>
      </c>
      <c r="D822" s="3" t="s">
        <v>971</v>
      </c>
      <c r="E822" s="819"/>
      <c r="F822" s="819"/>
      <c r="G822" s="819"/>
      <c r="H822" s="819"/>
      <c r="I822" s="819"/>
      <c r="J822" s="819"/>
      <c r="K822" s="819"/>
      <c r="L822" s="819"/>
    </row>
    <row r="823" spans="2:12" ht="25.5">
      <c r="B823" s="800"/>
      <c r="C823" s="807"/>
      <c r="D823" s="846" t="s">
        <v>829</v>
      </c>
      <c r="E823" s="807">
        <v>111168.1</v>
      </c>
      <c r="F823" s="807">
        <v>131023.5</v>
      </c>
      <c r="G823" s="807">
        <v>22274</v>
      </c>
      <c r="H823" s="807">
        <v>55029.9</v>
      </c>
      <c r="I823" s="807">
        <v>87785.7</v>
      </c>
      <c r="J823" s="807">
        <v>131023.5</v>
      </c>
      <c r="K823" s="807">
        <v>131023.5</v>
      </c>
      <c r="L823" s="807">
        <v>131023.5</v>
      </c>
    </row>
    <row r="824" spans="2:12">
      <c r="B824" s="800"/>
      <c r="C824" s="807"/>
      <c r="D824" s="3" t="s">
        <v>972</v>
      </c>
      <c r="E824" s="807"/>
      <c r="F824" s="807"/>
      <c r="G824" s="807"/>
      <c r="H824" s="807"/>
      <c r="I824" s="807"/>
      <c r="J824" s="807"/>
      <c r="K824" s="807"/>
      <c r="L824" s="807"/>
    </row>
    <row r="825" spans="2:12" ht="51">
      <c r="B825" s="800"/>
      <c r="C825" s="807"/>
      <c r="D825" s="847" t="s">
        <v>830</v>
      </c>
      <c r="E825" s="807"/>
      <c r="F825" s="807"/>
      <c r="G825" s="807"/>
      <c r="H825" s="807"/>
      <c r="I825" s="807"/>
      <c r="J825" s="807"/>
      <c r="K825" s="807"/>
      <c r="L825" s="807"/>
    </row>
    <row r="826" spans="2:12">
      <c r="B826" s="800"/>
      <c r="C826" s="807"/>
      <c r="D826" s="3" t="s">
        <v>973</v>
      </c>
      <c r="E826" s="807"/>
      <c r="F826" s="807"/>
      <c r="G826" s="807"/>
      <c r="H826" s="807"/>
      <c r="I826" s="807"/>
      <c r="J826" s="807"/>
      <c r="K826" s="807"/>
      <c r="L826" s="807"/>
    </row>
    <row r="827" spans="2:12">
      <c r="B827" s="801"/>
      <c r="C827" s="808"/>
      <c r="D827" s="508" t="s">
        <v>20</v>
      </c>
      <c r="E827" s="808"/>
      <c r="F827" s="808"/>
      <c r="G827" s="808"/>
      <c r="H827" s="808"/>
      <c r="I827" s="808"/>
      <c r="J827" s="808"/>
      <c r="K827" s="808"/>
      <c r="L827" s="808"/>
    </row>
    <row r="828" spans="2:12" ht="15" customHeight="1">
      <c r="B828" s="799"/>
      <c r="C828" s="819">
        <v>11005</v>
      </c>
      <c r="D828" s="3" t="s">
        <v>971</v>
      </c>
      <c r="E828" s="819"/>
      <c r="F828" s="819"/>
      <c r="G828" s="819"/>
      <c r="H828" s="819"/>
      <c r="I828" s="819"/>
      <c r="J828" s="819"/>
      <c r="K828" s="819"/>
      <c r="L828" s="819"/>
    </row>
    <row r="829" spans="2:12" ht="25.5">
      <c r="B829" s="800"/>
      <c r="C829" s="807"/>
      <c r="D829" s="508" t="s">
        <v>974</v>
      </c>
      <c r="E829" s="807">
        <v>13022.2</v>
      </c>
      <c r="F829" s="807">
        <v>13022.2</v>
      </c>
      <c r="G829" s="807">
        <v>3360</v>
      </c>
      <c r="H829" s="807">
        <v>8119.6</v>
      </c>
      <c r="I829" s="807">
        <v>13022.2</v>
      </c>
      <c r="J829" s="807">
        <v>13022.2</v>
      </c>
      <c r="K829" s="807">
        <v>13022.2</v>
      </c>
      <c r="L829" s="807">
        <v>13022.2</v>
      </c>
    </row>
    <row r="830" spans="2:12">
      <c r="B830" s="800"/>
      <c r="C830" s="807"/>
      <c r="D830" s="3" t="s">
        <v>972</v>
      </c>
      <c r="E830" s="807"/>
      <c r="F830" s="807"/>
      <c r="G830" s="807"/>
      <c r="H830" s="807"/>
      <c r="I830" s="807"/>
      <c r="J830" s="807"/>
      <c r="K830" s="807"/>
      <c r="L830" s="807"/>
    </row>
    <row r="831" spans="2:12" ht="25.5">
      <c r="B831" s="800"/>
      <c r="C831" s="807"/>
      <c r="D831" s="508" t="s">
        <v>975</v>
      </c>
      <c r="E831" s="807"/>
      <c r="F831" s="807"/>
      <c r="G831" s="807"/>
      <c r="H831" s="807"/>
      <c r="I831" s="807"/>
      <c r="J831" s="807"/>
      <c r="K831" s="807"/>
      <c r="L831" s="807"/>
    </row>
    <row r="832" spans="2:12">
      <c r="B832" s="800"/>
      <c r="C832" s="807"/>
      <c r="D832" s="3" t="s">
        <v>973</v>
      </c>
      <c r="E832" s="807"/>
      <c r="F832" s="807"/>
      <c r="G832" s="807"/>
      <c r="H832" s="807"/>
      <c r="I832" s="807"/>
      <c r="J832" s="807"/>
      <c r="K832" s="807"/>
      <c r="L832" s="807"/>
    </row>
    <row r="833" spans="2:12">
      <c r="B833" s="801"/>
      <c r="C833" s="808"/>
      <c r="D833" s="508" t="s">
        <v>20</v>
      </c>
      <c r="E833" s="808"/>
      <c r="F833" s="808"/>
      <c r="G833" s="808"/>
      <c r="H833" s="808"/>
      <c r="I833" s="808"/>
      <c r="J833" s="808"/>
      <c r="K833" s="808"/>
      <c r="L833" s="808"/>
    </row>
    <row r="834" spans="2:12" ht="15" customHeight="1">
      <c r="B834" s="799"/>
      <c r="C834" s="819">
        <v>11006</v>
      </c>
      <c r="D834" s="3" t="s">
        <v>971</v>
      </c>
      <c r="E834" s="819"/>
      <c r="F834" s="819"/>
      <c r="G834" s="819"/>
      <c r="H834" s="819"/>
      <c r="I834" s="819"/>
      <c r="J834" s="819"/>
      <c r="K834" s="819"/>
      <c r="L834" s="819"/>
    </row>
    <row r="835" spans="2:12">
      <c r="B835" s="800"/>
      <c r="C835" s="807"/>
      <c r="D835" s="549" t="s">
        <v>836</v>
      </c>
      <c r="E835" s="807">
        <v>5178.7</v>
      </c>
      <c r="F835" s="807">
        <v>5178.7</v>
      </c>
      <c r="G835" s="807">
        <v>0</v>
      </c>
      <c r="H835" s="807">
        <v>5178.7</v>
      </c>
      <c r="I835" s="807">
        <v>5178.7</v>
      </c>
      <c r="J835" s="807">
        <v>5178.7</v>
      </c>
      <c r="K835" s="807">
        <v>5178.7</v>
      </c>
      <c r="L835" s="807">
        <v>5178.7</v>
      </c>
    </row>
    <row r="836" spans="2:12">
      <c r="B836" s="800"/>
      <c r="C836" s="807"/>
      <c r="D836" s="3" t="s">
        <v>972</v>
      </c>
      <c r="E836" s="807"/>
      <c r="F836" s="807"/>
      <c r="G836" s="807"/>
      <c r="H836" s="807"/>
      <c r="I836" s="807"/>
      <c r="J836" s="807"/>
      <c r="K836" s="807"/>
      <c r="L836" s="807"/>
    </row>
    <row r="837" spans="2:12">
      <c r="B837" s="800"/>
      <c r="C837" s="807"/>
      <c r="D837" s="549" t="s">
        <v>837</v>
      </c>
      <c r="E837" s="807"/>
      <c r="F837" s="807"/>
      <c r="G837" s="807"/>
      <c r="H837" s="807"/>
      <c r="I837" s="807"/>
      <c r="J837" s="807"/>
      <c r="K837" s="807"/>
      <c r="L837" s="807"/>
    </row>
    <row r="838" spans="2:12">
      <c r="B838" s="800"/>
      <c r="C838" s="807"/>
      <c r="D838" s="3" t="s">
        <v>973</v>
      </c>
      <c r="E838" s="807"/>
      <c r="F838" s="807"/>
      <c r="G838" s="807"/>
      <c r="H838" s="807"/>
      <c r="I838" s="807"/>
      <c r="J838" s="807"/>
      <c r="K838" s="807"/>
      <c r="L838" s="807"/>
    </row>
    <row r="839" spans="2:12">
      <c r="B839" s="801"/>
      <c r="C839" s="808"/>
      <c r="D839" s="508" t="s">
        <v>20</v>
      </c>
      <c r="E839" s="808"/>
      <c r="F839" s="808"/>
      <c r="G839" s="808"/>
      <c r="H839" s="808"/>
      <c r="I839" s="808"/>
      <c r="J839" s="808"/>
      <c r="K839" s="808"/>
      <c r="L839" s="808"/>
    </row>
    <row r="840" spans="2:12" ht="15" customHeight="1">
      <c r="B840" s="799"/>
      <c r="C840" s="819">
        <v>11007</v>
      </c>
      <c r="D840" s="3" t="s">
        <v>971</v>
      </c>
      <c r="E840" s="819"/>
      <c r="F840" s="819"/>
      <c r="G840" s="819"/>
      <c r="H840" s="819"/>
      <c r="I840" s="819"/>
      <c r="J840" s="819"/>
      <c r="K840" s="819"/>
      <c r="L840" s="819"/>
    </row>
    <row r="841" spans="2:12">
      <c r="B841" s="800"/>
      <c r="C841" s="807"/>
      <c r="D841" s="549" t="s">
        <v>838</v>
      </c>
      <c r="E841" s="807">
        <v>121207.9</v>
      </c>
      <c r="F841" s="807">
        <v>145449.60000000001</v>
      </c>
      <c r="G841" s="807">
        <v>36362.400000000001</v>
      </c>
      <c r="H841" s="807">
        <f>G841+36362.4</f>
        <v>72724.800000000003</v>
      </c>
      <c r="I841" s="807">
        <f>H841+36362.4</f>
        <v>109087.20000000001</v>
      </c>
      <c r="J841" s="807">
        <f>I841+36362.4</f>
        <v>145449.60000000001</v>
      </c>
      <c r="K841" s="807">
        <v>145449.60000000001</v>
      </c>
      <c r="L841" s="807">
        <v>145449.60000000001</v>
      </c>
    </row>
    <row r="842" spans="2:12">
      <c r="B842" s="800"/>
      <c r="C842" s="807"/>
      <c r="D842" s="3" t="s">
        <v>972</v>
      </c>
      <c r="E842" s="807"/>
      <c r="F842" s="807"/>
      <c r="G842" s="807"/>
      <c r="H842" s="807"/>
      <c r="I842" s="807"/>
      <c r="J842" s="807"/>
      <c r="K842" s="807"/>
      <c r="L842" s="807"/>
    </row>
    <row r="843" spans="2:12" ht="63.75">
      <c r="B843" s="800"/>
      <c r="C843" s="807"/>
      <c r="D843" s="848" t="s">
        <v>839</v>
      </c>
      <c r="E843" s="807"/>
      <c r="F843" s="807"/>
      <c r="G843" s="807"/>
      <c r="H843" s="807"/>
      <c r="I843" s="807"/>
      <c r="J843" s="807"/>
      <c r="K843" s="807"/>
      <c r="L843" s="807"/>
    </row>
    <row r="844" spans="2:12">
      <c r="B844" s="800"/>
      <c r="C844" s="807"/>
      <c r="D844" s="3" t="s">
        <v>973</v>
      </c>
      <c r="E844" s="807"/>
      <c r="F844" s="807"/>
      <c r="G844" s="807"/>
      <c r="H844" s="807"/>
      <c r="I844" s="807"/>
      <c r="J844" s="807"/>
      <c r="K844" s="807"/>
      <c r="L844" s="807"/>
    </row>
    <row r="845" spans="2:12">
      <c r="B845" s="801"/>
      <c r="C845" s="808"/>
      <c r="D845" s="508" t="s">
        <v>20</v>
      </c>
      <c r="E845" s="808"/>
      <c r="F845" s="808"/>
      <c r="G845" s="808"/>
      <c r="H845" s="808"/>
      <c r="I845" s="808"/>
      <c r="J845" s="808"/>
      <c r="K845" s="808"/>
      <c r="L845" s="808"/>
    </row>
    <row r="846" spans="2:12" ht="15" customHeight="1">
      <c r="B846" s="799"/>
      <c r="C846" s="819">
        <v>11010</v>
      </c>
      <c r="D846" s="3" t="s">
        <v>971</v>
      </c>
      <c r="E846" s="819"/>
      <c r="F846" s="819"/>
      <c r="G846" s="819"/>
      <c r="H846" s="819"/>
      <c r="I846" s="819"/>
      <c r="J846" s="819"/>
      <c r="K846" s="819"/>
      <c r="L846" s="819"/>
    </row>
    <row r="847" spans="2:12" ht="38.25">
      <c r="B847" s="800"/>
      <c r="C847" s="807"/>
      <c r="D847" s="508" t="s">
        <v>850</v>
      </c>
      <c r="E847" s="807">
        <v>0</v>
      </c>
      <c r="F847" s="807">
        <v>27869.3</v>
      </c>
      <c r="G847" s="807">
        <v>120889</v>
      </c>
      <c r="H847" s="807">
        <v>120889</v>
      </c>
      <c r="I847" s="807">
        <v>120889</v>
      </c>
      <c r="J847" s="807">
        <v>120889</v>
      </c>
      <c r="K847" s="807">
        <v>0</v>
      </c>
      <c r="L847" s="807">
        <v>0</v>
      </c>
    </row>
    <row r="848" spans="2:12">
      <c r="B848" s="800"/>
      <c r="C848" s="807"/>
      <c r="D848" s="3" t="s">
        <v>972</v>
      </c>
      <c r="E848" s="807"/>
      <c r="F848" s="807"/>
      <c r="G848" s="807"/>
      <c r="H848" s="807"/>
      <c r="I848" s="807"/>
      <c r="J848" s="807"/>
      <c r="K848" s="807"/>
      <c r="L848" s="807"/>
    </row>
    <row r="849" spans="2:12" ht="38.25">
      <c r="B849" s="800"/>
      <c r="C849" s="807"/>
      <c r="D849" s="508" t="s">
        <v>850</v>
      </c>
      <c r="E849" s="807"/>
      <c r="F849" s="807"/>
      <c r="G849" s="807"/>
      <c r="H849" s="807"/>
      <c r="I849" s="807"/>
      <c r="J849" s="807"/>
      <c r="K849" s="807"/>
      <c r="L849" s="807"/>
    </row>
    <row r="850" spans="2:12">
      <c r="B850" s="800"/>
      <c r="C850" s="807"/>
      <c r="D850" s="3" t="s">
        <v>973</v>
      </c>
      <c r="E850" s="807"/>
      <c r="F850" s="807"/>
      <c r="G850" s="807"/>
      <c r="H850" s="807"/>
      <c r="I850" s="807"/>
      <c r="J850" s="807"/>
      <c r="K850" s="807"/>
      <c r="L850" s="807"/>
    </row>
    <row r="851" spans="2:12">
      <c r="B851" s="801"/>
      <c r="C851" s="808"/>
      <c r="D851" s="508" t="s">
        <v>20</v>
      </c>
      <c r="E851" s="808"/>
      <c r="F851" s="808"/>
      <c r="G851" s="808"/>
      <c r="H851" s="808"/>
      <c r="I851" s="808"/>
      <c r="J851" s="808"/>
      <c r="K851" s="808"/>
      <c r="L851" s="808"/>
    </row>
    <row r="852" spans="2:12" ht="15" customHeight="1">
      <c r="B852" s="799"/>
      <c r="C852" s="819">
        <v>11012</v>
      </c>
      <c r="D852" s="3" t="s">
        <v>971</v>
      </c>
      <c r="E852" s="819"/>
      <c r="F852" s="819"/>
      <c r="G852" s="819"/>
      <c r="H852" s="819"/>
      <c r="I852" s="819"/>
      <c r="J852" s="819"/>
      <c r="K852" s="819"/>
      <c r="L852" s="819"/>
    </row>
    <row r="853" spans="2:12" ht="25.5">
      <c r="B853" s="800"/>
      <c r="C853" s="807"/>
      <c r="D853" s="508" t="s">
        <v>852</v>
      </c>
      <c r="E853" s="807">
        <v>0</v>
      </c>
      <c r="F853" s="807">
        <v>20009.3</v>
      </c>
      <c r="G853" s="807">
        <v>0</v>
      </c>
      <c r="H853" s="807">
        <v>0</v>
      </c>
      <c r="I853" s="807">
        <v>0</v>
      </c>
      <c r="J853" s="797">
        <v>0</v>
      </c>
      <c r="K853" s="807">
        <v>75379.100000000006</v>
      </c>
      <c r="L853" s="807">
        <v>0</v>
      </c>
    </row>
    <row r="854" spans="2:12">
      <c r="B854" s="800"/>
      <c r="C854" s="807"/>
      <c r="D854" s="3" t="s">
        <v>972</v>
      </c>
      <c r="E854" s="807"/>
      <c r="F854" s="807"/>
      <c r="G854" s="807"/>
      <c r="H854" s="807"/>
      <c r="I854" s="807"/>
      <c r="J854" s="807"/>
      <c r="K854" s="807"/>
      <c r="L854" s="807"/>
    </row>
    <row r="855" spans="2:12" ht="25.5">
      <c r="B855" s="800"/>
      <c r="C855" s="807"/>
      <c r="D855" s="508" t="s">
        <v>976</v>
      </c>
      <c r="E855" s="807"/>
      <c r="F855" s="807"/>
      <c r="G855" s="807"/>
      <c r="H855" s="807"/>
      <c r="I855" s="807"/>
      <c r="J855" s="807"/>
      <c r="K855" s="807"/>
      <c r="L855" s="807"/>
    </row>
    <row r="856" spans="2:12">
      <c r="B856" s="800"/>
      <c r="C856" s="807"/>
      <c r="D856" s="3" t="s">
        <v>973</v>
      </c>
      <c r="E856" s="807"/>
      <c r="F856" s="807"/>
      <c r="G856" s="807"/>
      <c r="H856" s="807"/>
      <c r="I856" s="807"/>
      <c r="J856" s="807"/>
      <c r="K856" s="807"/>
      <c r="L856" s="807"/>
    </row>
    <row r="857" spans="2:12">
      <c r="B857" s="801"/>
      <c r="C857" s="808"/>
      <c r="D857" s="508" t="s">
        <v>20</v>
      </c>
      <c r="E857" s="808"/>
      <c r="F857" s="808"/>
      <c r="G857" s="808"/>
      <c r="H857" s="808"/>
      <c r="I857" s="808"/>
      <c r="J857" s="808"/>
      <c r="K857" s="808"/>
      <c r="L857" s="808"/>
    </row>
    <row r="858" spans="2:12" ht="15" customHeight="1">
      <c r="B858" s="799"/>
      <c r="C858" s="819">
        <v>11018</v>
      </c>
      <c r="D858" s="3" t="s">
        <v>971</v>
      </c>
      <c r="E858" s="819"/>
      <c r="F858" s="819"/>
      <c r="G858" s="819"/>
      <c r="H858" s="819"/>
      <c r="I858" s="819"/>
      <c r="J858" s="819"/>
      <c r="K858" s="819"/>
      <c r="L858" s="819"/>
    </row>
    <row r="859" spans="2:12" ht="38.25">
      <c r="B859" s="800"/>
      <c r="C859" s="807"/>
      <c r="D859" s="508" t="s">
        <v>854</v>
      </c>
      <c r="E859" s="807">
        <v>0</v>
      </c>
      <c r="F859" s="807">
        <v>0</v>
      </c>
      <c r="G859" s="807">
        <v>0</v>
      </c>
      <c r="H859" s="807">
        <v>0</v>
      </c>
      <c r="I859" s="807">
        <v>6400.1</v>
      </c>
      <c r="J859" s="797">
        <v>6400.1</v>
      </c>
      <c r="K859" s="807">
        <v>0</v>
      </c>
      <c r="L859" s="807">
        <v>0</v>
      </c>
    </row>
    <row r="860" spans="2:12">
      <c r="B860" s="800"/>
      <c r="C860" s="807"/>
      <c r="D860" s="3" t="s">
        <v>972</v>
      </c>
      <c r="E860" s="807"/>
      <c r="F860" s="807"/>
      <c r="G860" s="807"/>
      <c r="H860" s="807"/>
      <c r="I860" s="807"/>
      <c r="J860" s="807"/>
      <c r="K860" s="807"/>
      <c r="L860" s="807"/>
    </row>
    <row r="861" spans="2:12" ht="51.75" customHeight="1">
      <c r="B861" s="800"/>
      <c r="C861" s="807"/>
      <c r="D861" s="508" t="s">
        <v>854</v>
      </c>
      <c r="E861" s="807"/>
      <c r="F861" s="807"/>
      <c r="G861" s="807"/>
      <c r="H861" s="807"/>
      <c r="I861" s="807"/>
      <c r="J861" s="807"/>
      <c r="K861" s="807"/>
      <c r="L861" s="807"/>
    </row>
    <row r="862" spans="2:12">
      <c r="B862" s="800"/>
      <c r="C862" s="807"/>
      <c r="D862" s="3" t="s">
        <v>973</v>
      </c>
      <c r="E862" s="807"/>
      <c r="F862" s="807"/>
      <c r="G862" s="807"/>
      <c r="H862" s="807"/>
      <c r="I862" s="807"/>
      <c r="J862" s="807"/>
      <c r="K862" s="807"/>
      <c r="L862" s="807"/>
    </row>
    <row r="863" spans="2:12">
      <c r="B863" s="801"/>
      <c r="C863" s="808"/>
      <c r="D863" s="508" t="s">
        <v>20</v>
      </c>
      <c r="E863" s="808"/>
      <c r="F863" s="808"/>
      <c r="G863" s="808"/>
      <c r="H863" s="808"/>
      <c r="I863" s="808"/>
      <c r="J863" s="808"/>
      <c r="K863" s="808"/>
      <c r="L863" s="808"/>
    </row>
    <row r="864" spans="2:12" ht="15" customHeight="1">
      <c r="B864" s="799"/>
      <c r="C864" s="819">
        <v>11019</v>
      </c>
      <c r="D864" s="3" t="s">
        <v>971</v>
      </c>
      <c r="E864" s="819"/>
      <c r="F864" s="819"/>
      <c r="G864" s="819"/>
      <c r="H864" s="819"/>
      <c r="I864" s="819"/>
      <c r="J864" s="819"/>
      <c r="K864" s="819"/>
      <c r="L864" s="819"/>
    </row>
    <row r="865" spans="2:12" ht="45" customHeight="1">
      <c r="B865" s="800"/>
      <c r="C865" s="807"/>
      <c r="D865" s="4" t="s">
        <v>855</v>
      </c>
      <c r="E865" s="807">
        <v>24340</v>
      </c>
      <c r="F865" s="807">
        <v>0</v>
      </c>
      <c r="G865" s="807">
        <v>0</v>
      </c>
      <c r="H865" s="807">
        <v>0</v>
      </c>
      <c r="I865" s="807">
        <v>0</v>
      </c>
      <c r="J865" s="807">
        <v>0</v>
      </c>
      <c r="K865" s="807">
        <v>0</v>
      </c>
      <c r="L865" s="797">
        <v>24340</v>
      </c>
    </row>
    <row r="866" spans="2:12">
      <c r="B866" s="800"/>
      <c r="C866" s="807"/>
      <c r="D866" s="3" t="s">
        <v>972</v>
      </c>
      <c r="E866" s="807"/>
      <c r="F866" s="807"/>
      <c r="G866" s="807"/>
      <c r="H866" s="807"/>
      <c r="I866" s="807"/>
      <c r="J866" s="807"/>
      <c r="K866" s="807"/>
      <c r="L866" s="797"/>
    </row>
    <row r="867" spans="2:12" ht="25.5">
      <c r="B867" s="800"/>
      <c r="C867" s="807"/>
      <c r="D867" s="4" t="s">
        <v>855</v>
      </c>
      <c r="E867" s="807"/>
      <c r="F867" s="807"/>
      <c r="G867" s="807"/>
      <c r="H867" s="807"/>
      <c r="I867" s="807"/>
      <c r="J867" s="807"/>
      <c r="K867" s="807"/>
      <c r="L867" s="797"/>
    </row>
    <row r="868" spans="2:12">
      <c r="B868" s="800"/>
      <c r="C868" s="807"/>
      <c r="D868" s="3" t="s">
        <v>973</v>
      </c>
      <c r="E868" s="807"/>
      <c r="F868" s="807"/>
      <c r="G868" s="807"/>
      <c r="H868" s="807"/>
      <c r="I868" s="807"/>
      <c r="J868" s="807"/>
      <c r="K868" s="807"/>
      <c r="L868" s="797"/>
    </row>
    <row r="869" spans="2:12">
      <c r="B869" s="801"/>
      <c r="C869" s="808"/>
      <c r="D869" s="508" t="s">
        <v>20</v>
      </c>
      <c r="E869" s="808"/>
      <c r="F869" s="808"/>
      <c r="G869" s="808"/>
      <c r="H869" s="808"/>
      <c r="I869" s="808"/>
      <c r="J869" s="808"/>
      <c r="K869" s="808"/>
      <c r="L869" s="798"/>
    </row>
    <row r="870" spans="2:12" ht="15" customHeight="1">
      <c r="B870" s="799"/>
      <c r="C870" s="819">
        <v>11020</v>
      </c>
      <c r="D870" s="3" t="s">
        <v>971</v>
      </c>
      <c r="E870" s="819"/>
      <c r="F870" s="819"/>
      <c r="G870" s="819"/>
      <c r="H870" s="819"/>
      <c r="I870" s="819"/>
      <c r="J870" s="819"/>
      <c r="K870" s="819"/>
      <c r="L870" s="796"/>
    </row>
    <row r="871" spans="2:12" ht="58.5" customHeight="1">
      <c r="B871" s="800"/>
      <c r="C871" s="807"/>
      <c r="D871" s="4" t="s">
        <v>859</v>
      </c>
      <c r="E871" s="807">
        <v>6869</v>
      </c>
      <c r="F871" s="807">
        <v>0</v>
      </c>
      <c r="G871" s="807">
        <v>0</v>
      </c>
      <c r="H871" s="807">
        <v>0</v>
      </c>
      <c r="I871" s="807">
        <v>0</v>
      </c>
      <c r="J871" s="807">
        <v>0</v>
      </c>
      <c r="K871" s="807">
        <v>0</v>
      </c>
      <c r="L871" s="797">
        <v>6869</v>
      </c>
    </row>
    <row r="872" spans="2:12">
      <c r="B872" s="800"/>
      <c r="C872" s="807"/>
      <c r="D872" s="3" t="s">
        <v>972</v>
      </c>
      <c r="E872" s="807"/>
      <c r="F872" s="807"/>
      <c r="G872" s="807"/>
      <c r="H872" s="807"/>
      <c r="I872" s="807"/>
      <c r="J872" s="807"/>
      <c r="K872" s="807"/>
      <c r="L872" s="807"/>
    </row>
    <row r="873" spans="2:12" ht="25.5">
      <c r="B873" s="800"/>
      <c r="C873" s="807"/>
      <c r="D873" s="4" t="s">
        <v>859</v>
      </c>
      <c r="E873" s="807"/>
      <c r="F873" s="807"/>
      <c r="G873" s="807"/>
      <c r="H873" s="807"/>
      <c r="I873" s="807"/>
      <c r="J873" s="807"/>
      <c r="K873" s="807"/>
      <c r="L873" s="807"/>
    </row>
    <row r="874" spans="2:12">
      <c r="B874" s="800"/>
      <c r="C874" s="807"/>
      <c r="D874" s="3" t="s">
        <v>973</v>
      </c>
      <c r="E874" s="807"/>
      <c r="F874" s="807"/>
      <c r="G874" s="807"/>
      <c r="H874" s="807"/>
      <c r="I874" s="807"/>
      <c r="J874" s="807"/>
      <c r="K874" s="807"/>
      <c r="L874" s="807"/>
    </row>
    <row r="875" spans="2:12">
      <c r="B875" s="801"/>
      <c r="C875" s="808"/>
      <c r="D875" s="508" t="s">
        <v>20</v>
      </c>
      <c r="E875" s="808"/>
      <c r="F875" s="808"/>
      <c r="G875" s="808"/>
      <c r="H875" s="808"/>
      <c r="I875" s="808"/>
      <c r="J875" s="808"/>
      <c r="K875" s="808"/>
      <c r="L875" s="808"/>
    </row>
    <row r="876" spans="2:12" ht="15" customHeight="1">
      <c r="B876" s="799"/>
      <c r="C876" s="819">
        <v>11021</v>
      </c>
      <c r="D876" s="3" t="s">
        <v>971</v>
      </c>
      <c r="E876" s="819"/>
      <c r="F876" s="819"/>
      <c r="G876" s="819"/>
      <c r="H876" s="819"/>
      <c r="I876" s="819"/>
      <c r="J876" s="819"/>
      <c r="K876" s="819"/>
      <c r="L876" s="819"/>
    </row>
    <row r="877" spans="2:12" ht="69" customHeight="1">
      <c r="B877" s="800"/>
      <c r="C877" s="807"/>
      <c r="D877" s="4" t="s">
        <v>860</v>
      </c>
      <c r="E877" s="807">
        <v>40081</v>
      </c>
      <c r="F877" s="807">
        <v>0</v>
      </c>
      <c r="G877" s="807">
        <v>0</v>
      </c>
      <c r="H877" s="807">
        <v>0</v>
      </c>
      <c r="I877" s="807">
        <v>0</v>
      </c>
      <c r="J877" s="807">
        <v>0</v>
      </c>
      <c r="K877" s="807">
        <v>0</v>
      </c>
      <c r="L877" s="807">
        <v>40081</v>
      </c>
    </row>
    <row r="878" spans="2:12">
      <c r="B878" s="800"/>
      <c r="C878" s="807"/>
      <c r="D878" s="3" t="s">
        <v>972</v>
      </c>
      <c r="E878" s="807"/>
      <c r="F878" s="807"/>
      <c r="G878" s="807"/>
      <c r="H878" s="807"/>
      <c r="I878" s="807"/>
      <c r="J878" s="807"/>
      <c r="K878" s="807"/>
      <c r="L878" s="807"/>
    </row>
    <row r="879" spans="2:12" ht="38.25">
      <c r="B879" s="800"/>
      <c r="C879" s="807"/>
      <c r="D879" s="4" t="s">
        <v>860</v>
      </c>
      <c r="E879" s="807"/>
      <c r="F879" s="807"/>
      <c r="G879" s="807"/>
      <c r="H879" s="807"/>
      <c r="I879" s="807"/>
      <c r="J879" s="807"/>
      <c r="K879" s="807"/>
      <c r="L879" s="807"/>
    </row>
    <row r="880" spans="2:12">
      <c r="B880" s="800"/>
      <c r="C880" s="807"/>
      <c r="D880" s="3" t="s">
        <v>973</v>
      </c>
      <c r="E880" s="807"/>
      <c r="F880" s="807"/>
      <c r="G880" s="807"/>
      <c r="H880" s="807"/>
      <c r="I880" s="807"/>
      <c r="J880" s="807"/>
      <c r="K880" s="807"/>
      <c r="L880" s="807"/>
    </row>
    <row r="881" spans="2:12">
      <c r="B881" s="801"/>
      <c r="C881" s="808"/>
      <c r="D881" s="508" t="s">
        <v>20</v>
      </c>
      <c r="E881" s="808"/>
      <c r="F881" s="808"/>
      <c r="G881" s="808"/>
      <c r="H881" s="808"/>
      <c r="I881" s="808"/>
      <c r="J881" s="808"/>
      <c r="K881" s="808"/>
      <c r="L881" s="808"/>
    </row>
    <row r="882" spans="2:12" ht="15" customHeight="1">
      <c r="B882" s="799"/>
      <c r="C882" s="819">
        <v>11022</v>
      </c>
      <c r="D882" s="3" t="s">
        <v>971</v>
      </c>
      <c r="E882" s="819"/>
      <c r="F882" s="819"/>
      <c r="G882" s="819"/>
      <c r="H882" s="819"/>
      <c r="I882" s="819"/>
      <c r="J882" s="819"/>
      <c r="K882" s="819"/>
      <c r="L882" s="819"/>
    </row>
    <row r="883" spans="2:12" ht="55.5" customHeight="1">
      <c r="B883" s="800"/>
      <c r="C883" s="807"/>
      <c r="D883" s="4" t="s">
        <v>861</v>
      </c>
      <c r="E883" s="807">
        <v>0</v>
      </c>
      <c r="F883" s="807">
        <v>0</v>
      </c>
      <c r="G883" s="807">
        <v>571.20000000000005</v>
      </c>
      <c r="H883" s="807">
        <v>571.20000000000005</v>
      </c>
      <c r="I883" s="807">
        <v>571.20000000000005</v>
      </c>
      <c r="J883" s="807">
        <v>571.20000000000005</v>
      </c>
      <c r="K883" s="807">
        <v>38676.699999999997</v>
      </c>
      <c r="L883" s="807">
        <v>0</v>
      </c>
    </row>
    <row r="884" spans="2:12">
      <c r="B884" s="800"/>
      <c r="C884" s="807"/>
      <c r="D884" s="3" t="s">
        <v>972</v>
      </c>
      <c r="E884" s="807"/>
      <c r="F884" s="807"/>
      <c r="G884" s="807"/>
      <c r="H884" s="807"/>
      <c r="I884" s="807"/>
      <c r="J884" s="807"/>
      <c r="K884" s="807"/>
      <c r="L884" s="807"/>
    </row>
    <row r="885" spans="2:12" ht="25.5">
      <c r="B885" s="800"/>
      <c r="C885" s="807"/>
      <c r="D885" s="4" t="s">
        <v>861</v>
      </c>
      <c r="E885" s="807"/>
      <c r="F885" s="807"/>
      <c r="G885" s="807"/>
      <c r="H885" s="807"/>
      <c r="I885" s="807"/>
      <c r="J885" s="807"/>
      <c r="K885" s="807"/>
      <c r="L885" s="807"/>
    </row>
    <row r="886" spans="2:12">
      <c r="B886" s="800"/>
      <c r="C886" s="807"/>
      <c r="D886" s="3" t="s">
        <v>973</v>
      </c>
      <c r="E886" s="807"/>
      <c r="F886" s="807"/>
      <c r="G886" s="807"/>
      <c r="H886" s="807"/>
      <c r="I886" s="807"/>
      <c r="J886" s="807"/>
      <c r="K886" s="807"/>
      <c r="L886" s="807"/>
    </row>
    <row r="887" spans="2:12">
      <c r="B887" s="801"/>
      <c r="C887" s="808"/>
      <c r="D887" s="508" t="s">
        <v>20</v>
      </c>
      <c r="E887" s="808"/>
      <c r="F887" s="808"/>
      <c r="G887" s="808"/>
      <c r="H887" s="808"/>
      <c r="I887" s="808"/>
      <c r="J887" s="808"/>
      <c r="K887" s="808"/>
      <c r="L887" s="808"/>
    </row>
    <row r="888" spans="2:12" ht="15" customHeight="1" outlineLevel="1">
      <c r="B888" s="799"/>
      <c r="C888" s="819">
        <v>11023</v>
      </c>
      <c r="D888" s="3" t="s">
        <v>971</v>
      </c>
      <c r="E888" s="819"/>
      <c r="F888" s="819"/>
      <c r="G888" s="819"/>
      <c r="H888" s="819"/>
      <c r="I888" s="819"/>
      <c r="J888" s="819"/>
      <c r="K888" s="819"/>
      <c r="L888" s="819"/>
    </row>
    <row r="889" spans="2:12" outlineLevel="1">
      <c r="B889" s="800"/>
      <c r="C889" s="807"/>
      <c r="D889" s="4" t="s">
        <v>862</v>
      </c>
      <c r="E889" s="807">
        <v>0</v>
      </c>
      <c r="F889" s="807">
        <v>0</v>
      </c>
      <c r="G889" s="807">
        <v>0</v>
      </c>
      <c r="H889" s="807">
        <v>2796.2</v>
      </c>
      <c r="I889" s="807">
        <v>2796.2</v>
      </c>
      <c r="J889" s="807">
        <v>2796.2</v>
      </c>
      <c r="K889" s="807">
        <v>0</v>
      </c>
      <c r="L889" s="807">
        <v>0</v>
      </c>
    </row>
    <row r="890" spans="2:12" outlineLevel="1">
      <c r="B890" s="800"/>
      <c r="C890" s="807"/>
      <c r="D890" s="3" t="s">
        <v>972</v>
      </c>
      <c r="E890" s="807"/>
      <c r="F890" s="807"/>
      <c r="G890" s="807"/>
      <c r="H890" s="807"/>
      <c r="I890" s="807"/>
      <c r="J890" s="807"/>
      <c r="K890" s="807"/>
      <c r="L890" s="807"/>
    </row>
    <row r="891" spans="2:12" ht="25.5" outlineLevel="1">
      <c r="B891" s="800"/>
      <c r="C891" s="807"/>
      <c r="D891" s="4" t="s">
        <v>863</v>
      </c>
      <c r="E891" s="807"/>
      <c r="F891" s="807"/>
      <c r="G891" s="807"/>
      <c r="H891" s="807"/>
      <c r="I891" s="807"/>
      <c r="J891" s="807"/>
      <c r="K891" s="807"/>
      <c r="L891" s="807"/>
    </row>
    <row r="892" spans="2:12" outlineLevel="1">
      <c r="B892" s="800"/>
      <c r="C892" s="807"/>
      <c r="D892" s="3" t="s">
        <v>973</v>
      </c>
      <c r="E892" s="807"/>
      <c r="F892" s="807"/>
      <c r="G892" s="807"/>
      <c r="H892" s="807"/>
      <c r="I892" s="807"/>
      <c r="J892" s="807"/>
      <c r="K892" s="807"/>
      <c r="L892" s="807"/>
    </row>
    <row r="893" spans="2:12" outlineLevel="1">
      <c r="B893" s="801"/>
      <c r="C893" s="808"/>
      <c r="D893" s="508" t="s">
        <v>20</v>
      </c>
      <c r="E893" s="808"/>
      <c r="F893" s="808"/>
      <c r="G893" s="808"/>
      <c r="H893" s="808"/>
      <c r="I893" s="808"/>
      <c r="J893" s="808"/>
      <c r="K893" s="808"/>
      <c r="L893" s="808"/>
    </row>
    <row r="894" spans="2:12" ht="15" customHeight="1" outlineLevel="1">
      <c r="B894" s="799"/>
      <c r="C894" s="819">
        <v>11024</v>
      </c>
      <c r="D894" s="3" t="s">
        <v>971</v>
      </c>
      <c r="E894" s="819"/>
      <c r="F894" s="819"/>
      <c r="G894" s="819"/>
      <c r="H894" s="819"/>
      <c r="I894" s="819"/>
      <c r="J894" s="819"/>
      <c r="K894" s="819"/>
      <c r="L894" s="819"/>
    </row>
    <row r="895" spans="2:12" outlineLevel="1">
      <c r="B895" s="800"/>
      <c r="C895" s="807"/>
      <c r="D895" s="4" t="s">
        <v>864</v>
      </c>
      <c r="E895" s="807">
        <v>0</v>
      </c>
      <c r="F895" s="807">
        <v>0</v>
      </c>
      <c r="G895" s="807">
        <v>8383.6</v>
      </c>
      <c r="H895" s="807">
        <v>8383.6</v>
      </c>
      <c r="I895" s="807">
        <v>8383.6</v>
      </c>
      <c r="J895" s="807">
        <v>8383.6</v>
      </c>
      <c r="K895" s="807">
        <v>0</v>
      </c>
      <c r="L895" s="807">
        <v>0</v>
      </c>
    </row>
    <row r="896" spans="2:12" outlineLevel="1">
      <c r="B896" s="800"/>
      <c r="C896" s="807"/>
      <c r="D896" s="3" t="s">
        <v>972</v>
      </c>
      <c r="E896" s="807"/>
      <c r="F896" s="807"/>
      <c r="G896" s="807"/>
      <c r="H896" s="807"/>
      <c r="I896" s="807"/>
      <c r="J896" s="807"/>
      <c r="K896" s="807"/>
      <c r="L896" s="807"/>
    </row>
    <row r="897" spans="2:12" ht="25.5" outlineLevel="1">
      <c r="B897" s="800"/>
      <c r="C897" s="807"/>
      <c r="D897" s="4" t="s">
        <v>865</v>
      </c>
      <c r="E897" s="807"/>
      <c r="F897" s="807"/>
      <c r="G897" s="807"/>
      <c r="H897" s="807"/>
      <c r="I897" s="807"/>
      <c r="J897" s="807"/>
      <c r="K897" s="807"/>
      <c r="L897" s="807"/>
    </row>
    <row r="898" spans="2:12" outlineLevel="1">
      <c r="B898" s="800"/>
      <c r="C898" s="807"/>
      <c r="D898" s="3" t="s">
        <v>973</v>
      </c>
      <c r="E898" s="807"/>
      <c r="F898" s="807"/>
      <c r="G898" s="807"/>
      <c r="H898" s="807"/>
      <c r="I898" s="807"/>
      <c r="J898" s="807"/>
      <c r="K898" s="807"/>
      <c r="L898" s="807"/>
    </row>
    <row r="899" spans="2:12" outlineLevel="1">
      <c r="B899" s="801"/>
      <c r="C899" s="808"/>
      <c r="D899" s="508" t="s">
        <v>20</v>
      </c>
      <c r="E899" s="808"/>
      <c r="F899" s="808"/>
      <c r="G899" s="808"/>
      <c r="H899" s="808"/>
      <c r="I899" s="808"/>
      <c r="J899" s="808"/>
      <c r="K899" s="808"/>
      <c r="L899" s="808"/>
    </row>
    <row r="900" spans="2:12" ht="15" customHeight="1" outlineLevel="1">
      <c r="B900" s="799"/>
      <c r="C900" s="819">
        <v>11025</v>
      </c>
      <c r="D900" s="3" t="s">
        <v>971</v>
      </c>
      <c r="E900" s="819"/>
      <c r="F900" s="819"/>
      <c r="G900" s="819"/>
      <c r="H900" s="819"/>
      <c r="I900" s="819"/>
      <c r="J900" s="819"/>
      <c r="K900" s="819"/>
      <c r="L900" s="819"/>
    </row>
    <row r="901" spans="2:12" ht="48" customHeight="1" outlineLevel="1">
      <c r="B901" s="800"/>
      <c r="C901" s="807"/>
      <c r="D901" s="4" t="s">
        <v>866</v>
      </c>
      <c r="E901" s="807">
        <v>0</v>
      </c>
      <c r="F901" s="807">
        <v>0</v>
      </c>
      <c r="G901" s="807">
        <v>3252.8</v>
      </c>
      <c r="H901" s="807">
        <v>3252.8</v>
      </c>
      <c r="I901" s="807">
        <v>3252.8</v>
      </c>
      <c r="J901" s="807">
        <v>3252.8</v>
      </c>
      <c r="K901" s="807">
        <v>0</v>
      </c>
      <c r="L901" s="807">
        <v>0</v>
      </c>
    </row>
    <row r="902" spans="2:12" outlineLevel="1">
      <c r="B902" s="800"/>
      <c r="C902" s="807"/>
      <c r="D902" s="3" t="s">
        <v>972</v>
      </c>
      <c r="E902" s="807"/>
      <c r="F902" s="807"/>
      <c r="G902" s="807"/>
      <c r="H902" s="807"/>
      <c r="I902" s="807"/>
      <c r="J902" s="807"/>
      <c r="K902" s="807"/>
      <c r="L902" s="807"/>
    </row>
    <row r="903" spans="2:12" ht="56.25" customHeight="1" outlineLevel="1">
      <c r="B903" s="800"/>
      <c r="C903" s="807"/>
      <c r="D903" s="4" t="s">
        <v>866</v>
      </c>
      <c r="E903" s="807"/>
      <c r="F903" s="807"/>
      <c r="G903" s="807"/>
      <c r="H903" s="807"/>
      <c r="I903" s="807"/>
      <c r="J903" s="807"/>
      <c r="K903" s="807"/>
      <c r="L903" s="807"/>
    </row>
    <row r="904" spans="2:12" outlineLevel="1">
      <c r="B904" s="800"/>
      <c r="C904" s="807"/>
      <c r="D904" s="3" t="s">
        <v>973</v>
      </c>
      <c r="E904" s="807"/>
      <c r="F904" s="807"/>
      <c r="G904" s="807"/>
      <c r="H904" s="807"/>
      <c r="I904" s="807"/>
      <c r="J904" s="807"/>
      <c r="K904" s="807"/>
      <c r="L904" s="807"/>
    </row>
    <row r="905" spans="2:12" outlineLevel="1">
      <c r="B905" s="801"/>
      <c r="C905" s="808"/>
      <c r="D905" s="508" t="s">
        <v>20</v>
      </c>
      <c r="E905" s="808"/>
      <c r="F905" s="808"/>
      <c r="G905" s="808"/>
      <c r="H905" s="808"/>
      <c r="I905" s="808"/>
      <c r="J905" s="808"/>
      <c r="K905" s="808"/>
      <c r="L905" s="808"/>
    </row>
    <row r="906" spans="2:12" ht="15" hidden="1" customHeight="1" outlineLevel="1">
      <c r="B906" s="799"/>
      <c r="C906" s="819">
        <v>11026</v>
      </c>
      <c r="D906" s="3" t="s">
        <v>971</v>
      </c>
      <c r="E906" s="819"/>
      <c r="F906" s="819"/>
      <c r="G906" s="819"/>
      <c r="H906" s="819"/>
      <c r="I906" s="819"/>
      <c r="J906" s="819"/>
      <c r="K906" s="819"/>
      <c r="L906" s="819"/>
    </row>
    <row r="907" spans="2:12" ht="38.25" hidden="1" customHeight="1" outlineLevel="1">
      <c r="B907" s="800"/>
      <c r="C907" s="807"/>
      <c r="D907" s="4" t="s">
        <v>867</v>
      </c>
      <c r="E907" s="807">
        <v>0</v>
      </c>
      <c r="F907" s="807">
        <v>0</v>
      </c>
      <c r="G907" s="849"/>
      <c r="H907" s="849"/>
      <c r="I907" s="849"/>
      <c r="J907" s="849"/>
      <c r="K907" s="849"/>
      <c r="L907" s="849"/>
    </row>
    <row r="908" spans="2:12" hidden="1" outlineLevel="1">
      <c r="B908" s="800"/>
      <c r="C908" s="807"/>
      <c r="D908" s="3" t="s">
        <v>972</v>
      </c>
      <c r="E908" s="807"/>
      <c r="F908" s="807"/>
      <c r="G908" s="807"/>
      <c r="H908" s="807"/>
      <c r="I908" s="807"/>
      <c r="J908" s="807"/>
      <c r="K908" s="807"/>
      <c r="L908" s="807"/>
    </row>
    <row r="909" spans="2:12" ht="46.5" hidden="1" customHeight="1" outlineLevel="1">
      <c r="B909" s="800"/>
      <c r="C909" s="807"/>
      <c r="D909" s="4" t="s">
        <v>868</v>
      </c>
      <c r="E909" s="807"/>
      <c r="F909" s="807"/>
      <c r="G909" s="807"/>
      <c r="H909" s="807"/>
      <c r="I909" s="807"/>
      <c r="J909" s="807"/>
      <c r="K909" s="807"/>
      <c r="L909" s="807"/>
    </row>
    <row r="910" spans="2:12" hidden="1" outlineLevel="1">
      <c r="B910" s="800"/>
      <c r="C910" s="807"/>
      <c r="D910" s="3" t="s">
        <v>973</v>
      </c>
      <c r="E910" s="807"/>
      <c r="F910" s="807"/>
      <c r="G910" s="807"/>
      <c r="H910" s="807"/>
      <c r="I910" s="807"/>
      <c r="J910" s="807"/>
      <c r="K910" s="807"/>
      <c r="L910" s="807"/>
    </row>
    <row r="911" spans="2:12" hidden="1" outlineLevel="1">
      <c r="B911" s="801"/>
      <c r="C911" s="808"/>
      <c r="D911" s="508" t="s">
        <v>20</v>
      </c>
      <c r="E911" s="808"/>
      <c r="F911" s="808"/>
      <c r="G911" s="808"/>
      <c r="H911" s="808"/>
      <c r="I911" s="808"/>
      <c r="J911" s="808"/>
      <c r="K911" s="808"/>
      <c r="L911" s="808"/>
    </row>
    <row r="912" spans="2:12" ht="15" hidden="1" customHeight="1" outlineLevel="1">
      <c r="B912" s="799"/>
      <c r="C912" s="819">
        <v>11027</v>
      </c>
      <c r="D912" s="3" t="s">
        <v>971</v>
      </c>
      <c r="E912" s="819"/>
      <c r="F912" s="819"/>
      <c r="G912" s="819"/>
      <c r="H912" s="819"/>
      <c r="I912" s="819"/>
      <c r="J912" s="819"/>
      <c r="K912" s="819"/>
      <c r="L912" s="819"/>
    </row>
    <row r="913" spans="2:12" ht="89.25" hidden="1" customHeight="1" outlineLevel="1">
      <c r="B913" s="800"/>
      <c r="C913" s="807"/>
      <c r="D913" s="4" t="s">
        <v>869</v>
      </c>
      <c r="E913" s="807">
        <v>0</v>
      </c>
      <c r="F913" s="807">
        <v>0</v>
      </c>
      <c r="G913" s="807"/>
      <c r="H913" s="807"/>
      <c r="I913" s="807"/>
      <c r="J913" s="807"/>
      <c r="K913" s="807"/>
      <c r="L913" s="807"/>
    </row>
    <row r="914" spans="2:12" hidden="1" outlineLevel="1">
      <c r="B914" s="800"/>
      <c r="C914" s="807"/>
      <c r="D914" s="3" t="s">
        <v>972</v>
      </c>
      <c r="E914" s="807"/>
      <c r="F914" s="807"/>
      <c r="G914" s="807"/>
      <c r="H914" s="807"/>
      <c r="I914" s="807"/>
      <c r="J914" s="807"/>
      <c r="K914" s="807"/>
      <c r="L914" s="807"/>
    </row>
    <row r="915" spans="2:12" ht="96.75" hidden="1" customHeight="1" outlineLevel="1">
      <c r="B915" s="800"/>
      <c r="C915" s="807"/>
      <c r="D915" s="4" t="s">
        <v>870</v>
      </c>
      <c r="E915" s="807"/>
      <c r="F915" s="807"/>
      <c r="G915" s="807"/>
      <c r="H915" s="807"/>
      <c r="I915" s="807"/>
      <c r="J915" s="807"/>
      <c r="K915" s="807"/>
      <c r="L915" s="807"/>
    </row>
    <row r="916" spans="2:12" hidden="1" outlineLevel="1">
      <c r="B916" s="800"/>
      <c r="C916" s="807"/>
      <c r="D916" s="3" t="s">
        <v>973</v>
      </c>
      <c r="E916" s="807"/>
      <c r="F916" s="807"/>
      <c r="G916" s="807"/>
      <c r="H916" s="807"/>
      <c r="I916" s="807"/>
      <c r="J916" s="807"/>
      <c r="K916" s="807"/>
      <c r="L916" s="807"/>
    </row>
    <row r="917" spans="2:12" hidden="1" outlineLevel="1">
      <c r="B917" s="801"/>
      <c r="C917" s="808"/>
      <c r="D917" s="508" t="s">
        <v>20</v>
      </c>
      <c r="E917" s="808"/>
      <c r="F917" s="808"/>
      <c r="G917" s="808"/>
      <c r="H917" s="808"/>
      <c r="I917" s="808"/>
      <c r="J917" s="808"/>
      <c r="K917" s="808"/>
      <c r="L917" s="808"/>
    </row>
    <row r="918" spans="2:12" ht="15" customHeight="1" collapsed="1">
      <c r="B918" s="799"/>
      <c r="C918" s="819">
        <v>12001</v>
      </c>
      <c r="D918" s="3" t="s">
        <v>971</v>
      </c>
      <c r="E918" s="819"/>
      <c r="F918" s="819"/>
      <c r="G918" s="819"/>
      <c r="H918" s="819"/>
      <c r="I918" s="819"/>
      <c r="J918" s="819"/>
      <c r="K918" s="819"/>
      <c r="L918" s="819"/>
    </row>
    <row r="919" spans="2:12" ht="51" customHeight="1">
      <c r="B919" s="800"/>
      <c r="C919" s="807"/>
      <c r="D919" s="508" t="s">
        <v>871</v>
      </c>
      <c r="E919" s="807">
        <v>5000</v>
      </c>
      <c r="F919" s="807">
        <v>150000</v>
      </c>
      <c r="G919" s="807">
        <v>0</v>
      </c>
      <c r="H919" s="807">
        <v>0</v>
      </c>
      <c r="I919" s="807">
        <v>0</v>
      </c>
      <c r="J919" s="807">
        <v>150000</v>
      </c>
      <c r="K919" s="807">
        <v>150000</v>
      </c>
      <c r="L919" s="807">
        <v>150000</v>
      </c>
    </row>
    <row r="920" spans="2:12">
      <c r="B920" s="800"/>
      <c r="C920" s="807"/>
      <c r="D920" s="3" t="s">
        <v>972</v>
      </c>
      <c r="E920" s="807"/>
      <c r="F920" s="807"/>
      <c r="G920" s="807"/>
      <c r="H920" s="807"/>
      <c r="I920" s="807"/>
      <c r="J920" s="807"/>
      <c r="K920" s="807"/>
      <c r="L920" s="807"/>
    </row>
    <row r="921" spans="2:12" ht="52.5" customHeight="1">
      <c r="B921" s="800"/>
      <c r="C921" s="807"/>
      <c r="D921" s="508" t="s">
        <v>871</v>
      </c>
      <c r="E921" s="807"/>
      <c r="F921" s="807"/>
      <c r="G921" s="807"/>
      <c r="H921" s="807"/>
      <c r="I921" s="807"/>
      <c r="J921" s="807"/>
      <c r="K921" s="807"/>
      <c r="L921" s="807"/>
    </row>
    <row r="922" spans="2:12">
      <c r="B922" s="800"/>
      <c r="C922" s="807"/>
      <c r="D922" s="3" t="s">
        <v>973</v>
      </c>
      <c r="E922" s="807"/>
      <c r="F922" s="807"/>
      <c r="G922" s="807"/>
      <c r="H922" s="807"/>
      <c r="I922" s="807"/>
      <c r="J922" s="807"/>
      <c r="K922" s="807"/>
      <c r="L922" s="807"/>
    </row>
    <row r="923" spans="2:12">
      <c r="B923" s="801"/>
      <c r="C923" s="808"/>
      <c r="D923" s="508" t="s">
        <v>110</v>
      </c>
      <c r="E923" s="808"/>
      <c r="F923" s="808"/>
      <c r="G923" s="808"/>
      <c r="H923" s="808"/>
      <c r="I923" s="808"/>
      <c r="J923" s="808"/>
      <c r="K923" s="808"/>
      <c r="L923" s="808"/>
    </row>
    <row r="924" spans="2:12" ht="15" customHeight="1">
      <c r="B924" s="799"/>
      <c r="C924" s="819">
        <v>12002</v>
      </c>
      <c r="D924" s="3" t="s">
        <v>971</v>
      </c>
      <c r="E924" s="819"/>
      <c r="F924" s="819"/>
      <c r="G924" s="819"/>
      <c r="H924" s="819"/>
      <c r="I924" s="819"/>
      <c r="J924" s="819"/>
      <c r="K924" s="819"/>
      <c r="L924" s="819"/>
    </row>
    <row r="925" spans="2:12" ht="68.25" customHeight="1">
      <c r="B925" s="800"/>
      <c r="C925" s="807"/>
      <c r="D925" s="508" t="s">
        <v>1387</v>
      </c>
      <c r="E925" s="807">
        <v>46283</v>
      </c>
      <c r="F925" s="807">
        <v>47898</v>
      </c>
      <c r="G925" s="807">
        <f>J925/4</f>
        <v>29579.5</v>
      </c>
      <c r="H925" s="850">
        <f>G925*2</f>
        <v>59159</v>
      </c>
      <c r="I925" s="807">
        <f>G925*3</f>
        <v>88738.5</v>
      </c>
      <c r="J925" s="807">
        <v>118318</v>
      </c>
      <c r="K925" s="807">
        <v>118318</v>
      </c>
      <c r="L925" s="807">
        <v>118318</v>
      </c>
    </row>
    <row r="926" spans="2:12">
      <c r="B926" s="800"/>
      <c r="C926" s="807"/>
      <c r="D926" s="3" t="s">
        <v>972</v>
      </c>
      <c r="E926" s="807"/>
      <c r="F926" s="807"/>
      <c r="G926" s="807"/>
      <c r="H926" s="807"/>
      <c r="I926" s="807"/>
      <c r="J926" s="807"/>
      <c r="K926" s="807"/>
      <c r="L926" s="807"/>
    </row>
    <row r="927" spans="2:12" ht="68.25" customHeight="1">
      <c r="B927" s="800"/>
      <c r="C927" s="807"/>
      <c r="D927" s="508" t="s">
        <v>1387</v>
      </c>
      <c r="E927" s="807"/>
      <c r="F927" s="807"/>
      <c r="G927" s="807"/>
      <c r="H927" s="807"/>
      <c r="I927" s="807"/>
      <c r="J927" s="807"/>
      <c r="K927" s="807"/>
      <c r="L927" s="807"/>
    </row>
    <row r="928" spans="2:12">
      <c r="B928" s="800"/>
      <c r="C928" s="807"/>
      <c r="D928" s="3" t="s">
        <v>973</v>
      </c>
      <c r="E928" s="807"/>
      <c r="F928" s="807"/>
      <c r="G928" s="807"/>
      <c r="H928" s="807"/>
      <c r="I928" s="807"/>
      <c r="J928" s="807"/>
      <c r="K928" s="807"/>
      <c r="L928" s="807"/>
    </row>
    <row r="929" spans="2:12">
      <c r="B929" s="801"/>
      <c r="C929" s="808"/>
      <c r="D929" s="508" t="s">
        <v>110</v>
      </c>
      <c r="E929" s="808"/>
      <c r="F929" s="808"/>
      <c r="G929" s="808"/>
      <c r="H929" s="808"/>
      <c r="I929" s="808"/>
      <c r="J929" s="808"/>
      <c r="K929" s="808"/>
      <c r="L929" s="808"/>
    </row>
    <row r="930" spans="2:12" ht="15" customHeight="1">
      <c r="B930" s="799"/>
      <c r="C930" s="819">
        <v>12003</v>
      </c>
      <c r="D930" s="3" t="s">
        <v>971</v>
      </c>
      <c r="E930" s="819"/>
      <c r="F930" s="819"/>
      <c r="G930" s="819"/>
      <c r="H930" s="819"/>
      <c r="I930" s="819"/>
      <c r="J930" s="819"/>
      <c r="K930" s="819"/>
      <c r="L930" s="819"/>
    </row>
    <row r="931" spans="2:12" ht="89.25" customHeight="1">
      <c r="B931" s="800"/>
      <c r="C931" s="807"/>
      <c r="D931" s="508" t="s">
        <v>882</v>
      </c>
      <c r="E931" s="807">
        <v>157000</v>
      </c>
      <c r="F931" s="807">
        <v>157000</v>
      </c>
      <c r="G931" s="807">
        <f>J931/4</f>
        <v>39250</v>
      </c>
      <c r="H931" s="807">
        <f>G931*2</f>
        <v>78500</v>
      </c>
      <c r="I931" s="807">
        <f>G931*3</f>
        <v>117750</v>
      </c>
      <c r="J931" s="807">
        <v>157000</v>
      </c>
      <c r="K931" s="807">
        <v>170000</v>
      </c>
      <c r="L931" s="807">
        <v>170000</v>
      </c>
    </row>
    <row r="932" spans="2:12">
      <c r="B932" s="800"/>
      <c r="C932" s="807"/>
      <c r="D932" s="3" t="s">
        <v>972</v>
      </c>
      <c r="E932" s="807"/>
      <c r="F932" s="807"/>
      <c r="G932" s="807"/>
      <c r="H932" s="807"/>
      <c r="I932" s="807"/>
      <c r="J932" s="807"/>
      <c r="K932" s="807"/>
      <c r="L932" s="807"/>
    </row>
    <row r="933" spans="2:12" ht="96.75" customHeight="1">
      <c r="B933" s="800"/>
      <c r="C933" s="807"/>
      <c r="D933" s="508" t="s">
        <v>882</v>
      </c>
      <c r="E933" s="807"/>
      <c r="F933" s="807"/>
      <c r="G933" s="807"/>
      <c r="H933" s="807"/>
      <c r="I933" s="807"/>
      <c r="J933" s="807"/>
      <c r="K933" s="807"/>
      <c r="L933" s="807"/>
    </row>
    <row r="934" spans="2:12">
      <c r="B934" s="800"/>
      <c r="C934" s="807"/>
      <c r="D934" s="3" t="s">
        <v>973</v>
      </c>
      <c r="E934" s="807"/>
      <c r="F934" s="807"/>
      <c r="G934" s="807"/>
      <c r="H934" s="807"/>
      <c r="I934" s="807"/>
      <c r="J934" s="807"/>
      <c r="K934" s="807"/>
      <c r="L934" s="807"/>
    </row>
    <row r="935" spans="2:12">
      <c r="B935" s="801"/>
      <c r="C935" s="808"/>
      <c r="D935" s="508" t="s">
        <v>110</v>
      </c>
      <c r="E935" s="808"/>
      <c r="F935" s="808"/>
      <c r="G935" s="808"/>
      <c r="H935" s="808"/>
      <c r="I935" s="808"/>
      <c r="J935" s="808"/>
      <c r="K935" s="808"/>
      <c r="L935" s="808"/>
    </row>
    <row r="936" spans="2:12" ht="15" customHeight="1">
      <c r="B936" s="799"/>
      <c r="C936" s="819">
        <v>12004</v>
      </c>
      <c r="D936" s="3" t="s">
        <v>971</v>
      </c>
      <c r="E936" s="819"/>
      <c r="F936" s="819"/>
      <c r="G936" s="819"/>
      <c r="H936" s="819"/>
      <c r="I936" s="819"/>
      <c r="J936" s="819"/>
      <c r="K936" s="819"/>
      <c r="L936" s="819"/>
    </row>
    <row r="937" spans="2:12" ht="36.75" customHeight="1">
      <c r="B937" s="800"/>
      <c r="C937" s="807"/>
      <c r="D937" s="508" t="s">
        <v>977</v>
      </c>
      <c r="E937" s="807">
        <v>4228.6000000000004</v>
      </c>
      <c r="F937" s="807">
        <v>4440</v>
      </c>
      <c r="G937" s="807">
        <v>5192</v>
      </c>
      <c r="H937" s="807">
        <v>5192</v>
      </c>
      <c r="I937" s="807">
        <v>5192</v>
      </c>
      <c r="J937" s="807">
        <v>5192</v>
      </c>
      <c r="K937" s="807">
        <v>5192</v>
      </c>
      <c r="L937" s="807">
        <v>5192</v>
      </c>
    </row>
    <row r="938" spans="2:12">
      <c r="B938" s="800"/>
      <c r="C938" s="807"/>
      <c r="D938" s="3" t="s">
        <v>972</v>
      </c>
      <c r="E938" s="807"/>
      <c r="F938" s="807"/>
      <c r="G938" s="807"/>
      <c r="H938" s="807"/>
      <c r="I938" s="807"/>
      <c r="J938" s="807"/>
      <c r="K938" s="807"/>
      <c r="L938" s="807"/>
    </row>
    <row r="939" spans="2:12" ht="52.5" customHeight="1">
      <c r="B939" s="800"/>
      <c r="C939" s="807"/>
      <c r="D939" s="508" t="s">
        <v>978</v>
      </c>
      <c r="E939" s="807"/>
      <c r="F939" s="807"/>
      <c r="G939" s="807"/>
      <c r="H939" s="807"/>
      <c r="I939" s="807"/>
      <c r="J939" s="807"/>
      <c r="K939" s="807"/>
      <c r="L939" s="807"/>
    </row>
    <row r="940" spans="2:12">
      <c r="B940" s="800"/>
      <c r="C940" s="807"/>
      <c r="D940" s="3" t="s">
        <v>973</v>
      </c>
      <c r="E940" s="807"/>
      <c r="F940" s="807"/>
      <c r="G940" s="807"/>
      <c r="H940" s="807"/>
      <c r="I940" s="807"/>
      <c r="J940" s="807"/>
      <c r="K940" s="807"/>
      <c r="L940" s="807"/>
    </row>
    <row r="941" spans="2:12">
      <c r="B941" s="801"/>
      <c r="C941" s="808"/>
      <c r="D941" s="508" t="s">
        <v>110</v>
      </c>
      <c r="E941" s="808"/>
      <c r="F941" s="808"/>
      <c r="G941" s="808"/>
      <c r="H941" s="808"/>
      <c r="I941" s="808"/>
      <c r="J941" s="808"/>
      <c r="K941" s="808"/>
      <c r="L941" s="808"/>
    </row>
    <row r="942" spans="2:12" ht="15" customHeight="1">
      <c r="B942" s="799"/>
      <c r="C942" s="819">
        <v>12005</v>
      </c>
      <c r="D942" s="3" t="s">
        <v>971</v>
      </c>
      <c r="E942" s="819"/>
      <c r="F942" s="819"/>
      <c r="G942" s="819"/>
      <c r="H942" s="819"/>
      <c r="I942" s="819"/>
      <c r="J942" s="819"/>
      <c r="K942" s="819"/>
      <c r="L942" s="819"/>
    </row>
    <row r="943" spans="2:12" ht="36" customHeight="1">
      <c r="B943" s="800"/>
      <c r="C943" s="807"/>
      <c r="D943" s="508" t="s">
        <v>892</v>
      </c>
      <c r="E943" s="807">
        <v>3724.3</v>
      </c>
      <c r="F943" s="807">
        <v>3724.3</v>
      </c>
      <c r="G943" s="807">
        <v>4017</v>
      </c>
      <c r="H943" s="807">
        <v>4017</v>
      </c>
      <c r="I943" s="807">
        <v>4017</v>
      </c>
      <c r="J943" s="807">
        <v>4017</v>
      </c>
      <c r="K943" s="807">
        <v>4017</v>
      </c>
      <c r="L943" s="807">
        <v>4017</v>
      </c>
    </row>
    <row r="944" spans="2:12">
      <c r="B944" s="800"/>
      <c r="C944" s="807"/>
      <c r="D944" s="3" t="s">
        <v>972</v>
      </c>
      <c r="E944" s="807"/>
      <c r="F944" s="807"/>
      <c r="G944" s="807"/>
      <c r="H944" s="807"/>
      <c r="I944" s="807"/>
      <c r="J944" s="807"/>
      <c r="K944" s="807"/>
      <c r="L944" s="807"/>
    </row>
    <row r="945" spans="2:12" ht="52.5" customHeight="1">
      <c r="B945" s="800"/>
      <c r="C945" s="807"/>
      <c r="D945" s="508" t="s">
        <v>893</v>
      </c>
      <c r="E945" s="807"/>
      <c r="F945" s="807"/>
      <c r="G945" s="807"/>
      <c r="H945" s="807"/>
      <c r="I945" s="807"/>
      <c r="J945" s="807"/>
      <c r="K945" s="807"/>
      <c r="L945" s="807"/>
    </row>
    <row r="946" spans="2:12">
      <c r="B946" s="800"/>
      <c r="C946" s="807"/>
      <c r="D946" s="3" t="s">
        <v>973</v>
      </c>
      <c r="E946" s="807"/>
      <c r="F946" s="807"/>
      <c r="G946" s="807"/>
      <c r="H946" s="807"/>
      <c r="I946" s="807"/>
      <c r="J946" s="807"/>
      <c r="K946" s="807"/>
      <c r="L946" s="807"/>
    </row>
    <row r="947" spans="2:12">
      <c r="B947" s="801"/>
      <c r="C947" s="808"/>
      <c r="D947" s="508" t="s">
        <v>110</v>
      </c>
      <c r="E947" s="808"/>
      <c r="F947" s="808"/>
      <c r="G947" s="808"/>
      <c r="H947" s="808"/>
      <c r="I947" s="808"/>
      <c r="J947" s="808"/>
      <c r="K947" s="808"/>
      <c r="L947" s="808"/>
    </row>
    <row r="948" spans="2:12">
      <c r="B948" s="822" t="s">
        <v>961</v>
      </c>
      <c r="C948" s="822" t="s">
        <v>962</v>
      </c>
      <c r="D948" s="822" t="s">
        <v>962</v>
      </c>
      <c r="E948" s="822"/>
      <c r="F948" s="822"/>
      <c r="G948" s="822"/>
      <c r="H948" s="822"/>
      <c r="I948" s="822"/>
      <c r="J948" s="822"/>
      <c r="K948" s="822"/>
      <c r="L948" s="822"/>
    </row>
    <row r="949" spans="2:12">
      <c r="B949" s="803"/>
      <c r="C949" s="804"/>
      <c r="D949" s="804" t="s">
        <v>979</v>
      </c>
      <c r="E949" s="804"/>
      <c r="F949" s="804"/>
      <c r="G949" s="804"/>
      <c r="H949" s="804"/>
      <c r="I949" s="804"/>
      <c r="J949" s="804"/>
      <c r="K949" s="804"/>
      <c r="L949" s="806"/>
    </row>
    <row r="950" spans="2:12" ht="15" customHeight="1">
      <c r="B950" s="799"/>
      <c r="C950" s="819" t="s">
        <v>980</v>
      </c>
      <c r="D950" s="3" t="s">
        <v>971</v>
      </c>
      <c r="E950" s="819"/>
      <c r="F950" s="819"/>
      <c r="G950" s="819"/>
      <c r="H950" s="819"/>
      <c r="I950" s="819"/>
      <c r="J950" s="819"/>
      <c r="K950" s="819"/>
      <c r="L950" s="819"/>
    </row>
    <row r="951" spans="2:12">
      <c r="B951" s="800"/>
      <c r="C951" s="807"/>
      <c r="D951" s="4" t="s">
        <v>981</v>
      </c>
      <c r="E951" s="807"/>
      <c r="F951" s="807"/>
      <c r="G951" s="807"/>
      <c r="H951" s="807"/>
      <c r="I951" s="807"/>
      <c r="J951" s="807"/>
      <c r="K951" s="807"/>
      <c r="L951" s="807"/>
    </row>
    <row r="952" spans="2:12">
      <c r="B952" s="800"/>
      <c r="C952" s="807"/>
      <c r="D952" s="3" t="s">
        <v>972</v>
      </c>
      <c r="E952" s="807"/>
      <c r="F952" s="807"/>
      <c r="G952" s="807"/>
      <c r="H952" s="807"/>
      <c r="I952" s="807"/>
      <c r="J952" s="807"/>
      <c r="K952" s="807"/>
      <c r="L952" s="807"/>
    </row>
    <row r="953" spans="2:12">
      <c r="B953" s="800"/>
      <c r="C953" s="807"/>
      <c r="D953" s="4" t="s">
        <v>982</v>
      </c>
      <c r="E953" s="807"/>
      <c r="F953" s="807"/>
      <c r="G953" s="807"/>
      <c r="H953" s="807"/>
      <c r="I953" s="807"/>
      <c r="J953" s="807"/>
      <c r="K953" s="807"/>
      <c r="L953" s="807"/>
    </row>
    <row r="954" spans="2:12">
      <c r="B954" s="800"/>
      <c r="C954" s="807"/>
      <c r="D954" s="3" t="s">
        <v>973</v>
      </c>
      <c r="E954" s="807"/>
      <c r="F954" s="807"/>
      <c r="G954" s="807"/>
      <c r="H954" s="807"/>
      <c r="I954" s="807"/>
      <c r="J954" s="807"/>
      <c r="K954" s="807"/>
      <c r="L954" s="807"/>
    </row>
    <row r="955" spans="2:12">
      <c r="B955" s="801"/>
      <c r="C955" s="808"/>
      <c r="D955" s="5" t="s">
        <v>983</v>
      </c>
      <c r="E955" s="808"/>
      <c r="F955" s="808"/>
      <c r="G955" s="808"/>
      <c r="H955" s="808"/>
      <c r="I955" s="808"/>
      <c r="J955" s="808"/>
      <c r="K955" s="808"/>
      <c r="L955" s="808"/>
    </row>
    <row r="956" spans="2:12">
      <c r="B956" s="822" t="s">
        <v>961</v>
      </c>
      <c r="C956" s="822" t="s">
        <v>962</v>
      </c>
      <c r="D956" s="822" t="s">
        <v>963</v>
      </c>
      <c r="E956" s="822"/>
      <c r="F956" s="822"/>
      <c r="G956" s="822"/>
      <c r="H956" s="822"/>
      <c r="I956" s="822"/>
      <c r="J956" s="822"/>
      <c r="K956" s="822"/>
      <c r="L956" s="822"/>
    </row>
    <row r="957" spans="2:12" ht="15.75" customHeight="1">
      <c r="B957" s="803"/>
      <c r="C957" s="804"/>
      <c r="D957" s="804" t="s">
        <v>984</v>
      </c>
      <c r="E957" s="804"/>
      <c r="F957" s="804"/>
      <c r="G957" s="804"/>
      <c r="H957" s="804"/>
      <c r="I957" s="804"/>
      <c r="J957" s="804"/>
      <c r="K957" s="804"/>
      <c r="L957" s="806"/>
    </row>
    <row r="958" spans="2:12" ht="15" customHeight="1">
      <c r="B958" s="799"/>
      <c r="C958" s="819" t="s">
        <v>980</v>
      </c>
      <c r="D958" s="3" t="s">
        <v>971</v>
      </c>
      <c r="E958" s="819"/>
      <c r="F958" s="819"/>
      <c r="G958" s="819"/>
      <c r="H958" s="819"/>
      <c r="I958" s="819"/>
      <c r="J958" s="819"/>
      <c r="K958" s="819"/>
      <c r="L958" s="819"/>
    </row>
    <row r="959" spans="2:12">
      <c r="B959" s="800"/>
      <c r="C959" s="807"/>
      <c r="D959" s="4" t="s">
        <v>981</v>
      </c>
      <c r="E959" s="807"/>
      <c r="F959" s="807"/>
      <c r="G959" s="807"/>
      <c r="H959" s="807"/>
      <c r="I959" s="807"/>
      <c r="J959" s="807"/>
      <c r="K959" s="807"/>
      <c r="L959" s="807"/>
    </row>
    <row r="960" spans="2:12">
      <c r="B960" s="800"/>
      <c r="C960" s="807"/>
      <c r="D960" s="3" t="s">
        <v>972</v>
      </c>
      <c r="E960" s="807"/>
      <c r="F960" s="807"/>
      <c r="G960" s="807"/>
      <c r="H960" s="807"/>
      <c r="I960" s="807"/>
      <c r="J960" s="807"/>
      <c r="K960" s="807"/>
      <c r="L960" s="807"/>
    </row>
    <row r="961" spans="2:12">
      <c r="B961" s="800"/>
      <c r="C961" s="807"/>
      <c r="D961" s="4" t="s">
        <v>982</v>
      </c>
      <c r="E961" s="807"/>
      <c r="F961" s="807"/>
      <c r="G961" s="807"/>
      <c r="H961" s="807"/>
      <c r="I961" s="807"/>
      <c r="J961" s="807"/>
      <c r="K961" s="807"/>
      <c r="L961" s="807"/>
    </row>
    <row r="962" spans="2:12">
      <c r="B962" s="800"/>
      <c r="C962" s="807"/>
      <c r="D962" s="3" t="s">
        <v>973</v>
      </c>
      <c r="E962" s="807"/>
      <c r="F962" s="807"/>
      <c r="G962" s="807"/>
      <c r="H962" s="807"/>
      <c r="I962" s="807"/>
      <c r="J962" s="807"/>
      <c r="K962" s="807"/>
      <c r="L962" s="807"/>
    </row>
    <row r="963" spans="2:12">
      <c r="B963" s="801"/>
      <c r="C963" s="808"/>
      <c r="D963" s="5" t="s">
        <v>983</v>
      </c>
      <c r="E963" s="808"/>
      <c r="F963" s="808"/>
      <c r="G963" s="808"/>
      <c r="H963" s="808"/>
      <c r="I963" s="808"/>
      <c r="J963" s="808"/>
      <c r="K963" s="808"/>
      <c r="L963" s="808"/>
    </row>
    <row r="964" spans="2:12">
      <c r="B964" s="822" t="s">
        <v>961</v>
      </c>
      <c r="C964" s="822" t="s">
        <v>962</v>
      </c>
      <c r="D964" s="822" t="s">
        <v>963</v>
      </c>
      <c r="E964" s="822"/>
      <c r="F964" s="822"/>
      <c r="G964" s="822"/>
      <c r="H964" s="822"/>
      <c r="I964" s="822"/>
      <c r="J964" s="822"/>
      <c r="K964" s="822"/>
      <c r="L964" s="822"/>
    </row>
    <row r="965" spans="2:12" ht="15.75" customHeight="1">
      <c r="B965" s="803"/>
      <c r="C965" s="804"/>
      <c r="D965" s="804" t="s">
        <v>985</v>
      </c>
      <c r="E965" s="804"/>
      <c r="F965" s="804"/>
      <c r="G965" s="804"/>
      <c r="H965" s="804"/>
      <c r="I965" s="804"/>
      <c r="J965" s="804"/>
      <c r="K965" s="804"/>
      <c r="L965" s="806"/>
    </row>
    <row r="966" spans="2:12" ht="48.75" customHeight="1">
      <c r="B966" s="799"/>
      <c r="C966" s="819" t="s">
        <v>980</v>
      </c>
      <c r="D966" s="3" t="s">
        <v>971</v>
      </c>
      <c r="E966" s="819"/>
      <c r="F966" s="819"/>
      <c r="G966" s="819"/>
      <c r="H966" s="819"/>
      <c r="I966" s="819"/>
      <c r="J966" s="819"/>
      <c r="K966" s="819"/>
      <c r="L966" s="819"/>
    </row>
    <row r="967" spans="2:12">
      <c r="B967" s="800"/>
      <c r="C967" s="807"/>
      <c r="D967" s="4" t="s">
        <v>981</v>
      </c>
      <c r="E967" s="807"/>
      <c r="F967" s="807"/>
      <c r="G967" s="807"/>
      <c r="H967" s="807"/>
      <c r="I967" s="807"/>
      <c r="J967" s="807"/>
      <c r="K967" s="807"/>
      <c r="L967" s="807"/>
    </row>
    <row r="968" spans="2:12">
      <c r="B968" s="800"/>
      <c r="C968" s="807"/>
      <c r="D968" s="3" t="s">
        <v>972</v>
      </c>
      <c r="E968" s="807"/>
      <c r="F968" s="807"/>
      <c r="G968" s="807"/>
      <c r="H968" s="807"/>
      <c r="I968" s="807"/>
      <c r="J968" s="807"/>
      <c r="K968" s="807"/>
      <c r="L968" s="807"/>
    </row>
    <row r="969" spans="2:12">
      <c r="B969" s="800"/>
      <c r="C969" s="807"/>
      <c r="D969" s="4" t="s">
        <v>982</v>
      </c>
      <c r="E969" s="807"/>
      <c r="F969" s="807"/>
      <c r="G969" s="807"/>
      <c r="H969" s="807"/>
      <c r="I969" s="807"/>
      <c r="J969" s="807"/>
      <c r="K969" s="807"/>
      <c r="L969" s="807"/>
    </row>
    <row r="970" spans="2:12">
      <c r="B970" s="800"/>
      <c r="C970" s="807"/>
      <c r="D970" s="3" t="s">
        <v>973</v>
      </c>
      <c r="E970" s="807"/>
      <c r="F970" s="807"/>
      <c r="G970" s="807"/>
      <c r="H970" s="807"/>
      <c r="I970" s="807"/>
      <c r="J970" s="807"/>
      <c r="K970" s="807"/>
      <c r="L970" s="807"/>
    </row>
    <row r="971" spans="2:12">
      <c r="B971" s="801"/>
      <c r="C971" s="808"/>
      <c r="D971" s="5" t="s">
        <v>983</v>
      </c>
      <c r="E971" s="808"/>
      <c r="F971" s="808"/>
      <c r="G971" s="808"/>
      <c r="H971" s="808"/>
      <c r="I971" s="808"/>
      <c r="J971" s="808"/>
      <c r="K971" s="808"/>
      <c r="L971" s="808"/>
    </row>
    <row r="972" spans="2:12">
      <c r="B972" s="822" t="s">
        <v>961</v>
      </c>
      <c r="C972" s="822" t="s">
        <v>962</v>
      </c>
      <c r="D972" s="822" t="s">
        <v>963</v>
      </c>
      <c r="E972" s="822"/>
      <c r="F972" s="822"/>
      <c r="G972" s="822"/>
      <c r="H972" s="822"/>
      <c r="I972" s="822"/>
      <c r="J972" s="822"/>
      <c r="K972" s="822"/>
      <c r="L972" s="822"/>
    </row>
    <row r="973" spans="2:12">
      <c r="B973" s="809" t="s">
        <v>600</v>
      </c>
      <c r="C973" s="810"/>
      <c r="D973" s="810"/>
      <c r="E973" s="810"/>
      <c r="F973" s="810"/>
      <c r="G973" s="810"/>
      <c r="H973" s="810"/>
      <c r="I973" s="810"/>
      <c r="J973" s="810"/>
      <c r="K973" s="810"/>
      <c r="L973" s="811"/>
    </row>
    <row r="974" spans="2:12" ht="15" customHeight="1">
      <c r="B974" s="819">
        <v>1115</v>
      </c>
      <c r="C974" s="812"/>
      <c r="D974" s="3" t="s">
        <v>964</v>
      </c>
      <c r="E974" s="819"/>
      <c r="F974" s="819"/>
      <c r="G974" s="819"/>
      <c r="H974" s="819"/>
      <c r="I974" s="819"/>
      <c r="J974" s="819"/>
      <c r="K974" s="819"/>
      <c r="L974" s="819"/>
    </row>
    <row r="975" spans="2:12">
      <c r="B975" s="807"/>
      <c r="C975" s="813"/>
      <c r="D975" s="851" t="s">
        <v>895</v>
      </c>
      <c r="E975" s="852">
        <f t="shared" ref="E975:L975" si="12">E983+E989+E1001+E995+E1007</f>
        <v>855383.86</v>
      </c>
      <c r="F975" s="807">
        <f t="shared" si="12"/>
        <v>978187.4</v>
      </c>
      <c r="G975" s="807">
        <f t="shared" si="12"/>
        <v>208724.64</v>
      </c>
      <c r="H975" s="807">
        <f t="shared" si="12"/>
        <v>440442</v>
      </c>
      <c r="I975" s="807">
        <f t="shared" si="12"/>
        <v>645886.24</v>
      </c>
      <c r="J975" s="807">
        <f t="shared" si="12"/>
        <v>871671.2</v>
      </c>
      <c r="K975" s="807">
        <f t="shared" si="12"/>
        <v>885513.2</v>
      </c>
      <c r="L975" s="807">
        <f t="shared" si="12"/>
        <v>907013.2</v>
      </c>
    </row>
    <row r="976" spans="2:12">
      <c r="B976" s="807"/>
      <c r="C976" s="813"/>
      <c r="D976" s="3" t="s">
        <v>965</v>
      </c>
      <c r="E976" s="807"/>
      <c r="F976" s="807"/>
      <c r="G976" s="807"/>
      <c r="H976" s="807"/>
      <c r="I976" s="807"/>
      <c r="J976" s="807"/>
      <c r="K976" s="807"/>
      <c r="L976" s="807"/>
    </row>
    <row r="977" spans="2:12" ht="38.25">
      <c r="B977" s="807"/>
      <c r="C977" s="813"/>
      <c r="D977" s="853" t="s">
        <v>986</v>
      </c>
      <c r="E977" s="807"/>
      <c r="F977" s="807"/>
      <c r="G977" s="807"/>
      <c r="H977" s="807"/>
      <c r="I977" s="807"/>
      <c r="J977" s="807"/>
      <c r="K977" s="807"/>
      <c r="L977" s="807"/>
    </row>
    <row r="978" spans="2:12">
      <c r="B978" s="807"/>
      <c r="C978" s="813"/>
      <c r="D978" s="3" t="s">
        <v>967</v>
      </c>
      <c r="E978" s="807"/>
      <c r="F978" s="807"/>
      <c r="G978" s="807"/>
      <c r="H978" s="807"/>
      <c r="I978" s="807"/>
      <c r="J978" s="807"/>
      <c r="K978" s="807"/>
      <c r="L978" s="807"/>
    </row>
    <row r="979" spans="2:12" ht="56.25" customHeight="1">
      <c r="B979" s="808"/>
      <c r="C979" s="814"/>
      <c r="D979" s="853" t="s">
        <v>987</v>
      </c>
      <c r="E979" s="808"/>
      <c r="F979" s="808"/>
      <c r="G979" s="808"/>
      <c r="H979" s="808"/>
      <c r="I979" s="808"/>
      <c r="J979" s="808"/>
      <c r="K979" s="808"/>
      <c r="L979" s="808"/>
    </row>
    <row r="980" spans="2:12" ht="15" customHeight="1">
      <c r="B980" s="803" t="s">
        <v>969</v>
      </c>
      <c r="C980" s="804"/>
      <c r="D980" s="804"/>
      <c r="E980" s="804"/>
      <c r="F980" s="804"/>
      <c r="G980" s="804"/>
      <c r="H980" s="804"/>
      <c r="I980" s="804"/>
      <c r="J980" s="804"/>
      <c r="K980" s="804"/>
      <c r="L980" s="806"/>
    </row>
    <row r="981" spans="2:12">
      <c r="B981" s="803"/>
      <c r="C981" s="804"/>
      <c r="D981" s="804" t="s">
        <v>970</v>
      </c>
      <c r="E981" s="804"/>
      <c r="F981" s="804"/>
      <c r="G981" s="804"/>
      <c r="H981" s="804"/>
      <c r="I981" s="804"/>
      <c r="J981" s="804"/>
      <c r="K981" s="804"/>
      <c r="L981" s="806"/>
    </row>
    <row r="982" spans="2:12" ht="15" customHeight="1">
      <c r="B982" s="799"/>
      <c r="C982" s="819">
        <v>11001</v>
      </c>
      <c r="D982" s="3" t="s">
        <v>971</v>
      </c>
      <c r="E982" s="819"/>
      <c r="F982" s="819"/>
      <c r="G982" s="819"/>
      <c r="H982" s="819"/>
      <c r="I982" s="819"/>
      <c r="J982" s="819"/>
      <c r="K982" s="819"/>
      <c r="L982" s="819"/>
    </row>
    <row r="983" spans="2:12" ht="25.5">
      <c r="B983" s="800"/>
      <c r="C983" s="807"/>
      <c r="D983" s="846" t="s">
        <v>896</v>
      </c>
      <c r="E983" s="807">
        <v>232582.1</v>
      </c>
      <c r="F983" s="807">
        <v>304727.40000000002</v>
      </c>
      <c r="G983" s="807">
        <v>57632.639999999999</v>
      </c>
      <c r="H983" s="807">
        <v>144081.60000000001</v>
      </c>
      <c r="I983" s="807">
        <v>201714.24</v>
      </c>
      <c r="J983" s="807">
        <v>288163.20000000001</v>
      </c>
      <c r="K983" s="807">
        <v>288163.20000000001</v>
      </c>
      <c r="L983" s="807">
        <v>288163.20000000001</v>
      </c>
    </row>
    <row r="984" spans="2:12">
      <c r="B984" s="800"/>
      <c r="C984" s="807"/>
      <c r="D984" s="3" t="s">
        <v>972</v>
      </c>
      <c r="E984" s="807"/>
      <c r="F984" s="807"/>
      <c r="G984" s="807"/>
      <c r="H984" s="807"/>
      <c r="I984" s="807"/>
      <c r="J984" s="807"/>
      <c r="K984" s="807"/>
      <c r="L984" s="807"/>
    </row>
    <row r="985" spans="2:12" ht="63.75">
      <c r="B985" s="800"/>
      <c r="C985" s="807"/>
      <c r="D985" s="854" t="s">
        <v>897</v>
      </c>
      <c r="E985" s="807"/>
      <c r="F985" s="807"/>
      <c r="G985" s="807"/>
      <c r="H985" s="807"/>
      <c r="I985" s="807"/>
      <c r="J985" s="807"/>
      <c r="K985" s="807"/>
      <c r="L985" s="807"/>
    </row>
    <row r="986" spans="2:12">
      <c r="B986" s="800"/>
      <c r="C986" s="807"/>
      <c r="D986" s="3" t="s">
        <v>973</v>
      </c>
      <c r="E986" s="807"/>
      <c r="F986" s="807"/>
      <c r="G986" s="807"/>
      <c r="H986" s="807"/>
      <c r="I986" s="807"/>
      <c r="J986" s="807"/>
      <c r="K986" s="807"/>
      <c r="L986" s="807"/>
    </row>
    <row r="987" spans="2:12">
      <c r="B987" s="801"/>
      <c r="C987" s="808"/>
      <c r="D987" s="508" t="s">
        <v>20</v>
      </c>
      <c r="E987" s="808"/>
      <c r="F987" s="808"/>
      <c r="G987" s="808"/>
      <c r="H987" s="808"/>
      <c r="I987" s="808"/>
      <c r="J987" s="808"/>
      <c r="K987" s="808"/>
      <c r="L987" s="808"/>
    </row>
    <row r="988" spans="2:12" ht="15" customHeight="1">
      <c r="B988" s="799"/>
      <c r="C988" s="819">
        <v>11002</v>
      </c>
      <c r="D988" s="3" t="s">
        <v>971</v>
      </c>
      <c r="E988" s="819"/>
      <c r="F988" s="819"/>
      <c r="G988" s="819"/>
      <c r="H988" s="819"/>
      <c r="I988" s="819"/>
      <c r="J988" s="819"/>
      <c r="K988" s="819"/>
      <c r="L988" s="819"/>
    </row>
    <row r="989" spans="2:12" ht="25.5">
      <c r="B989" s="800"/>
      <c r="C989" s="807"/>
      <c r="D989" s="855" t="s">
        <v>899</v>
      </c>
      <c r="E989" s="807">
        <v>8000</v>
      </c>
      <c r="F989" s="807">
        <v>9600</v>
      </c>
      <c r="G989" s="807">
        <v>4212</v>
      </c>
      <c r="H989" s="807">
        <v>6794.4</v>
      </c>
      <c r="I989" s="807">
        <v>9600</v>
      </c>
      <c r="J989" s="807">
        <v>9600</v>
      </c>
      <c r="K989" s="807">
        <v>9600</v>
      </c>
      <c r="L989" s="807">
        <v>9600</v>
      </c>
    </row>
    <row r="990" spans="2:12">
      <c r="B990" s="800"/>
      <c r="C990" s="807"/>
      <c r="D990" s="3" t="s">
        <v>972</v>
      </c>
      <c r="E990" s="807"/>
      <c r="F990" s="807"/>
      <c r="G990" s="807"/>
      <c r="H990" s="807"/>
      <c r="I990" s="807"/>
      <c r="J990" s="807"/>
      <c r="K990" s="807"/>
      <c r="L990" s="807"/>
    </row>
    <row r="991" spans="2:12" ht="38.25">
      <c r="B991" s="800"/>
      <c r="C991" s="807"/>
      <c r="D991" s="855" t="s">
        <v>988</v>
      </c>
      <c r="E991" s="807"/>
      <c r="F991" s="807"/>
      <c r="G991" s="807"/>
      <c r="H991" s="807"/>
      <c r="I991" s="807"/>
      <c r="J991" s="807"/>
      <c r="K991" s="807"/>
      <c r="L991" s="807"/>
    </row>
    <row r="992" spans="2:12">
      <c r="B992" s="800"/>
      <c r="C992" s="807"/>
      <c r="D992" s="3" t="s">
        <v>973</v>
      </c>
      <c r="E992" s="807"/>
      <c r="F992" s="807"/>
      <c r="G992" s="807"/>
      <c r="H992" s="807"/>
      <c r="I992" s="807"/>
      <c r="J992" s="807"/>
      <c r="K992" s="807"/>
      <c r="L992" s="807"/>
    </row>
    <row r="993" spans="2:12">
      <c r="B993" s="801"/>
      <c r="C993" s="808"/>
      <c r="D993" s="508" t="s">
        <v>20</v>
      </c>
      <c r="E993" s="808"/>
      <c r="F993" s="808"/>
      <c r="G993" s="808"/>
      <c r="H993" s="808"/>
      <c r="I993" s="808"/>
      <c r="J993" s="808"/>
      <c r="K993" s="808"/>
      <c r="L993" s="808"/>
    </row>
    <row r="994" spans="2:12" ht="15" customHeight="1">
      <c r="B994" s="799"/>
      <c r="C994" s="819">
        <v>11003</v>
      </c>
      <c r="D994" s="3" t="s">
        <v>971</v>
      </c>
      <c r="E994" s="819"/>
      <c r="F994" s="819"/>
      <c r="G994" s="819"/>
      <c r="H994" s="819"/>
      <c r="I994" s="819"/>
      <c r="J994" s="819"/>
      <c r="K994" s="819"/>
      <c r="L994" s="819"/>
    </row>
    <row r="995" spans="2:12">
      <c r="B995" s="800"/>
      <c r="C995" s="807"/>
      <c r="D995" s="855" t="s">
        <v>902</v>
      </c>
      <c r="E995" s="807">
        <v>0</v>
      </c>
      <c r="F995" s="807">
        <v>0</v>
      </c>
      <c r="G995" s="807">
        <v>6250</v>
      </c>
      <c r="H995" s="807">
        <v>9600</v>
      </c>
      <c r="I995" s="807">
        <v>15270</v>
      </c>
      <c r="J995" s="807">
        <v>15270</v>
      </c>
      <c r="K995" s="807">
        <v>15270</v>
      </c>
      <c r="L995" s="807">
        <v>15270</v>
      </c>
    </row>
    <row r="996" spans="2:12">
      <c r="B996" s="800"/>
      <c r="C996" s="807"/>
      <c r="D996" s="3" t="s">
        <v>972</v>
      </c>
      <c r="E996" s="807"/>
      <c r="F996" s="807"/>
      <c r="G996" s="807"/>
      <c r="H996" s="807"/>
      <c r="I996" s="807"/>
      <c r="J996" s="807"/>
      <c r="K996" s="807"/>
      <c r="L996" s="807"/>
    </row>
    <row r="997" spans="2:12" ht="76.5">
      <c r="B997" s="800"/>
      <c r="C997" s="807"/>
      <c r="D997" s="855" t="s">
        <v>903</v>
      </c>
      <c r="E997" s="807"/>
      <c r="F997" s="807"/>
      <c r="G997" s="807"/>
      <c r="H997" s="807"/>
      <c r="I997" s="807"/>
      <c r="J997" s="807"/>
      <c r="K997" s="807"/>
      <c r="L997" s="807"/>
    </row>
    <row r="998" spans="2:12">
      <c r="B998" s="800"/>
      <c r="C998" s="807"/>
      <c r="D998" s="3" t="s">
        <v>973</v>
      </c>
      <c r="E998" s="807"/>
      <c r="F998" s="807"/>
      <c r="G998" s="807"/>
      <c r="H998" s="807"/>
      <c r="I998" s="807"/>
      <c r="J998" s="807"/>
      <c r="K998" s="807"/>
      <c r="L998" s="807"/>
    </row>
    <row r="999" spans="2:12">
      <c r="B999" s="801"/>
      <c r="C999" s="808"/>
      <c r="D999" s="508" t="s">
        <v>20</v>
      </c>
      <c r="E999" s="808"/>
      <c r="F999" s="808"/>
      <c r="G999" s="808"/>
      <c r="H999" s="808"/>
      <c r="I999" s="808"/>
      <c r="J999" s="808"/>
      <c r="K999" s="808"/>
      <c r="L999" s="808"/>
    </row>
    <row r="1000" spans="2:12" ht="15" customHeight="1">
      <c r="B1000" s="799"/>
      <c r="C1000" s="819">
        <v>12001</v>
      </c>
      <c r="D1000" s="3" t="s">
        <v>971</v>
      </c>
      <c r="E1000" s="819"/>
      <c r="F1000" s="819"/>
      <c r="G1000" s="796"/>
      <c r="H1000" s="796"/>
      <c r="I1000" s="796"/>
      <c r="J1000" s="796"/>
      <c r="K1000" s="796"/>
      <c r="L1000" s="796"/>
    </row>
    <row r="1001" spans="2:12">
      <c r="B1001" s="800"/>
      <c r="C1001" s="807"/>
      <c r="D1001" s="508" t="s">
        <v>905</v>
      </c>
      <c r="E1001" s="852">
        <v>614801.76</v>
      </c>
      <c r="F1001" s="852">
        <v>663860</v>
      </c>
      <c r="G1001" s="856">
        <f>J1001/4</f>
        <v>139336</v>
      </c>
      <c r="H1001" s="856">
        <f>G1001*2</f>
        <v>278672</v>
      </c>
      <c r="I1001" s="856">
        <f>G1001*3</f>
        <v>418008</v>
      </c>
      <c r="J1001" s="856">
        <v>557344</v>
      </c>
      <c r="K1001" s="856">
        <v>571186</v>
      </c>
      <c r="L1001" s="856">
        <v>592686</v>
      </c>
    </row>
    <row r="1002" spans="2:12">
      <c r="B1002" s="800"/>
      <c r="C1002" s="807"/>
      <c r="D1002" s="3" t="s">
        <v>972</v>
      </c>
      <c r="E1002" s="807"/>
      <c r="F1002" s="807"/>
      <c r="G1002" s="797"/>
      <c r="H1002" s="797"/>
      <c r="I1002" s="797"/>
      <c r="J1002" s="797"/>
      <c r="K1002" s="797"/>
      <c r="L1002" s="797"/>
    </row>
    <row r="1003" spans="2:12" ht="25.5">
      <c r="B1003" s="800"/>
      <c r="C1003" s="807"/>
      <c r="D1003" s="508" t="s">
        <v>989</v>
      </c>
      <c r="E1003" s="807"/>
      <c r="F1003" s="807"/>
      <c r="G1003" s="797"/>
      <c r="H1003" s="797"/>
      <c r="I1003" s="797"/>
      <c r="J1003" s="797"/>
      <c r="K1003" s="797"/>
      <c r="L1003" s="797"/>
    </row>
    <row r="1004" spans="2:12">
      <c r="B1004" s="800"/>
      <c r="C1004" s="807"/>
      <c r="D1004" s="3" t="s">
        <v>973</v>
      </c>
      <c r="E1004" s="807"/>
      <c r="F1004" s="807"/>
      <c r="G1004" s="797"/>
      <c r="H1004" s="797"/>
      <c r="I1004" s="797"/>
      <c r="J1004" s="797"/>
      <c r="K1004" s="797"/>
      <c r="L1004" s="797"/>
    </row>
    <row r="1005" spans="2:12">
      <c r="B1005" s="801"/>
      <c r="C1005" s="808"/>
      <c r="D1005" s="508" t="s">
        <v>110</v>
      </c>
      <c r="E1005" s="808"/>
      <c r="F1005" s="808"/>
      <c r="G1005" s="798"/>
      <c r="H1005" s="798"/>
      <c r="I1005" s="798"/>
      <c r="J1005" s="798"/>
      <c r="K1005" s="798"/>
      <c r="L1005" s="798"/>
    </row>
    <row r="1006" spans="2:12" ht="15" customHeight="1">
      <c r="B1006" s="799"/>
      <c r="C1006" s="819">
        <v>12002</v>
      </c>
      <c r="D1006" s="3" t="s">
        <v>971</v>
      </c>
      <c r="E1006" s="819"/>
      <c r="F1006" s="819"/>
      <c r="G1006" s="819"/>
      <c r="H1006" s="819"/>
      <c r="I1006" s="819"/>
      <c r="J1006" s="819"/>
      <c r="K1006" s="819"/>
      <c r="L1006" s="819"/>
    </row>
    <row r="1007" spans="2:12" ht="41.25" customHeight="1">
      <c r="B1007" s="800"/>
      <c r="C1007" s="807"/>
      <c r="D1007" s="855" t="s">
        <v>909</v>
      </c>
      <c r="E1007" s="807">
        <v>0</v>
      </c>
      <c r="F1007" s="807">
        <v>0</v>
      </c>
      <c r="G1007" s="807">
        <v>1294</v>
      </c>
      <c r="H1007" s="807">
        <v>1294</v>
      </c>
      <c r="I1007" s="807">
        <v>1294</v>
      </c>
      <c r="J1007" s="807">
        <v>1294</v>
      </c>
      <c r="K1007" s="807">
        <v>1294</v>
      </c>
      <c r="L1007" s="807">
        <v>1294</v>
      </c>
    </row>
    <row r="1008" spans="2:12">
      <c r="B1008" s="800"/>
      <c r="C1008" s="807"/>
      <c r="D1008" s="3" t="s">
        <v>972</v>
      </c>
      <c r="E1008" s="807"/>
      <c r="F1008" s="807"/>
      <c r="G1008" s="807"/>
      <c r="H1008" s="807"/>
      <c r="I1008" s="807"/>
      <c r="J1008" s="807"/>
      <c r="K1008" s="807"/>
      <c r="L1008" s="807"/>
    </row>
    <row r="1009" spans="2:12" ht="99" customHeight="1">
      <c r="B1009" s="800"/>
      <c r="C1009" s="807"/>
      <c r="D1009" s="855" t="s">
        <v>910</v>
      </c>
      <c r="E1009" s="807"/>
      <c r="F1009" s="807"/>
      <c r="G1009" s="807"/>
      <c r="H1009" s="807"/>
      <c r="I1009" s="807"/>
      <c r="J1009" s="807"/>
      <c r="K1009" s="807"/>
      <c r="L1009" s="807"/>
    </row>
    <row r="1010" spans="2:12">
      <c r="B1010" s="800"/>
      <c r="C1010" s="807"/>
      <c r="D1010" s="3" t="s">
        <v>973</v>
      </c>
      <c r="E1010" s="807"/>
      <c r="F1010" s="807"/>
      <c r="G1010" s="807"/>
      <c r="H1010" s="807"/>
      <c r="I1010" s="807"/>
      <c r="J1010" s="807"/>
      <c r="K1010" s="807"/>
      <c r="L1010" s="807"/>
    </row>
    <row r="1011" spans="2:12">
      <c r="B1011" s="801"/>
      <c r="C1011" s="808"/>
      <c r="D1011" s="508" t="s">
        <v>110</v>
      </c>
      <c r="E1011" s="808"/>
      <c r="F1011" s="808"/>
      <c r="G1011" s="808"/>
      <c r="H1011" s="808"/>
      <c r="I1011" s="808"/>
      <c r="J1011" s="808"/>
      <c r="K1011" s="808"/>
      <c r="L1011" s="808"/>
    </row>
    <row r="1012" spans="2:12">
      <c r="B1012" s="809" t="s">
        <v>600</v>
      </c>
      <c r="C1012" s="810"/>
      <c r="D1012" s="810"/>
      <c r="E1012" s="810"/>
      <c r="F1012" s="810"/>
      <c r="G1012" s="810"/>
      <c r="H1012" s="810"/>
      <c r="I1012" s="810"/>
      <c r="J1012" s="810"/>
      <c r="K1012" s="810"/>
      <c r="L1012" s="811"/>
    </row>
    <row r="1013" spans="2:12" ht="15" customHeight="1">
      <c r="B1013" s="819">
        <v>1163</v>
      </c>
      <c r="C1013" s="812"/>
      <c r="D1013" s="3" t="s">
        <v>964</v>
      </c>
      <c r="E1013" s="819"/>
      <c r="F1013" s="819"/>
      <c r="G1013" s="819"/>
      <c r="H1013" s="819"/>
      <c r="I1013" s="819"/>
      <c r="J1013" s="819"/>
      <c r="K1013" s="819"/>
      <c r="L1013" s="819"/>
    </row>
    <row r="1014" spans="2:12">
      <c r="B1014" s="807"/>
      <c r="C1014" s="813"/>
      <c r="D1014" s="548" t="s">
        <v>912</v>
      </c>
      <c r="E1014" s="850">
        <f>E1022+E1028+E1034+E1040+E1046+E1052+E1058+E1064+E1070+E1076+E1082+E1088+E1100+E1106+E1112+E1094+E1124+E1118</f>
        <v>515629.05000000005</v>
      </c>
      <c r="F1014" s="850">
        <f t="shared" ref="F1014:L1014" si="13">F1022+F1028+F1034+F1040+F1046+F1052+F1058+F1064+F1070+F1076+F1082+F1088+F1100+F1106+F1112+F1094+F1124+F1118</f>
        <v>700750</v>
      </c>
      <c r="G1014" s="850">
        <f t="shared" si="13"/>
        <v>52340.800000000003</v>
      </c>
      <c r="H1014" s="850">
        <f t="shared" si="13"/>
        <v>280363.09999999998</v>
      </c>
      <c r="I1014" s="850">
        <f t="shared" si="13"/>
        <v>595422.30000000005</v>
      </c>
      <c r="J1014" s="850">
        <f t="shared" si="13"/>
        <v>217522.30000000002</v>
      </c>
      <c r="K1014" s="850">
        <f t="shared" si="13"/>
        <v>224022.30000000002</v>
      </c>
      <c r="L1014" s="850">
        <f t="shared" si="13"/>
        <v>202522.30000000002</v>
      </c>
    </row>
    <row r="1015" spans="2:12">
      <c r="B1015" s="807"/>
      <c r="C1015" s="813"/>
      <c r="D1015" s="3" t="s">
        <v>965</v>
      </c>
      <c r="E1015" s="807"/>
      <c r="F1015" s="807"/>
      <c r="G1015" s="807"/>
      <c r="H1015" s="807"/>
      <c r="I1015" s="807"/>
      <c r="J1015" s="807"/>
      <c r="K1015" s="807"/>
      <c r="L1015" s="807"/>
    </row>
    <row r="1016" spans="2:12" ht="51">
      <c r="B1016" s="807"/>
      <c r="C1016" s="813"/>
      <c r="D1016" s="508" t="s">
        <v>990</v>
      </c>
      <c r="E1016" s="807"/>
      <c r="F1016" s="807"/>
      <c r="G1016" s="807"/>
      <c r="H1016" s="807"/>
      <c r="I1016" s="807"/>
      <c r="J1016" s="807"/>
      <c r="K1016" s="807"/>
      <c r="L1016" s="807"/>
    </row>
    <row r="1017" spans="2:12">
      <c r="B1017" s="807"/>
      <c r="C1017" s="813"/>
      <c r="D1017" s="3" t="s">
        <v>967</v>
      </c>
      <c r="E1017" s="807"/>
      <c r="F1017" s="807"/>
      <c r="G1017" s="807"/>
      <c r="H1017" s="807"/>
      <c r="I1017" s="807"/>
      <c r="J1017" s="807"/>
      <c r="K1017" s="807"/>
      <c r="L1017" s="807"/>
    </row>
    <row r="1018" spans="2:12" ht="56.25" customHeight="1">
      <c r="B1018" s="808"/>
      <c r="C1018" s="814"/>
      <c r="D1018" s="508" t="s">
        <v>991</v>
      </c>
      <c r="E1018" s="808"/>
      <c r="F1018" s="808"/>
      <c r="G1018" s="808"/>
      <c r="H1018" s="808"/>
      <c r="I1018" s="808"/>
      <c r="J1018" s="808"/>
      <c r="K1018" s="808"/>
      <c r="L1018" s="808"/>
    </row>
    <row r="1019" spans="2:12" ht="15" customHeight="1">
      <c r="B1019" s="803" t="s">
        <v>969</v>
      </c>
      <c r="C1019" s="804"/>
      <c r="D1019" s="804"/>
      <c r="E1019" s="804"/>
      <c r="F1019" s="804"/>
      <c r="G1019" s="804"/>
      <c r="H1019" s="804"/>
      <c r="I1019" s="804"/>
      <c r="J1019" s="804"/>
      <c r="K1019" s="804"/>
      <c r="L1019" s="806"/>
    </row>
    <row r="1020" spans="2:12">
      <c r="B1020" s="803"/>
      <c r="C1020" s="804"/>
      <c r="D1020" s="804" t="s">
        <v>970</v>
      </c>
      <c r="E1020" s="804"/>
      <c r="F1020" s="804"/>
      <c r="G1020" s="804"/>
      <c r="H1020" s="804"/>
      <c r="I1020" s="804"/>
      <c r="J1020" s="804"/>
      <c r="K1020" s="804"/>
      <c r="L1020" s="806"/>
    </row>
    <row r="1021" spans="2:12" ht="15" customHeight="1">
      <c r="B1021" s="799"/>
      <c r="C1021" s="819">
        <v>11001</v>
      </c>
      <c r="D1021" s="857" t="s">
        <v>10</v>
      </c>
      <c r="E1021" s="819"/>
      <c r="F1021" s="819"/>
      <c r="G1021" s="819"/>
      <c r="H1021" s="819"/>
      <c r="I1021" s="819"/>
      <c r="J1021" s="819"/>
      <c r="K1021" s="819"/>
      <c r="L1021" s="819"/>
    </row>
    <row r="1022" spans="2:12" ht="25.5">
      <c r="B1022" s="800"/>
      <c r="C1022" s="807"/>
      <c r="D1022" s="508" t="s">
        <v>913</v>
      </c>
      <c r="E1022" s="807">
        <v>6939.2</v>
      </c>
      <c r="F1022" s="807">
        <v>6960</v>
      </c>
      <c r="G1022" s="807">
        <v>0</v>
      </c>
      <c r="H1022" s="807">
        <v>0</v>
      </c>
      <c r="I1022" s="807">
        <v>6960</v>
      </c>
      <c r="J1022" s="807">
        <v>6960</v>
      </c>
      <c r="K1022" s="807">
        <v>6960</v>
      </c>
      <c r="L1022" s="807">
        <v>6960</v>
      </c>
    </row>
    <row r="1023" spans="2:12">
      <c r="B1023" s="800"/>
      <c r="C1023" s="807"/>
      <c r="D1023" s="858" t="s">
        <v>11</v>
      </c>
      <c r="E1023" s="807"/>
      <c r="F1023" s="807"/>
      <c r="G1023" s="807"/>
      <c r="H1023" s="807"/>
      <c r="I1023" s="807"/>
      <c r="J1023" s="807"/>
      <c r="K1023" s="807"/>
      <c r="L1023" s="807"/>
    </row>
    <row r="1024" spans="2:12" ht="25.5">
      <c r="B1024" s="800"/>
      <c r="C1024" s="807"/>
      <c r="D1024" s="508" t="s">
        <v>992</v>
      </c>
      <c r="E1024" s="807"/>
      <c r="F1024" s="807"/>
      <c r="G1024" s="807"/>
      <c r="H1024" s="807"/>
      <c r="I1024" s="807"/>
      <c r="J1024" s="807"/>
      <c r="K1024" s="807"/>
      <c r="L1024" s="807"/>
    </row>
    <row r="1025" spans="2:12">
      <c r="B1025" s="800"/>
      <c r="C1025" s="807"/>
      <c r="D1025" s="858" t="s">
        <v>993</v>
      </c>
      <c r="E1025" s="807"/>
      <c r="F1025" s="807"/>
      <c r="G1025" s="807"/>
      <c r="H1025" s="807"/>
      <c r="I1025" s="807"/>
      <c r="J1025" s="807"/>
      <c r="K1025" s="807"/>
      <c r="L1025" s="807"/>
    </row>
    <row r="1026" spans="2:12">
      <c r="B1026" s="801"/>
      <c r="C1026" s="808"/>
      <c r="D1026" s="508" t="s">
        <v>20</v>
      </c>
      <c r="E1026" s="808"/>
      <c r="F1026" s="808"/>
      <c r="G1026" s="808"/>
      <c r="H1026" s="808"/>
      <c r="I1026" s="808"/>
      <c r="J1026" s="808"/>
      <c r="K1026" s="808"/>
      <c r="L1026" s="808"/>
    </row>
    <row r="1027" spans="2:12" ht="15" customHeight="1">
      <c r="B1027" s="799"/>
      <c r="C1027" s="819">
        <v>11002</v>
      </c>
      <c r="D1027" s="858" t="s">
        <v>10</v>
      </c>
      <c r="E1027" s="819"/>
      <c r="F1027" s="819"/>
      <c r="G1027" s="819"/>
      <c r="H1027" s="819"/>
      <c r="I1027" s="819"/>
      <c r="J1027" s="819"/>
      <c r="K1027" s="819"/>
      <c r="L1027" s="819"/>
    </row>
    <row r="1028" spans="2:12" ht="25.5">
      <c r="B1028" s="800"/>
      <c r="C1028" s="807"/>
      <c r="D1028" s="508" t="s">
        <v>917</v>
      </c>
      <c r="E1028" s="850">
        <v>76959</v>
      </c>
      <c r="F1028" s="850">
        <v>77745.8</v>
      </c>
      <c r="G1028" s="850">
        <v>0</v>
      </c>
      <c r="H1028" s="850">
        <v>744</v>
      </c>
      <c r="I1028" s="850">
        <v>46784.2</v>
      </c>
      <c r="J1028" s="850">
        <v>46784.2</v>
      </c>
      <c r="K1028" s="850">
        <v>46784.2</v>
      </c>
      <c r="L1028" s="850">
        <v>46784.2</v>
      </c>
    </row>
    <row r="1029" spans="2:12">
      <c r="B1029" s="800"/>
      <c r="C1029" s="807"/>
      <c r="D1029" s="858" t="s">
        <v>11</v>
      </c>
      <c r="E1029" s="850"/>
      <c r="F1029" s="850"/>
      <c r="G1029" s="850"/>
      <c r="H1029" s="850"/>
      <c r="I1029" s="850"/>
      <c r="J1029" s="850"/>
      <c r="K1029" s="850"/>
      <c r="L1029" s="850"/>
    </row>
    <row r="1030" spans="2:12" ht="25.5">
      <c r="B1030" s="800"/>
      <c r="C1030" s="807"/>
      <c r="D1030" s="508" t="s">
        <v>917</v>
      </c>
      <c r="E1030" s="850"/>
      <c r="F1030" s="850"/>
      <c r="G1030" s="850"/>
      <c r="H1030" s="850"/>
      <c r="I1030" s="850"/>
      <c r="J1030" s="850"/>
      <c r="K1030" s="850"/>
      <c r="L1030" s="850"/>
    </row>
    <row r="1031" spans="2:12">
      <c r="B1031" s="800"/>
      <c r="C1031" s="807"/>
      <c r="D1031" s="858" t="s">
        <v>993</v>
      </c>
      <c r="E1031" s="850"/>
      <c r="F1031" s="850"/>
      <c r="G1031" s="850"/>
      <c r="H1031" s="850"/>
      <c r="I1031" s="850"/>
      <c r="J1031" s="850"/>
      <c r="K1031" s="850"/>
      <c r="L1031" s="850"/>
    </row>
    <row r="1032" spans="2:12">
      <c r="B1032" s="801"/>
      <c r="C1032" s="808"/>
      <c r="D1032" s="508" t="s">
        <v>20</v>
      </c>
      <c r="E1032" s="859"/>
      <c r="F1032" s="859"/>
      <c r="G1032" s="859"/>
      <c r="H1032" s="859"/>
      <c r="I1032" s="859"/>
      <c r="J1032" s="859"/>
      <c r="K1032" s="859"/>
      <c r="L1032" s="859"/>
    </row>
    <row r="1033" spans="2:12" ht="15" customHeight="1">
      <c r="B1033" s="799"/>
      <c r="C1033" s="819">
        <v>11003</v>
      </c>
      <c r="D1033" s="858" t="s">
        <v>10</v>
      </c>
      <c r="E1033" s="860"/>
      <c r="F1033" s="860"/>
      <c r="G1033" s="860"/>
      <c r="H1033" s="860"/>
      <c r="I1033" s="860"/>
      <c r="J1033" s="860"/>
      <c r="K1033" s="860"/>
      <c r="L1033" s="860"/>
    </row>
    <row r="1034" spans="2:12" ht="38.25">
      <c r="B1034" s="800"/>
      <c r="C1034" s="807"/>
      <c r="D1034" s="508" t="s">
        <v>919</v>
      </c>
      <c r="E1034" s="850">
        <v>5969.8</v>
      </c>
      <c r="F1034" s="850">
        <v>7000</v>
      </c>
      <c r="G1034" s="850">
        <v>0</v>
      </c>
      <c r="H1034" s="850">
        <v>0</v>
      </c>
      <c r="I1034" s="850">
        <v>1200</v>
      </c>
      <c r="J1034" s="850">
        <v>7000</v>
      </c>
      <c r="K1034" s="850">
        <v>7000</v>
      </c>
      <c r="L1034" s="850">
        <v>7000</v>
      </c>
    </row>
    <row r="1035" spans="2:12">
      <c r="B1035" s="800"/>
      <c r="C1035" s="807"/>
      <c r="D1035" s="858" t="s">
        <v>11</v>
      </c>
      <c r="E1035" s="807"/>
      <c r="F1035" s="807"/>
      <c r="G1035" s="807"/>
      <c r="H1035" s="807"/>
      <c r="I1035" s="807"/>
      <c r="J1035" s="807"/>
      <c r="K1035" s="807"/>
      <c r="L1035" s="807"/>
    </row>
    <row r="1036" spans="2:12" ht="38.25">
      <c r="B1036" s="800"/>
      <c r="C1036" s="807"/>
      <c r="D1036" s="508" t="s">
        <v>994</v>
      </c>
      <c r="E1036" s="807"/>
      <c r="F1036" s="807"/>
      <c r="G1036" s="807"/>
      <c r="H1036" s="807"/>
      <c r="I1036" s="807"/>
      <c r="J1036" s="807"/>
      <c r="K1036" s="807"/>
      <c r="L1036" s="807"/>
    </row>
    <row r="1037" spans="2:12">
      <c r="B1037" s="800"/>
      <c r="C1037" s="807"/>
      <c r="D1037" s="858" t="s">
        <v>993</v>
      </c>
      <c r="E1037" s="807"/>
      <c r="F1037" s="807"/>
      <c r="G1037" s="807"/>
      <c r="H1037" s="807"/>
      <c r="I1037" s="807"/>
      <c r="J1037" s="807"/>
      <c r="K1037" s="807"/>
      <c r="L1037" s="807"/>
    </row>
    <row r="1038" spans="2:12">
      <c r="B1038" s="801"/>
      <c r="C1038" s="808"/>
      <c r="D1038" s="508" t="s">
        <v>20</v>
      </c>
      <c r="E1038" s="808"/>
      <c r="F1038" s="808"/>
      <c r="G1038" s="808"/>
      <c r="H1038" s="808"/>
      <c r="I1038" s="808"/>
      <c r="J1038" s="808"/>
      <c r="K1038" s="808"/>
      <c r="L1038" s="808"/>
    </row>
    <row r="1039" spans="2:12" ht="15" customHeight="1">
      <c r="B1039" s="799"/>
      <c r="C1039" s="819">
        <v>11004</v>
      </c>
      <c r="D1039" s="858" t="s">
        <v>10</v>
      </c>
      <c r="E1039" s="819"/>
      <c r="F1039" s="819"/>
      <c r="G1039" s="819"/>
      <c r="H1039" s="819"/>
      <c r="I1039" s="819"/>
      <c r="J1039" s="819"/>
      <c r="K1039" s="819"/>
      <c r="L1039" s="819"/>
    </row>
    <row r="1040" spans="2:12" ht="25.5">
      <c r="B1040" s="800"/>
      <c r="C1040" s="807"/>
      <c r="D1040" s="508" t="s">
        <v>920</v>
      </c>
      <c r="E1040" s="807">
        <v>16700</v>
      </c>
      <c r="F1040" s="807">
        <v>16945.3</v>
      </c>
      <c r="G1040" s="807">
        <v>0</v>
      </c>
      <c r="H1040" s="807">
        <v>0</v>
      </c>
      <c r="I1040" s="807">
        <v>16945.3</v>
      </c>
      <c r="J1040" s="807">
        <v>16945.3</v>
      </c>
      <c r="K1040" s="807">
        <v>16945.3</v>
      </c>
      <c r="L1040" s="807">
        <v>16945.3</v>
      </c>
    </row>
    <row r="1041" spans="2:12">
      <c r="B1041" s="800"/>
      <c r="C1041" s="807"/>
      <c r="D1041" s="858" t="s">
        <v>11</v>
      </c>
      <c r="E1041" s="807"/>
      <c r="F1041" s="807"/>
      <c r="G1041" s="807"/>
      <c r="H1041" s="807" t="s">
        <v>995</v>
      </c>
      <c r="I1041" s="807"/>
      <c r="J1041" s="807"/>
      <c r="K1041" s="807"/>
      <c r="L1041" s="807"/>
    </row>
    <row r="1042" spans="2:12" ht="25.5">
      <c r="B1042" s="800"/>
      <c r="C1042" s="807"/>
      <c r="D1042" s="508" t="s">
        <v>996</v>
      </c>
      <c r="E1042" s="807"/>
      <c r="F1042" s="807"/>
      <c r="G1042" s="807"/>
      <c r="H1042" s="807"/>
      <c r="I1042" s="807"/>
      <c r="J1042" s="807"/>
      <c r="K1042" s="807"/>
      <c r="L1042" s="807"/>
    </row>
    <row r="1043" spans="2:12">
      <c r="B1043" s="800"/>
      <c r="C1043" s="807"/>
      <c r="D1043" s="858" t="s">
        <v>993</v>
      </c>
      <c r="E1043" s="807"/>
      <c r="F1043" s="807"/>
      <c r="G1043" s="807"/>
      <c r="H1043" s="807"/>
      <c r="I1043" s="807"/>
      <c r="J1043" s="807"/>
      <c r="K1043" s="807"/>
      <c r="L1043" s="807"/>
    </row>
    <row r="1044" spans="2:12">
      <c r="B1044" s="801"/>
      <c r="C1044" s="808"/>
      <c r="D1044" s="508" t="s">
        <v>20</v>
      </c>
      <c r="E1044" s="808"/>
      <c r="F1044" s="808"/>
      <c r="G1044" s="808"/>
      <c r="H1044" s="808"/>
      <c r="I1044" s="808"/>
      <c r="J1044" s="808"/>
      <c r="K1044" s="808"/>
      <c r="L1044" s="808"/>
    </row>
    <row r="1045" spans="2:12" ht="15" customHeight="1">
      <c r="B1045" s="799"/>
      <c r="C1045" s="819">
        <v>11005</v>
      </c>
      <c r="D1045" s="858" t="s">
        <v>10</v>
      </c>
      <c r="E1045" s="819"/>
      <c r="F1045" s="819"/>
      <c r="G1045" s="819"/>
      <c r="H1045" s="819"/>
      <c r="I1045" s="819"/>
      <c r="J1045" s="819"/>
      <c r="K1045" s="819"/>
      <c r="L1045" s="819"/>
    </row>
    <row r="1046" spans="2:12" ht="25.5">
      <c r="B1046" s="800"/>
      <c r="C1046" s="807"/>
      <c r="D1046" s="508" t="s">
        <v>922</v>
      </c>
      <c r="E1046" s="807">
        <v>19243.599999999999</v>
      </c>
      <c r="F1046" s="807">
        <v>19574.7</v>
      </c>
      <c r="G1046" s="807">
        <v>0</v>
      </c>
      <c r="H1046" s="807">
        <v>19574.7</v>
      </c>
      <c r="I1046" s="807">
        <v>19574.7</v>
      </c>
      <c r="J1046" s="807">
        <v>19574.7</v>
      </c>
      <c r="K1046" s="807">
        <v>19574.7</v>
      </c>
      <c r="L1046" s="807">
        <v>19574.7</v>
      </c>
    </row>
    <row r="1047" spans="2:12">
      <c r="B1047" s="800"/>
      <c r="C1047" s="807"/>
      <c r="D1047" s="858" t="s">
        <v>11</v>
      </c>
      <c r="E1047" s="807"/>
      <c r="F1047" s="807"/>
      <c r="G1047" s="807"/>
      <c r="H1047" s="807"/>
      <c r="I1047" s="807"/>
      <c r="J1047" s="807"/>
      <c r="K1047" s="807"/>
      <c r="L1047" s="807"/>
    </row>
    <row r="1048" spans="2:12" ht="25.5">
      <c r="B1048" s="800"/>
      <c r="C1048" s="807"/>
      <c r="D1048" s="508" t="s">
        <v>997</v>
      </c>
      <c r="E1048" s="807"/>
      <c r="F1048" s="807"/>
      <c r="G1048" s="807"/>
      <c r="H1048" s="807"/>
      <c r="I1048" s="807"/>
      <c r="J1048" s="807"/>
      <c r="K1048" s="807"/>
      <c r="L1048" s="807"/>
    </row>
    <row r="1049" spans="2:12">
      <c r="B1049" s="800"/>
      <c r="C1049" s="807"/>
      <c r="D1049" s="858" t="s">
        <v>993</v>
      </c>
      <c r="E1049" s="807"/>
      <c r="F1049" s="807"/>
      <c r="G1049" s="807"/>
      <c r="H1049" s="807"/>
      <c r="I1049" s="807"/>
      <c r="J1049" s="807"/>
      <c r="K1049" s="807"/>
      <c r="L1049" s="807"/>
    </row>
    <row r="1050" spans="2:12">
      <c r="B1050" s="801"/>
      <c r="C1050" s="808"/>
      <c r="D1050" s="508" t="s">
        <v>20</v>
      </c>
      <c r="E1050" s="808"/>
      <c r="F1050" s="808"/>
      <c r="G1050" s="808"/>
      <c r="H1050" s="808"/>
      <c r="I1050" s="808"/>
      <c r="J1050" s="808"/>
      <c r="K1050" s="808"/>
      <c r="L1050" s="808"/>
    </row>
    <row r="1051" spans="2:12" ht="15" customHeight="1">
      <c r="B1051" s="799"/>
      <c r="C1051" s="819">
        <v>11006</v>
      </c>
      <c r="D1051" s="858" t="s">
        <v>10</v>
      </c>
      <c r="E1051" s="819"/>
      <c r="F1051" s="819"/>
      <c r="G1051" s="819"/>
      <c r="H1051" s="819"/>
      <c r="I1051" s="819"/>
      <c r="J1051" s="819"/>
      <c r="K1051" s="819"/>
      <c r="L1051" s="819"/>
    </row>
    <row r="1052" spans="2:12" ht="25.5">
      <c r="B1052" s="800"/>
      <c r="C1052" s="807"/>
      <c r="D1052" s="508" t="s">
        <v>924</v>
      </c>
      <c r="E1052" s="807">
        <v>4603.3999999999996</v>
      </c>
      <c r="F1052" s="807">
        <v>4975</v>
      </c>
      <c r="G1052" s="807">
        <v>0</v>
      </c>
      <c r="H1052" s="807">
        <v>4975</v>
      </c>
      <c r="I1052" s="807">
        <v>4975</v>
      </c>
      <c r="J1052" s="807">
        <v>4975</v>
      </c>
      <c r="K1052" s="807">
        <v>4975</v>
      </c>
      <c r="L1052" s="807">
        <v>4975</v>
      </c>
    </row>
    <row r="1053" spans="2:12">
      <c r="B1053" s="800"/>
      <c r="C1053" s="807"/>
      <c r="D1053" s="858" t="s">
        <v>11</v>
      </c>
      <c r="E1053" s="807"/>
      <c r="F1053" s="807"/>
      <c r="G1053" s="807"/>
      <c r="H1053" s="807"/>
      <c r="I1053" s="807"/>
      <c r="J1053" s="807"/>
      <c r="K1053" s="807"/>
      <c r="L1053" s="807"/>
    </row>
    <row r="1054" spans="2:12" ht="38.25">
      <c r="B1054" s="800"/>
      <c r="C1054" s="807"/>
      <c r="D1054" s="508" t="s">
        <v>998</v>
      </c>
      <c r="E1054" s="807"/>
      <c r="F1054" s="807"/>
      <c r="G1054" s="807"/>
      <c r="H1054" s="807"/>
      <c r="I1054" s="807"/>
      <c r="J1054" s="807"/>
      <c r="K1054" s="807"/>
      <c r="L1054" s="807"/>
    </row>
    <row r="1055" spans="2:12">
      <c r="B1055" s="800"/>
      <c r="C1055" s="807"/>
      <c r="D1055" s="858" t="s">
        <v>993</v>
      </c>
      <c r="E1055" s="807"/>
      <c r="F1055" s="807"/>
      <c r="G1055" s="807"/>
      <c r="H1055" s="807"/>
      <c r="I1055" s="807"/>
      <c r="J1055" s="807"/>
      <c r="K1055" s="807"/>
      <c r="L1055" s="807"/>
    </row>
    <row r="1056" spans="2:12">
      <c r="B1056" s="801"/>
      <c r="C1056" s="808"/>
      <c r="D1056" s="508" t="s">
        <v>20</v>
      </c>
      <c r="E1056" s="808"/>
      <c r="F1056" s="808"/>
      <c r="G1056" s="808"/>
      <c r="H1056" s="808"/>
      <c r="I1056" s="808"/>
      <c r="J1056" s="808"/>
      <c r="K1056" s="808"/>
      <c r="L1056" s="808"/>
    </row>
    <row r="1057" spans="2:12" ht="15" customHeight="1">
      <c r="B1057" s="799"/>
      <c r="C1057" s="819">
        <v>11007</v>
      </c>
      <c r="D1057" s="858" t="s">
        <v>10</v>
      </c>
      <c r="E1057" s="819"/>
      <c r="F1057" s="819"/>
      <c r="G1057" s="819"/>
      <c r="H1057" s="819"/>
      <c r="I1057" s="819"/>
      <c r="J1057" s="819"/>
      <c r="K1057" s="819"/>
      <c r="L1057" s="819"/>
    </row>
    <row r="1058" spans="2:12" ht="25.5">
      <c r="B1058" s="800"/>
      <c r="C1058" s="807"/>
      <c r="D1058" s="508" t="s">
        <v>926</v>
      </c>
      <c r="E1058" s="807">
        <v>10773.4</v>
      </c>
      <c r="F1058" s="807">
        <v>20349.900000000001</v>
      </c>
      <c r="G1058" s="807">
        <v>0</v>
      </c>
      <c r="H1058" s="807">
        <v>0</v>
      </c>
      <c r="I1058" s="807">
        <v>20349.900000000001</v>
      </c>
      <c r="J1058" s="807">
        <v>20349.900000000001</v>
      </c>
      <c r="K1058" s="807">
        <v>20349.900000000001</v>
      </c>
      <c r="L1058" s="807">
        <v>20349.900000000001</v>
      </c>
    </row>
    <row r="1059" spans="2:12">
      <c r="B1059" s="800"/>
      <c r="C1059" s="807"/>
      <c r="D1059" s="858" t="s">
        <v>11</v>
      </c>
      <c r="E1059" s="807"/>
      <c r="F1059" s="807"/>
      <c r="G1059" s="807"/>
      <c r="H1059" s="807"/>
      <c r="I1059" s="807"/>
      <c r="J1059" s="807"/>
      <c r="K1059" s="807"/>
      <c r="L1059" s="807"/>
    </row>
    <row r="1060" spans="2:12" ht="25.5">
      <c r="B1060" s="800"/>
      <c r="C1060" s="807"/>
      <c r="D1060" s="508" t="s">
        <v>927</v>
      </c>
      <c r="E1060" s="807"/>
      <c r="F1060" s="807"/>
      <c r="G1060" s="807"/>
      <c r="H1060" s="807"/>
      <c r="I1060" s="807"/>
      <c r="J1060" s="807"/>
      <c r="K1060" s="807"/>
      <c r="L1060" s="807"/>
    </row>
    <row r="1061" spans="2:12">
      <c r="B1061" s="800"/>
      <c r="C1061" s="807"/>
      <c r="D1061" s="858" t="s">
        <v>993</v>
      </c>
      <c r="E1061" s="807"/>
      <c r="F1061" s="807"/>
      <c r="G1061" s="807"/>
      <c r="H1061" s="807"/>
      <c r="I1061" s="807"/>
      <c r="J1061" s="807"/>
      <c r="K1061" s="807"/>
      <c r="L1061" s="807"/>
    </row>
    <row r="1062" spans="2:12">
      <c r="B1062" s="801"/>
      <c r="C1062" s="808"/>
      <c r="D1062" s="508" t="s">
        <v>20</v>
      </c>
      <c r="E1062" s="808"/>
      <c r="F1062" s="808"/>
      <c r="G1062" s="808"/>
      <c r="H1062" s="808"/>
      <c r="I1062" s="808"/>
      <c r="J1062" s="808"/>
      <c r="K1062" s="808"/>
      <c r="L1062" s="808"/>
    </row>
    <row r="1063" spans="2:12" ht="15" customHeight="1">
      <c r="B1063" s="799"/>
      <c r="C1063" s="819">
        <v>11008</v>
      </c>
      <c r="D1063" s="858" t="s">
        <v>10</v>
      </c>
      <c r="E1063" s="819"/>
      <c r="F1063" s="819"/>
      <c r="G1063" s="819"/>
      <c r="H1063" s="819"/>
      <c r="I1063" s="819"/>
      <c r="J1063" s="819"/>
      <c r="K1063" s="819"/>
      <c r="L1063" s="819"/>
    </row>
    <row r="1064" spans="2:12" ht="38.25">
      <c r="B1064" s="800"/>
      <c r="C1064" s="807"/>
      <c r="D1064" s="508" t="s">
        <v>929</v>
      </c>
      <c r="E1064" s="807">
        <v>27914.6</v>
      </c>
      <c r="F1064" s="807">
        <v>31000.7</v>
      </c>
      <c r="G1064" s="807">
        <v>0</v>
      </c>
      <c r="H1064" s="807">
        <v>0</v>
      </c>
      <c r="I1064" s="807">
        <v>31000.7</v>
      </c>
      <c r="J1064" s="807">
        <v>31000.7</v>
      </c>
      <c r="K1064" s="807">
        <v>31000.7</v>
      </c>
      <c r="L1064" s="807">
        <v>31000.7</v>
      </c>
    </row>
    <row r="1065" spans="2:12">
      <c r="B1065" s="800"/>
      <c r="C1065" s="807"/>
      <c r="D1065" s="858" t="s">
        <v>11</v>
      </c>
      <c r="E1065" s="807"/>
      <c r="F1065" s="807"/>
      <c r="G1065" s="807"/>
      <c r="H1065" s="807"/>
      <c r="I1065" s="807"/>
      <c r="J1065" s="807"/>
      <c r="K1065" s="807"/>
      <c r="L1065" s="807"/>
    </row>
    <row r="1066" spans="2:12" ht="38.25">
      <c r="B1066" s="800"/>
      <c r="C1066" s="807"/>
      <c r="D1066" s="508" t="s">
        <v>930</v>
      </c>
      <c r="E1066" s="807"/>
      <c r="F1066" s="807"/>
      <c r="G1066" s="807"/>
      <c r="H1066" s="807"/>
      <c r="I1066" s="807"/>
      <c r="J1066" s="807"/>
      <c r="K1066" s="807"/>
      <c r="L1066" s="807"/>
    </row>
    <row r="1067" spans="2:12">
      <c r="B1067" s="800"/>
      <c r="C1067" s="807"/>
      <c r="D1067" s="858" t="s">
        <v>993</v>
      </c>
      <c r="E1067" s="807"/>
      <c r="F1067" s="807"/>
      <c r="G1067" s="807"/>
      <c r="H1067" s="807"/>
      <c r="I1067" s="807"/>
      <c r="J1067" s="807"/>
      <c r="K1067" s="807"/>
      <c r="L1067" s="807"/>
    </row>
    <row r="1068" spans="2:12">
      <c r="B1068" s="801"/>
      <c r="C1068" s="808"/>
      <c r="D1068" s="508" t="s">
        <v>20</v>
      </c>
      <c r="E1068" s="808"/>
      <c r="F1068" s="808"/>
      <c r="G1068" s="808"/>
      <c r="H1068" s="808"/>
      <c r="I1068" s="808"/>
      <c r="J1068" s="808"/>
      <c r="K1068" s="808"/>
      <c r="L1068" s="808"/>
    </row>
    <row r="1069" spans="2:12" ht="15" customHeight="1">
      <c r="B1069" s="799"/>
      <c r="C1069" s="819">
        <v>11009</v>
      </c>
      <c r="D1069" s="858" t="s">
        <v>10</v>
      </c>
      <c r="E1069" s="819"/>
      <c r="F1069" s="819"/>
      <c r="G1069" s="819"/>
      <c r="H1069" s="819"/>
      <c r="I1069" s="819"/>
      <c r="J1069" s="819"/>
      <c r="K1069" s="819"/>
      <c r="L1069" s="819"/>
    </row>
    <row r="1070" spans="2:12" ht="38.25">
      <c r="B1070" s="800"/>
      <c r="C1070" s="807"/>
      <c r="D1070" s="508" t="s">
        <v>931</v>
      </c>
      <c r="E1070" s="807">
        <v>27309.200000000001</v>
      </c>
      <c r="F1070" s="807">
        <v>28773.4</v>
      </c>
      <c r="G1070" s="807">
        <v>3244.8</v>
      </c>
      <c r="H1070" s="807">
        <v>28773.4</v>
      </c>
      <c r="I1070" s="807">
        <v>28773.4</v>
      </c>
      <c r="J1070" s="807">
        <v>28773.4</v>
      </c>
      <c r="K1070" s="807">
        <v>28773.4</v>
      </c>
      <c r="L1070" s="807">
        <v>28773.4</v>
      </c>
    </row>
    <row r="1071" spans="2:12">
      <c r="B1071" s="800"/>
      <c r="C1071" s="807"/>
      <c r="D1071" s="858" t="s">
        <v>11</v>
      </c>
      <c r="E1071" s="807"/>
      <c r="F1071" s="807"/>
      <c r="G1071" s="807"/>
      <c r="H1071" s="807"/>
      <c r="I1071" s="807"/>
      <c r="J1071" s="807"/>
      <c r="K1071" s="807"/>
      <c r="L1071" s="807"/>
    </row>
    <row r="1072" spans="2:12" ht="51">
      <c r="B1072" s="800"/>
      <c r="C1072" s="807"/>
      <c r="D1072" s="508" t="s">
        <v>999</v>
      </c>
      <c r="E1072" s="807"/>
      <c r="F1072" s="807"/>
      <c r="G1072" s="807"/>
      <c r="H1072" s="807"/>
      <c r="I1072" s="807"/>
      <c r="J1072" s="807"/>
      <c r="K1072" s="807"/>
      <c r="L1072" s="807"/>
    </row>
    <row r="1073" spans="2:12">
      <c r="B1073" s="800"/>
      <c r="C1073" s="807"/>
      <c r="D1073" s="858" t="s">
        <v>993</v>
      </c>
      <c r="E1073" s="807"/>
      <c r="F1073" s="807"/>
      <c r="G1073" s="807"/>
      <c r="H1073" s="807"/>
      <c r="I1073" s="807"/>
      <c r="J1073" s="807"/>
      <c r="K1073" s="807"/>
      <c r="L1073" s="807"/>
    </row>
    <row r="1074" spans="2:12">
      <c r="B1074" s="801"/>
      <c r="C1074" s="808"/>
      <c r="D1074" s="508" t="s">
        <v>20</v>
      </c>
      <c r="E1074" s="808"/>
      <c r="F1074" s="808"/>
      <c r="G1074" s="808"/>
      <c r="H1074" s="808"/>
      <c r="I1074" s="808"/>
      <c r="J1074" s="808"/>
      <c r="K1074" s="808"/>
      <c r="L1074" s="808"/>
    </row>
    <row r="1075" spans="2:12" ht="15" customHeight="1">
      <c r="B1075" s="799"/>
      <c r="C1075" s="819">
        <v>11010</v>
      </c>
      <c r="D1075" s="858" t="s">
        <v>10</v>
      </c>
      <c r="E1075" s="819"/>
      <c r="F1075" s="819"/>
      <c r="G1075" s="819"/>
      <c r="H1075" s="819"/>
      <c r="I1075" s="819"/>
      <c r="J1075" s="819"/>
      <c r="K1075" s="819"/>
      <c r="L1075" s="819"/>
    </row>
    <row r="1076" spans="2:12">
      <c r="B1076" s="800"/>
      <c r="C1076" s="807"/>
      <c r="D1076" s="508" t="s">
        <v>934</v>
      </c>
      <c r="E1076" s="807">
        <v>5910.3</v>
      </c>
      <c r="F1076" s="807">
        <v>6028.1</v>
      </c>
      <c r="G1076" s="807">
        <v>0</v>
      </c>
      <c r="H1076" s="807">
        <v>0</v>
      </c>
      <c r="I1076" s="807">
        <v>6028.1</v>
      </c>
      <c r="J1076" s="807">
        <v>6028.1</v>
      </c>
      <c r="K1076" s="807">
        <v>6028.1</v>
      </c>
      <c r="L1076" s="807">
        <v>6028.1</v>
      </c>
    </row>
    <row r="1077" spans="2:12">
      <c r="B1077" s="800"/>
      <c r="C1077" s="807"/>
      <c r="D1077" s="858" t="s">
        <v>11</v>
      </c>
      <c r="E1077" s="807"/>
      <c r="F1077" s="807"/>
      <c r="G1077" s="807"/>
      <c r="H1077" s="807"/>
      <c r="I1077" s="807"/>
      <c r="J1077" s="807"/>
      <c r="K1077" s="807"/>
      <c r="L1077" s="807"/>
    </row>
    <row r="1078" spans="2:12" ht="25.5">
      <c r="B1078" s="800"/>
      <c r="C1078" s="807"/>
      <c r="D1078" s="508" t="s">
        <v>935</v>
      </c>
      <c r="E1078" s="807"/>
      <c r="F1078" s="807"/>
      <c r="G1078" s="807"/>
      <c r="H1078" s="807"/>
      <c r="I1078" s="807"/>
      <c r="J1078" s="807"/>
      <c r="K1078" s="807"/>
      <c r="L1078" s="807"/>
    </row>
    <row r="1079" spans="2:12">
      <c r="B1079" s="800"/>
      <c r="C1079" s="807"/>
      <c r="D1079" s="858" t="s">
        <v>993</v>
      </c>
      <c r="E1079" s="807"/>
      <c r="F1079" s="807"/>
      <c r="G1079" s="807"/>
      <c r="H1079" s="807"/>
      <c r="I1079" s="807"/>
      <c r="J1079" s="807"/>
      <c r="K1079" s="807"/>
      <c r="L1079" s="807"/>
    </row>
    <row r="1080" spans="2:12">
      <c r="B1080" s="801"/>
      <c r="C1080" s="808"/>
      <c r="D1080" s="508" t="s">
        <v>20</v>
      </c>
      <c r="E1080" s="808"/>
      <c r="F1080" s="808"/>
      <c r="G1080" s="808"/>
      <c r="H1080" s="808"/>
      <c r="I1080" s="808"/>
      <c r="J1080" s="808"/>
      <c r="K1080" s="808"/>
      <c r="L1080" s="808"/>
    </row>
    <row r="1081" spans="2:12" ht="15" customHeight="1">
      <c r="B1081" s="799"/>
      <c r="C1081" s="819">
        <v>11011</v>
      </c>
      <c r="D1081" s="858" t="s">
        <v>10</v>
      </c>
      <c r="E1081" s="819"/>
      <c r="F1081" s="819"/>
      <c r="G1081" s="819"/>
      <c r="H1081" s="819"/>
      <c r="I1081" s="819"/>
      <c r="J1081" s="819"/>
      <c r="K1081" s="819"/>
      <c r="L1081" s="819"/>
    </row>
    <row r="1082" spans="2:12" ht="25.5">
      <c r="B1082" s="800"/>
      <c r="C1082" s="807"/>
      <c r="D1082" s="508" t="s">
        <v>936</v>
      </c>
      <c r="E1082" s="807">
        <v>693.6</v>
      </c>
      <c r="F1082" s="807">
        <v>700</v>
      </c>
      <c r="G1082" s="807">
        <v>700</v>
      </c>
      <c r="H1082" s="807">
        <v>700</v>
      </c>
      <c r="I1082" s="807">
        <v>700</v>
      </c>
      <c r="J1082" s="807">
        <v>700</v>
      </c>
      <c r="K1082" s="807">
        <v>700</v>
      </c>
      <c r="L1082" s="807">
        <v>700</v>
      </c>
    </row>
    <row r="1083" spans="2:12">
      <c r="B1083" s="800"/>
      <c r="C1083" s="807"/>
      <c r="D1083" s="858" t="s">
        <v>11</v>
      </c>
      <c r="E1083" s="807"/>
      <c r="F1083" s="807"/>
      <c r="G1083" s="807"/>
      <c r="H1083" s="807"/>
      <c r="I1083" s="807"/>
      <c r="J1083" s="807"/>
      <c r="K1083" s="807"/>
      <c r="L1083" s="807"/>
    </row>
    <row r="1084" spans="2:12" ht="25.5">
      <c r="B1084" s="800"/>
      <c r="C1084" s="807"/>
      <c r="D1084" s="508" t="s">
        <v>937</v>
      </c>
      <c r="E1084" s="807"/>
      <c r="F1084" s="807"/>
      <c r="G1084" s="807"/>
      <c r="H1084" s="807"/>
      <c r="I1084" s="807"/>
      <c r="J1084" s="807"/>
      <c r="K1084" s="807"/>
      <c r="L1084" s="807"/>
    </row>
    <row r="1085" spans="2:12">
      <c r="B1085" s="800"/>
      <c r="C1085" s="807"/>
      <c r="D1085" s="858" t="s">
        <v>993</v>
      </c>
      <c r="E1085" s="807"/>
      <c r="F1085" s="807"/>
      <c r="G1085" s="807"/>
      <c r="H1085" s="807"/>
      <c r="I1085" s="807"/>
      <c r="J1085" s="807"/>
      <c r="K1085" s="807"/>
      <c r="L1085" s="807"/>
    </row>
    <row r="1086" spans="2:12">
      <c r="B1086" s="801"/>
      <c r="C1086" s="808"/>
      <c r="D1086" s="508" t="s">
        <v>20</v>
      </c>
      <c r="E1086" s="808"/>
      <c r="F1086" s="808"/>
      <c r="G1086" s="808"/>
      <c r="H1086" s="808"/>
      <c r="I1086" s="808"/>
      <c r="J1086" s="808"/>
      <c r="K1086" s="808"/>
      <c r="L1086" s="808"/>
    </row>
    <row r="1087" spans="2:12" ht="15" customHeight="1">
      <c r="B1087" s="799"/>
      <c r="C1087" s="819">
        <v>11012</v>
      </c>
      <c r="D1087" s="858" t="s">
        <v>10</v>
      </c>
      <c r="E1087" s="819"/>
      <c r="F1087" s="819"/>
      <c r="G1087" s="819"/>
      <c r="H1087" s="819"/>
      <c r="I1087" s="819"/>
      <c r="J1087" s="819"/>
      <c r="K1087" s="819"/>
      <c r="L1087" s="819"/>
    </row>
    <row r="1088" spans="2:12">
      <c r="B1088" s="800"/>
      <c r="C1088" s="807"/>
      <c r="D1088" s="508" t="s">
        <v>938</v>
      </c>
      <c r="E1088" s="807">
        <v>8886</v>
      </c>
      <c r="F1088" s="807">
        <v>9335</v>
      </c>
      <c r="G1088" s="807">
        <v>0</v>
      </c>
      <c r="H1088" s="807">
        <v>0</v>
      </c>
      <c r="I1088" s="807">
        <v>9335</v>
      </c>
      <c r="J1088" s="807">
        <v>9335</v>
      </c>
      <c r="K1088" s="807">
        <v>9335</v>
      </c>
      <c r="L1088" s="807">
        <v>9335</v>
      </c>
    </row>
    <row r="1089" spans="2:12">
      <c r="B1089" s="800"/>
      <c r="C1089" s="807"/>
      <c r="D1089" s="858" t="s">
        <v>11</v>
      </c>
      <c r="E1089" s="807"/>
      <c r="F1089" s="807"/>
      <c r="G1089" s="807"/>
      <c r="H1089" s="807"/>
      <c r="I1089" s="807"/>
      <c r="J1089" s="807"/>
      <c r="K1089" s="807"/>
      <c r="L1089" s="807"/>
    </row>
    <row r="1090" spans="2:12" ht="25.5">
      <c r="B1090" s="800"/>
      <c r="C1090" s="807"/>
      <c r="D1090" s="508" t="s">
        <v>939</v>
      </c>
      <c r="E1090" s="807"/>
      <c r="F1090" s="807"/>
      <c r="G1090" s="807"/>
      <c r="H1090" s="807"/>
      <c r="I1090" s="807"/>
      <c r="J1090" s="807"/>
      <c r="K1090" s="807"/>
      <c r="L1090" s="807"/>
    </row>
    <row r="1091" spans="2:12">
      <c r="B1091" s="800"/>
      <c r="C1091" s="807"/>
      <c r="D1091" s="858" t="s">
        <v>993</v>
      </c>
      <c r="E1091" s="807"/>
      <c r="F1091" s="807"/>
      <c r="G1091" s="807"/>
      <c r="H1091" s="807"/>
      <c r="I1091" s="807"/>
      <c r="J1091" s="807"/>
      <c r="K1091" s="807"/>
      <c r="L1091" s="807"/>
    </row>
    <row r="1092" spans="2:12">
      <c r="B1092" s="801"/>
      <c r="C1092" s="808"/>
      <c r="D1092" s="508" t="s">
        <v>20</v>
      </c>
      <c r="E1092" s="808"/>
      <c r="F1092" s="808"/>
      <c r="G1092" s="808"/>
      <c r="H1092" s="808"/>
      <c r="I1092" s="808"/>
      <c r="J1092" s="808"/>
      <c r="K1092" s="808"/>
      <c r="L1092" s="808"/>
    </row>
    <row r="1093" spans="2:12" ht="15" customHeight="1">
      <c r="B1093" s="799"/>
      <c r="C1093" s="819">
        <v>11013</v>
      </c>
      <c r="D1093" s="861" t="s">
        <v>10</v>
      </c>
      <c r="E1093" s="819"/>
      <c r="F1093" s="819"/>
      <c r="G1093" s="819"/>
      <c r="H1093" s="819"/>
      <c r="I1093" s="819"/>
      <c r="J1093" s="819"/>
      <c r="K1093" s="819"/>
      <c r="L1093" s="819"/>
    </row>
    <row r="1094" spans="2:12" ht="25.5" customHeight="1">
      <c r="B1094" s="800"/>
      <c r="C1094" s="807"/>
      <c r="D1094" s="549" t="s">
        <v>940</v>
      </c>
      <c r="E1094" s="807">
        <v>4096</v>
      </c>
      <c r="F1094" s="807">
        <v>4096</v>
      </c>
      <c r="G1094" s="807">
        <v>4096</v>
      </c>
      <c r="H1094" s="807">
        <v>4096</v>
      </c>
      <c r="I1094" s="807">
        <v>4096</v>
      </c>
      <c r="J1094" s="807">
        <v>4096</v>
      </c>
      <c r="K1094" s="807">
        <v>4096</v>
      </c>
      <c r="L1094" s="807">
        <v>4096</v>
      </c>
    </row>
    <row r="1095" spans="2:12">
      <c r="B1095" s="800"/>
      <c r="C1095" s="807"/>
      <c r="D1095" s="861" t="s">
        <v>11</v>
      </c>
      <c r="E1095" s="807"/>
      <c r="F1095" s="807"/>
      <c r="G1095" s="807"/>
      <c r="H1095" s="807"/>
      <c r="I1095" s="807"/>
      <c r="J1095" s="807"/>
      <c r="K1095" s="807"/>
      <c r="L1095" s="807"/>
    </row>
    <row r="1096" spans="2:12">
      <c r="B1096" s="800"/>
      <c r="C1096" s="807"/>
      <c r="D1096" s="549" t="s">
        <v>941</v>
      </c>
      <c r="E1096" s="807"/>
      <c r="F1096" s="807"/>
      <c r="G1096" s="807"/>
      <c r="H1096" s="807"/>
      <c r="I1096" s="807"/>
      <c r="J1096" s="807"/>
      <c r="K1096" s="807"/>
      <c r="L1096" s="807"/>
    </row>
    <row r="1097" spans="2:12">
      <c r="B1097" s="800"/>
      <c r="C1097" s="807"/>
      <c r="D1097" s="861" t="s">
        <v>12</v>
      </c>
      <c r="E1097" s="807"/>
      <c r="F1097" s="807"/>
      <c r="G1097" s="807"/>
      <c r="H1097" s="807"/>
      <c r="I1097" s="807"/>
      <c r="J1097" s="807"/>
      <c r="K1097" s="807"/>
      <c r="L1097" s="807"/>
    </row>
    <row r="1098" spans="2:12">
      <c r="B1098" s="801"/>
      <c r="C1098" s="808"/>
      <c r="D1098" s="508" t="s">
        <v>20</v>
      </c>
      <c r="E1098" s="808"/>
      <c r="F1098" s="808"/>
      <c r="G1098" s="808"/>
      <c r="H1098" s="808"/>
      <c r="I1098" s="808"/>
      <c r="J1098" s="808"/>
      <c r="K1098" s="808"/>
      <c r="L1098" s="808"/>
    </row>
    <row r="1099" spans="2:12" ht="15" hidden="1" customHeight="1" outlineLevel="1">
      <c r="B1099" s="799"/>
      <c r="C1099" s="819">
        <v>11014</v>
      </c>
      <c r="D1099" s="3" t="s">
        <v>971</v>
      </c>
      <c r="E1099" s="819"/>
      <c r="F1099" s="819"/>
      <c r="G1099" s="819"/>
      <c r="H1099" s="819"/>
      <c r="I1099" s="819"/>
      <c r="J1099" s="819"/>
      <c r="K1099" s="819"/>
      <c r="L1099" s="819"/>
    </row>
    <row r="1100" spans="2:12" hidden="1" outlineLevel="1">
      <c r="B1100" s="800"/>
      <c r="C1100" s="807"/>
      <c r="D1100" s="508" t="s">
        <v>942</v>
      </c>
      <c r="E1100" s="807"/>
      <c r="F1100" s="807"/>
      <c r="G1100" s="807"/>
      <c r="H1100" s="807"/>
      <c r="I1100" s="807"/>
      <c r="J1100" s="807"/>
      <c r="K1100" s="807"/>
      <c r="L1100" s="807"/>
    </row>
    <row r="1101" spans="2:12" hidden="1" outlineLevel="1">
      <c r="B1101" s="800"/>
      <c r="C1101" s="807"/>
      <c r="D1101" s="3" t="s">
        <v>972</v>
      </c>
      <c r="E1101" s="807"/>
      <c r="F1101" s="807"/>
      <c r="G1101" s="807"/>
      <c r="H1101" s="807"/>
      <c r="I1101" s="807"/>
      <c r="J1101" s="807"/>
      <c r="K1101" s="807"/>
      <c r="L1101" s="807"/>
    </row>
    <row r="1102" spans="2:12" ht="25.5" hidden="1" outlineLevel="1">
      <c r="B1102" s="800"/>
      <c r="C1102" s="807"/>
      <c r="D1102" s="508" t="s">
        <v>943</v>
      </c>
      <c r="E1102" s="807"/>
      <c r="F1102" s="807"/>
      <c r="G1102" s="807"/>
      <c r="H1102" s="807"/>
      <c r="I1102" s="807"/>
      <c r="J1102" s="807"/>
      <c r="K1102" s="807"/>
      <c r="L1102" s="807"/>
    </row>
    <row r="1103" spans="2:12" hidden="1" outlineLevel="1">
      <c r="B1103" s="800"/>
      <c r="C1103" s="807"/>
      <c r="D1103" s="3" t="s">
        <v>973</v>
      </c>
      <c r="E1103" s="807"/>
      <c r="F1103" s="807"/>
      <c r="G1103" s="807"/>
      <c r="H1103" s="807"/>
      <c r="I1103" s="807"/>
      <c r="J1103" s="807"/>
      <c r="K1103" s="807"/>
      <c r="L1103" s="807"/>
    </row>
    <row r="1104" spans="2:12" hidden="1" outlineLevel="1">
      <c r="B1104" s="801"/>
      <c r="C1104" s="808"/>
      <c r="D1104" s="508" t="s">
        <v>20</v>
      </c>
      <c r="E1104" s="808"/>
      <c r="F1104" s="808"/>
      <c r="G1104" s="808"/>
      <c r="H1104" s="808"/>
      <c r="I1104" s="808"/>
      <c r="J1104" s="808"/>
      <c r="K1104" s="808"/>
      <c r="L1104" s="808"/>
    </row>
    <row r="1105" spans="2:12" ht="15" hidden="1" customHeight="1" outlineLevel="1">
      <c r="B1105" s="799"/>
      <c r="C1105" s="819">
        <v>11015</v>
      </c>
      <c r="D1105" s="3" t="s">
        <v>971</v>
      </c>
      <c r="E1105" s="819"/>
      <c r="F1105" s="819"/>
      <c r="G1105" s="819"/>
      <c r="H1105" s="819"/>
      <c r="I1105" s="819"/>
      <c r="J1105" s="819"/>
      <c r="K1105" s="819"/>
      <c r="L1105" s="819"/>
    </row>
    <row r="1106" spans="2:12" ht="35.25" hidden="1" customHeight="1" outlineLevel="1">
      <c r="B1106" s="800"/>
      <c r="C1106" s="807"/>
      <c r="D1106" s="508" t="s">
        <v>944</v>
      </c>
      <c r="E1106" s="807"/>
      <c r="F1106" s="807"/>
      <c r="G1106" s="807"/>
      <c r="H1106" s="807"/>
      <c r="I1106" s="807"/>
      <c r="J1106" s="807"/>
      <c r="K1106" s="807"/>
      <c r="L1106" s="807"/>
    </row>
    <row r="1107" spans="2:12" hidden="1" outlineLevel="1">
      <c r="B1107" s="800"/>
      <c r="C1107" s="807"/>
      <c r="D1107" s="3" t="s">
        <v>972</v>
      </c>
      <c r="E1107" s="807"/>
      <c r="F1107" s="807"/>
      <c r="G1107" s="807"/>
      <c r="H1107" s="807"/>
      <c r="I1107" s="807"/>
      <c r="J1107" s="807"/>
      <c r="K1107" s="807"/>
      <c r="L1107" s="807"/>
    </row>
    <row r="1108" spans="2:12" ht="39" hidden="1" customHeight="1" outlineLevel="1">
      <c r="B1108" s="800"/>
      <c r="C1108" s="807"/>
      <c r="D1108" s="508" t="s">
        <v>945</v>
      </c>
      <c r="E1108" s="807"/>
      <c r="F1108" s="807"/>
      <c r="G1108" s="807"/>
      <c r="H1108" s="807"/>
      <c r="I1108" s="807"/>
      <c r="J1108" s="807"/>
      <c r="K1108" s="807"/>
      <c r="L1108" s="807"/>
    </row>
    <row r="1109" spans="2:12" hidden="1" outlineLevel="1">
      <c r="B1109" s="800"/>
      <c r="C1109" s="807"/>
      <c r="D1109" s="3" t="s">
        <v>973</v>
      </c>
      <c r="E1109" s="807"/>
      <c r="F1109" s="807"/>
      <c r="G1109" s="807"/>
      <c r="H1109" s="807"/>
      <c r="I1109" s="807"/>
      <c r="J1109" s="807"/>
      <c r="K1109" s="807"/>
      <c r="L1109" s="807"/>
    </row>
    <row r="1110" spans="2:12" hidden="1" outlineLevel="1">
      <c r="B1110" s="801"/>
      <c r="C1110" s="808"/>
      <c r="D1110" s="508" t="s">
        <v>20</v>
      </c>
      <c r="E1110" s="808"/>
      <c r="F1110" s="808"/>
      <c r="G1110" s="808"/>
      <c r="H1110" s="808"/>
      <c r="I1110" s="808"/>
      <c r="J1110" s="808"/>
      <c r="K1110" s="808"/>
      <c r="L1110" s="808"/>
    </row>
    <row r="1111" spans="2:12" ht="15" hidden="1" customHeight="1" outlineLevel="1">
      <c r="B1111" s="799"/>
      <c r="C1111" s="819">
        <v>11016</v>
      </c>
      <c r="D1111" s="3" t="s">
        <v>971</v>
      </c>
      <c r="E1111" s="819"/>
      <c r="F1111" s="819"/>
      <c r="G1111" s="819"/>
      <c r="H1111" s="819"/>
      <c r="I1111" s="819"/>
      <c r="J1111" s="819"/>
      <c r="K1111" s="819"/>
      <c r="L1111" s="819"/>
    </row>
    <row r="1112" spans="2:12" hidden="1" outlineLevel="1">
      <c r="B1112" s="800"/>
      <c r="C1112" s="807"/>
      <c r="D1112" s="508" t="s">
        <v>946</v>
      </c>
      <c r="E1112" s="807"/>
      <c r="F1112" s="807"/>
      <c r="G1112" s="807"/>
      <c r="H1112" s="807"/>
      <c r="I1112" s="807"/>
      <c r="J1112" s="807"/>
      <c r="K1112" s="807"/>
      <c r="L1112" s="807"/>
    </row>
    <row r="1113" spans="2:12" hidden="1" outlineLevel="1">
      <c r="B1113" s="800"/>
      <c r="C1113" s="807"/>
      <c r="D1113" s="3" t="s">
        <v>972</v>
      </c>
      <c r="E1113" s="807"/>
      <c r="F1113" s="807"/>
      <c r="G1113" s="807"/>
      <c r="H1113" s="807"/>
      <c r="I1113" s="807"/>
      <c r="J1113" s="807"/>
      <c r="K1113" s="807"/>
      <c r="L1113" s="807"/>
    </row>
    <row r="1114" spans="2:12" ht="25.5" hidden="1" outlineLevel="1">
      <c r="B1114" s="800"/>
      <c r="C1114" s="807"/>
      <c r="D1114" s="508" t="s">
        <v>947</v>
      </c>
      <c r="E1114" s="807"/>
      <c r="F1114" s="807"/>
      <c r="G1114" s="807"/>
      <c r="H1114" s="807"/>
      <c r="I1114" s="807"/>
      <c r="J1114" s="807"/>
      <c r="K1114" s="807"/>
      <c r="L1114" s="807"/>
    </row>
    <row r="1115" spans="2:12" hidden="1" outlineLevel="1">
      <c r="B1115" s="800"/>
      <c r="C1115" s="807"/>
      <c r="D1115" s="3" t="s">
        <v>973</v>
      </c>
      <c r="E1115" s="807"/>
      <c r="F1115" s="807"/>
      <c r="G1115" s="807"/>
      <c r="H1115" s="807"/>
      <c r="I1115" s="807"/>
      <c r="J1115" s="807"/>
      <c r="K1115" s="807"/>
      <c r="L1115" s="807"/>
    </row>
    <row r="1116" spans="2:12" hidden="1" outlineLevel="1">
      <c r="B1116" s="801"/>
      <c r="C1116" s="808"/>
      <c r="D1116" s="508" t="s">
        <v>20</v>
      </c>
      <c r="E1116" s="808"/>
      <c r="F1116" s="808"/>
      <c r="G1116" s="808"/>
      <c r="H1116" s="808"/>
      <c r="I1116" s="808"/>
      <c r="J1116" s="808"/>
      <c r="K1116" s="808"/>
      <c r="L1116" s="808"/>
    </row>
    <row r="1117" spans="2:12" ht="15" customHeight="1" outlineLevel="1">
      <c r="B1117" s="799"/>
      <c r="C1117" s="819">
        <v>11017</v>
      </c>
      <c r="D1117" s="861" t="s">
        <v>10</v>
      </c>
      <c r="E1117" s="819"/>
      <c r="F1117" s="819"/>
      <c r="G1117" s="819"/>
      <c r="H1117" s="819"/>
      <c r="I1117" s="819"/>
      <c r="J1117" s="819"/>
      <c r="K1117" s="819"/>
      <c r="L1117" s="819"/>
    </row>
    <row r="1118" spans="2:12" ht="53.25" customHeight="1" outlineLevel="1">
      <c r="B1118" s="800"/>
      <c r="C1118" s="807"/>
      <c r="D1118" s="548" t="s">
        <v>949</v>
      </c>
      <c r="E1118" s="807"/>
      <c r="F1118" s="807"/>
      <c r="G1118" s="807"/>
      <c r="H1118" s="807"/>
      <c r="I1118" s="807"/>
      <c r="J1118" s="807">
        <v>15000</v>
      </c>
      <c r="K1118" s="807">
        <v>21500</v>
      </c>
      <c r="L1118" s="807"/>
    </row>
    <row r="1119" spans="2:12" outlineLevel="1">
      <c r="B1119" s="800"/>
      <c r="C1119" s="807"/>
      <c r="D1119" s="858" t="s">
        <v>11</v>
      </c>
      <c r="E1119" s="807"/>
      <c r="F1119" s="807"/>
      <c r="G1119" s="807"/>
      <c r="H1119" s="807"/>
      <c r="I1119" s="807"/>
      <c r="J1119" s="807"/>
      <c r="K1119" s="807"/>
      <c r="L1119" s="807"/>
    </row>
    <row r="1120" spans="2:12" ht="25.5" outlineLevel="1">
      <c r="B1120" s="800"/>
      <c r="C1120" s="807"/>
      <c r="D1120" s="549" t="s">
        <v>948</v>
      </c>
      <c r="E1120" s="807"/>
      <c r="F1120" s="807"/>
      <c r="G1120" s="807"/>
      <c r="H1120" s="807"/>
      <c r="I1120" s="807"/>
      <c r="J1120" s="807"/>
      <c r="K1120" s="807"/>
      <c r="L1120" s="807"/>
    </row>
    <row r="1121" spans="2:13" outlineLevel="1">
      <c r="B1121" s="800"/>
      <c r="C1121" s="807"/>
      <c r="D1121" s="861" t="s">
        <v>12</v>
      </c>
      <c r="E1121" s="807"/>
      <c r="F1121" s="807"/>
      <c r="G1121" s="807"/>
      <c r="H1121" s="807"/>
      <c r="I1121" s="807"/>
      <c r="J1121" s="807"/>
      <c r="K1121" s="807"/>
      <c r="L1121" s="807"/>
    </row>
    <row r="1122" spans="2:13" outlineLevel="1">
      <c r="B1122" s="801"/>
      <c r="C1122" s="808"/>
      <c r="D1122" s="508" t="s">
        <v>20</v>
      </c>
      <c r="E1122" s="808"/>
      <c r="F1122" s="808"/>
      <c r="G1122" s="808"/>
      <c r="H1122" s="808"/>
      <c r="I1122" s="808"/>
      <c r="J1122" s="808"/>
      <c r="K1122" s="808"/>
      <c r="L1122" s="808"/>
    </row>
    <row r="1123" spans="2:13" ht="15" customHeight="1">
      <c r="B1123" s="799"/>
      <c r="C1123" s="819">
        <v>12001</v>
      </c>
      <c r="D1123" s="861" t="s">
        <v>10</v>
      </c>
      <c r="E1123" s="819"/>
      <c r="F1123" s="819"/>
      <c r="G1123" s="819"/>
      <c r="H1123" s="819"/>
      <c r="I1123" s="819"/>
      <c r="J1123" s="819"/>
      <c r="K1123" s="819"/>
      <c r="L1123" s="819"/>
    </row>
    <row r="1124" spans="2:13" ht="25.5">
      <c r="B1124" s="800"/>
      <c r="C1124" s="807"/>
      <c r="D1124" s="862" t="s">
        <v>955</v>
      </c>
      <c r="E1124" s="863">
        <v>299630.95</v>
      </c>
      <c r="F1124" s="863">
        <v>467266.1</v>
      </c>
      <c r="G1124" s="864">
        <v>44300</v>
      </c>
      <c r="H1124" s="864">
        <v>221500</v>
      </c>
      <c r="I1124" s="864">
        <v>398700</v>
      </c>
      <c r="J1124" s="864"/>
      <c r="K1124" s="864"/>
      <c r="L1124" s="864"/>
    </row>
    <row r="1125" spans="2:13">
      <c r="B1125" s="800"/>
      <c r="C1125" s="807"/>
      <c r="D1125" s="865" t="s">
        <v>11</v>
      </c>
      <c r="E1125" s="807"/>
      <c r="F1125" s="807"/>
      <c r="G1125" s="807"/>
      <c r="H1125" s="807"/>
      <c r="I1125" s="807"/>
      <c r="J1125" s="807"/>
      <c r="K1125" s="807"/>
      <c r="L1125" s="807"/>
    </row>
    <row r="1126" spans="2:13" ht="25.5">
      <c r="B1126" s="800"/>
      <c r="C1126" s="807"/>
      <c r="D1126" s="862" t="s">
        <v>956</v>
      </c>
      <c r="E1126" s="807"/>
      <c r="F1126" s="807"/>
      <c r="G1126" s="807"/>
      <c r="H1126" s="807"/>
      <c r="I1126" s="807"/>
      <c r="J1126" s="807"/>
      <c r="K1126" s="807"/>
      <c r="L1126" s="807"/>
    </row>
    <row r="1127" spans="2:13" ht="16.5" customHeight="1">
      <c r="B1127" s="800"/>
      <c r="C1127" s="807"/>
      <c r="D1127" s="865" t="s">
        <v>12</v>
      </c>
      <c r="E1127" s="807"/>
      <c r="F1127" s="807"/>
      <c r="G1127" s="807"/>
      <c r="H1127" s="807"/>
      <c r="I1127" s="807"/>
      <c r="J1127" s="807"/>
      <c r="K1127" s="807"/>
      <c r="L1127" s="807"/>
    </row>
    <row r="1128" spans="2:13">
      <c r="B1128" s="801"/>
      <c r="C1128" s="808"/>
      <c r="D1128" s="866" t="s">
        <v>110</v>
      </c>
      <c r="E1128" s="808"/>
      <c r="F1128" s="808"/>
      <c r="G1128" s="808"/>
      <c r="H1128" s="808"/>
      <c r="I1128" s="808"/>
      <c r="J1128" s="808"/>
      <c r="K1128" s="808"/>
      <c r="L1128" s="808"/>
    </row>
    <row r="1130" spans="2:13">
      <c r="B1130" s="867" t="s">
        <v>1001</v>
      </c>
      <c r="C1130" s="844"/>
      <c r="D1130" s="844"/>
      <c r="E1130" s="845">
        <f t="shared" ref="E1130:L1130" si="14">E1139+E1185+E1261+E1340+E1438+E1469+E1516</f>
        <v>12257685.9</v>
      </c>
      <c r="F1130" s="845">
        <f t="shared" si="14"/>
        <v>15288484.59</v>
      </c>
      <c r="G1130" s="845">
        <f t="shared" si="14"/>
        <v>0</v>
      </c>
      <c r="H1130" s="845" t="e">
        <f t="shared" si="14"/>
        <v>#REF!</v>
      </c>
      <c r="I1130" s="845" t="e">
        <f t="shared" si="14"/>
        <v>#REF!</v>
      </c>
      <c r="J1130" s="845">
        <f t="shared" si="14"/>
        <v>15298271.200000001</v>
      </c>
      <c r="K1130" s="845">
        <f t="shared" si="14"/>
        <v>18375013.600000001</v>
      </c>
      <c r="L1130" s="845">
        <f t="shared" si="14"/>
        <v>18375013.600000001</v>
      </c>
    </row>
    <row r="1131" spans="2:13" ht="20.25" hidden="1" customHeight="1">
      <c r="J1131" s="46">
        <v>652744.5</v>
      </c>
      <c r="K1131" s="46">
        <v>662536</v>
      </c>
      <c r="L1131" s="46">
        <v>672474</v>
      </c>
    </row>
    <row r="1132" spans="2:13" ht="19.5" hidden="1" customHeight="1">
      <c r="J1132" s="46">
        <f>J1130+J1131</f>
        <v>15951015.700000001</v>
      </c>
      <c r="K1132" s="46">
        <f t="shared" ref="K1132:M1132" si="15">K1130+K1131</f>
        <v>19037549.600000001</v>
      </c>
      <c r="L1132" s="46">
        <f t="shared" si="15"/>
        <v>19047487.600000001</v>
      </c>
      <c r="M1132" s="46">
        <f t="shared" si="15"/>
        <v>0</v>
      </c>
    </row>
    <row r="1133" spans="2:13" ht="19.5" hidden="1" customHeight="1">
      <c r="J1133" s="46">
        <v>15941229.1</v>
      </c>
      <c r="K1133" s="46">
        <v>19029919</v>
      </c>
      <c r="L1133" s="46">
        <v>19039857</v>
      </c>
      <c r="M1133" s="46"/>
    </row>
    <row r="1134" spans="2:13" ht="19.5" hidden="1" customHeight="1">
      <c r="J1134" s="46">
        <f>J1132-J1133</f>
        <v>9786.6000000014901</v>
      </c>
      <c r="K1134" s="46">
        <f t="shared" ref="K1134:L1134" si="16">K1132-K1133</f>
        <v>7630.6000000014901</v>
      </c>
      <c r="L1134" s="46">
        <f t="shared" si="16"/>
        <v>7630.6000000014901</v>
      </c>
      <c r="M1134" s="46"/>
    </row>
    <row r="1135" spans="2:13" ht="19.5" hidden="1" customHeight="1">
      <c r="M1135" s="46"/>
    </row>
    <row r="1136" spans="2:13" ht="19.5" hidden="1" customHeight="1">
      <c r="M1136" s="46"/>
    </row>
    <row r="1137" spans="2:13" ht="19.5" hidden="1" customHeight="1">
      <c r="M1137" s="46"/>
    </row>
    <row r="1138" spans="2:13" ht="19.5" customHeight="1">
      <c r="M1138" s="46"/>
    </row>
    <row r="1139" spans="2:13" s="869" customFormat="1" ht="19.5" customHeight="1">
      <c r="B1139" s="1187">
        <v>1056</v>
      </c>
      <c r="C1139" s="1209"/>
      <c r="D1139" s="757" t="s">
        <v>7</v>
      </c>
      <c r="E1139" s="1205">
        <f>E1147+E1154+E1162+E1170+E1178</f>
        <v>604516.9</v>
      </c>
      <c r="F1139" s="1195">
        <f>F1147+F1154+F1162+F1170+F1178</f>
        <v>815222.4</v>
      </c>
      <c r="G1139" s="868"/>
      <c r="H1139" s="1205">
        <f>H1147+H1154+H1162+H1170+H1178</f>
        <v>509340</v>
      </c>
      <c r="I1139" s="1205">
        <f>I1147+I1154+I1162+I1170+I1178</f>
        <v>509341</v>
      </c>
      <c r="J1139" s="1195">
        <f>J1147+J1154+J1162+J1170+J1178</f>
        <v>815222.4</v>
      </c>
      <c r="K1139" s="1195">
        <f>K1147+K1154+K1162+K1170+K1178</f>
        <v>815222.4</v>
      </c>
      <c r="L1139" s="1195">
        <f>L1147+L1154+L1162+L1170+L1178</f>
        <v>815222.4</v>
      </c>
    </row>
    <row r="1140" spans="2:13" s="869" customFormat="1" ht="32.25" customHeight="1">
      <c r="B1140" s="1188"/>
      <c r="C1140" s="1210"/>
      <c r="D1140" s="714" t="s">
        <v>1002</v>
      </c>
      <c r="E1140" s="1259"/>
      <c r="F1140" s="1196"/>
      <c r="G1140" s="870"/>
      <c r="H1140" s="1206"/>
      <c r="I1140" s="1206"/>
      <c r="J1140" s="1196"/>
      <c r="K1140" s="1196"/>
      <c r="L1140" s="1196"/>
    </row>
    <row r="1141" spans="2:13" s="869" customFormat="1" ht="28.5" customHeight="1">
      <c r="B1141" s="1188"/>
      <c r="C1141" s="1210"/>
      <c r="D1141" s="757" t="s">
        <v>8</v>
      </c>
      <c r="E1141" s="1259"/>
      <c r="F1141" s="1196"/>
      <c r="G1141" s="870"/>
      <c r="H1141" s="1206"/>
      <c r="I1141" s="1206"/>
      <c r="J1141" s="1196"/>
      <c r="K1141" s="1196"/>
      <c r="L1141" s="1196"/>
      <c r="M1141" s="871"/>
    </row>
    <row r="1142" spans="2:13" s="869" customFormat="1" ht="51" customHeight="1">
      <c r="B1142" s="1188"/>
      <c r="C1142" s="1210"/>
      <c r="D1142" s="714" t="s">
        <v>1323</v>
      </c>
      <c r="E1142" s="1259"/>
      <c r="F1142" s="1196"/>
      <c r="G1142" s="870"/>
      <c r="H1142" s="1206"/>
      <c r="I1142" s="1206"/>
      <c r="J1142" s="1196"/>
      <c r="K1142" s="1196"/>
      <c r="L1142" s="1196"/>
    </row>
    <row r="1143" spans="2:13" s="869" customFormat="1" ht="21.75" customHeight="1">
      <c r="B1143" s="1188"/>
      <c r="C1143" s="1210"/>
      <c r="D1143" s="757" t="s">
        <v>9</v>
      </c>
      <c r="E1143" s="1259"/>
      <c r="F1143" s="1196"/>
      <c r="G1143" s="870"/>
      <c r="H1143" s="1206"/>
      <c r="I1143" s="1206"/>
      <c r="J1143" s="1196"/>
      <c r="K1143" s="1196"/>
      <c r="L1143" s="1196"/>
    </row>
    <row r="1144" spans="2:13" s="869" customFormat="1" ht="49.5" customHeight="1">
      <c r="B1144" s="1189"/>
      <c r="C1144" s="1211"/>
      <c r="D1144" s="758" t="s">
        <v>1324</v>
      </c>
      <c r="E1144" s="1260"/>
      <c r="F1144" s="1196"/>
      <c r="G1144" s="870"/>
      <c r="H1144" s="1206"/>
      <c r="I1144" s="1206"/>
      <c r="J1144" s="1196"/>
      <c r="K1144" s="1196"/>
      <c r="L1144" s="1196"/>
    </row>
    <row r="1145" spans="2:13" s="869" customFormat="1" ht="14.25" customHeight="1">
      <c r="B1145" s="1183" t="s">
        <v>16</v>
      </c>
      <c r="C1145" s="1184"/>
      <c r="D1145" s="1184"/>
      <c r="E1145" s="1184"/>
      <c r="F1145" s="1184"/>
      <c r="G1145" s="1184"/>
      <c r="H1145" s="1184"/>
      <c r="I1145" s="1217"/>
      <c r="J1145" s="783"/>
      <c r="K1145" s="759"/>
      <c r="L1145" s="759"/>
    </row>
    <row r="1146" spans="2:13" s="869" customFormat="1" ht="15" customHeight="1">
      <c r="B1146" s="1183"/>
      <c r="C1146" s="1184"/>
      <c r="D1146" s="1184" t="s">
        <v>14</v>
      </c>
      <c r="E1146" s="1184"/>
      <c r="F1146" s="1184"/>
      <c r="G1146" s="1184"/>
      <c r="H1146" s="1184"/>
      <c r="I1146" s="1217"/>
      <c r="J1146" s="763"/>
      <c r="K1146" s="763"/>
      <c r="L1146" s="763"/>
    </row>
    <row r="1147" spans="2:13" s="869" customFormat="1" ht="15" customHeight="1">
      <c r="B1147" s="1202"/>
      <c r="C1147" s="1149">
        <v>11001</v>
      </c>
      <c r="D1147" s="757" t="s">
        <v>10</v>
      </c>
      <c r="E1147" s="1185">
        <v>419258.9</v>
      </c>
      <c r="F1147" s="1178">
        <v>509339</v>
      </c>
      <c r="G1147" s="872"/>
      <c r="H1147" s="1178">
        <v>509340</v>
      </c>
      <c r="I1147" s="1178">
        <v>509341</v>
      </c>
      <c r="J1147" s="1178">
        <v>509339</v>
      </c>
      <c r="K1147" s="1178">
        <v>509339</v>
      </c>
      <c r="L1147" s="1178">
        <v>509339</v>
      </c>
    </row>
    <row r="1148" spans="2:13" s="869" customFormat="1" ht="21.75" customHeight="1">
      <c r="B1148" s="1203"/>
      <c r="C1148" s="1150"/>
      <c r="D1148" s="714" t="s">
        <v>1007</v>
      </c>
      <c r="E1148" s="1186"/>
      <c r="F1148" s="1179"/>
      <c r="G1148" s="873"/>
      <c r="H1148" s="1179"/>
      <c r="I1148" s="1179"/>
      <c r="J1148" s="1179"/>
      <c r="K1148" s="1179"/>
      <c r="L1148" s="1179"/>
    </row>
    <row r="1149" spans="2:13" s="869" customFormat="1" ht="15" customHeight="1">
      <c r="B1149" s="1203"/>
      <c r="C1149" s="1150"/>
      <c r="D1149" s="757" t="s">
        <v>11</v>
      </c>
      <c r="E1149" s="1186"/>
      <c r="F1149" s="1179"/>
      <c r="G1149" s="873"/>
      <c r="H1149" s="1179"/>
      <c r="I1149" s="1179"/>
      <c r="J1149" s="1179"/>
      <c r="K1149" s="1179"/>
      <c r="L1149" s="1179"/>
    </row>
    <row r="1150" spans="2:13" s="122" customFormat="1" ht="30" customHeight="1">
      <c r="B1150" s="1203"/>
      <c r="C1150" s="1150"/>
      <c r="D1150" s="666" t="s">
        <v>1325</v>
      </c>
      <c r="E1150" s="1186"/>
      <c r="F1150" s="1179"/>
      <c r="G1150" s="873"/>
      <c r="H1150" s="1179"/>
      <c r="I1150" s="1179"/>
      <c r="J1150" s="1179"/>
      <c r="K1150" s="1179"/>
      <c r="L1150" s="1179"/>
    </row>
    <row r="1151" spans="2:13" s="122" customFormat="1" ht="15" customHeight="1">
      <c r="B1151" s="1203"/>
      <c r="C1151" s="1150"/>
      <c r="D1151" s="764" t="s">
        <v>12</v>
      </c>
      <c r="E1151" s="1186"/>
      <c r="F1151" s="1179"/>
      <c r="G1151" s="873"/>
      <c r="H1151" s="1179"/>
      <c r="I1151" s="1179"/>
      <c r="J1151" s="1179"/>
      <c r="K1151" s="1179"/>
      <c r="L1151" s="1179"/>
    </row>
    <row r="1152" spans="2:13" s="122" customFormat="1" ht="17.25" customHeight="1">
      <c r="B1152" s="1203"/>
      <c r="C1152" s="1151"/>
      <c r="D1152" s="666" t="s">
        <v>20</v>
      </c>
      <c r="E1152" s="1186"/>
      <c r="F1152" s="1179"/>
      <c r="G1152" s="873"/>
      <c r="H1152" s="1179"/>
      <c r="I1152" s="1179"/>
      <c r="J1152" s="1179"/>
      <c r="K1152" s="1179"/>
      <c r="L1152" s="1179"/>
    </row>
    <row r="1153" spans="2:12" s="869" customFormat="1" ht="15" customHeight="1">
      <c r="B1153" s="1183"/>
      <c r="C1153" s="1184"/>
      <c r="D1153" s="1184" t="s">
        <v>14</v>
      </c>
      <c r="E1153" s="1184"/>
      <c r="F1153" s="1184"/>
      <c r="G1153" s="1184"/>
      <c r="H1153" s="1184"/>
      <c r="I1153" s="1217"/>
      <c r="J1153" s="763"/>
      <c r="K1153" s="763"/>
      <c r="L1153" s="763"/>
    </row>
    <row r="1154" spans="2:12" s="869" customFormat="1" ht="15" customHeight="1">
      <c r="B1154" s="1202"/>
      <c r="C1154" s="1149">
        <v>11002</v>
      </c>
      <c r="D1154" s="757" t="s">
        <v>10</v>
      </c>
      <c r="E1154" s="1185">
        <v>6765.2</v>
      </c>
      <c r="F1154" s="1178">
        <v>8118.2</v>
      </c>
      <c r="G1154" s="872"/>
      <c r="H1154" s="1149"/>
      <c r="I1154" s="1149"/>
      <c r="J1154" s="1178">
        <v>8118.2</v>
      </c>
      <c r="K1154" s="1178">
        <v>8118.2</v>
      </c>
      <c r="L1154" s="1178">
        <v>8118.2</v>
      </c>
    </row>
    <row r="1155" spans="2:12" s="869" customFormat="1" ht="29.25" customHeight="1">
      <c r="B1155" s="1203"/>
      <c r="C1155" s="1150"/>
      <c r="D1155" s="714" t="s">
        <v>1019</v>
      </c>
      <c r="E1155" s="1186"/>
      <c r="F1155" s="1179"/>
      <c r="G1155" s="873"/>
      <c r="H1155" s="1150"/>
      <c r="I1155" s="1150"/>
      <c r="J1155" s="1179"/>
      <c r="K1155" s="1179"/>
      <c r="L1155" s="1179"/>
    </row>
    <row r="1156" spans="2:12" s="869" customFormat="1" ht="15" customHeight="1">
      <c r="B1156" s="1203"/>
      <c r="C1156" s="1150"/>
      <c r="D1156" s="757" t="s">
        <v>11</v>
      </c>
      <c r="E1156" s="1186"/>
      <c r="F1156" s="1179"/>
      <c r="G1156" s="873"/>
      <c r="H1156" s="1150"/>
      <c r="I1156" s="1150"/>
      <c r="J1156" s="1179"/>
      <c r="K1156" s="1179"/>
      <c r="L1156" s="1179"/>
    </row>
    <row r="1157" spans="2:12" s="122" customFormat="1" ht="27.75" customHeight="1">
      <c r="B1157" s="1203"/>
      <c r="C1157" s="1150"/>
      <c r="D1157" s="666" t="s">
        <v>1020</v>
      </c>
      <c r="E1157" s="1186"/>
      <c r="F1157" s="1179"/>
      <c r="G1157" s="873"/>
      <c r="H1157" s="1150"/>
      <c r="I1157" s="1150"/>
      <c r="J1157" s="1179"/>
      <c r="K1157" s="1179"/>
      <c r="L1157" s="1179"/>
    </row>
    <row r="1158" spans="2:12" s="122" customFormat="1" ht="15" customHeight="1">
      <c r="B1158" s="1203"/>
      <c r="C1158" s="1150"/>
      <c r="D1158" s="764" t="s">
        <v>12</v>
      </c>
      <c r="E1158" s="1186"/>
      <c r="F1158" s="1179"/>
      <c r="G1158" s="873"/>
      <c r="H1158" s="1150"/>
      <c r="I1158" s="1150"/>
      <c r="J1158" s="1179"/>
      <c r="K1158" s="1179"/>
      <c r="L1158" s="1179"/>
    </row>
    <row r="1159" spans="2:12" s="122" customFormat="1" ht="15" customHeight="1">
      <c r="B1159" s="1203"/>
      <c r="C1159" s="1151"/>
      <c r="D1159" s="666" t="s">
        <v>20</v>
      </c>
      <c r="E1159" s="1186"/>
      <c r="F1159" s="1179"/>
      <c r="G1159" s="873"/>
      <c r="H1159" s="1150"/>
      <c r="I1159" s="1150"/>
      <c r="J1159" s="1179"/>
      <c r="K1159" s="1179"/>
      <c r="L1159" s="1179"/>
    </row>
    <row r="1160" spans="2:12" s="869" customFormat="1" ht="15" customHeight="1">
      <c r="B1160" s="760" t="s">
        <v>961</v>
      </c>
      <c r="C1160" s="760" t="s">
        <v>962</v>
      </c>
      <c r="D1160" s="760" t="s">
        <v>963</v>
      </c>
      <c r="E1160" s="760"/>
      <c r="F1160" s="761"/>
      <c r="G1160" s="761"/>
      <c r="H1160" s="760"/>
      <c r="I1160" s="760"/>
      <c r="J1160" s="761"/>
      <c r="K1160" s="761"/>
      <c r="L1160" s="761"/>
    </row>
    <row r="1161" spans="2:12" s="869" customFormat="1" ht="14.25" customHeight="1">
      <c r="B1161" s="1183"/>
      <c r="C1161" s="1184"/>
      <c r="D1161" s="1184" t="s">
        <v>14</v>
      </c>
      <c r="E1161" s="1184"/>
      <c r="F1161" s="1184"/>
      <c r="G1161" s="1184"/>
      <c r="H1161" s="1184"/>
      <c r="I1161" s="1217"/>
      <c r="J1161" s="765"/>
      <c r="K1161" s="763"/>
      <c r="L1161" s="763"/>
    </row>
    <row r="1162" spans="2:12" s="869" customFormat="1" ht="15" customHeight="1">
      <c r="B1162" s="1202"/>
      <c r="C1162" s="1149">
        <v>11003</v>
      </c>
      <c r="D1162" s="757" t="s">
        <v>10</v>
      </c>
      <c r="E1162" s="1185">
        <v>137970.1</v>
      </c>
      <c r="F1162" s="1178">
        <v>160148.79999999999</v>
      </c>
      <c r="G1162" s="872"/>
      <c r="H1162" s="1149"/>
      <c r="I1162" s="1149"/>
      <c r="J1162" s="1178">
        <v>160148.79999999999</v>
      </c>
      <c r="K1162" s="1181">
        <v>160148.79999999999</v>
      </c>
      <c r="L1162" s="1181">
        <v>160148.79999999999</v>
      </c>
    </row>
    <row r="1163" spans="2:12" s="869" customFormat="1" ht="15" customHeight="1">
      <c r="B1163" s="1203"/>
      <c r="C1163" s="1150"/>
      <c r="D1163" s="714" t="s">
        <v>1022</v>
      </c>
      <c r="E1163" s="1186"/>
      <c r="F1163" s="1179"/>
      <c r="G1163" s="873"/>
      <c r="H1163" s="1150"/>
      <c r="I1163" s="1150"/>
      <c r="J1163" s="1179"/>
      <c r="K1163" s="1181"/>
      <c r="L1163" s="1181"/>
    </row>
    <row r="1164" spans="2:12" s="869" customFormat="1" ht="15" customHeight="1">
      <c r="B1164" s="1203"/>
      <c r="C1164" s="1150"/>
      <c r="D1164" s="757" t="s">
        <v>11</v>
      </c>
      <c r="E1164" s="1186"/>
      <c r="F1164" s="1179"/>
      <c r="G1164" s="873"/>
      <c r="H1164" s="1150"/>
      <c r="I1164" s="1150"/>
      <c r="J1164" s="1179"/>
      <c r="K1164" s="1181"/>
      <c r="L1164" s="1181"/>
    </row>
    <row r="1165" spans="2:12" s="122" customFormat="1" ht="30" customHeight="1">
      <c r="B1165" s="1203"/>
      <c r="C1165" s="1150"/>
      <c r="D1165" s="666" t="s">
        <v>1023</v>
      </c>
      <c r="E1165" s="1186"/>
      <c r="F1165" s="1179"/>
      <c r="G1165" s="873"/>
      <c r="H1165" s="1150"/>
      <c r="I1165" s="1150"/>
      <c r="J1165" s="1179"/>
      <c r="K1165" s="1181"/>
      <c r="L1165" s="1181"/>
    </row>
    <row r="1166" spans="2:12" s="122" customFormat="1" ht="15" customHeight="1">
      <c r="B1166" s="1203"/>
      <c r="C1166" s="1150"/>
      <c r="D1166" s="764" t="s">
        <v>12</v>
      </c>
      <c r="E1166" s="1186"/>
      <c r="F1166" s="1179"/>
      <c r="G1166" s="873"/>
      <c r="H1166" s="1150"/>
      <c r="I1166" s="1150"/>
      <c r="J1166" s="1179"/>
      <c r="K1166" s="1181"/>
      <c r="L1166" s="1181"/>
    </row>
    <row r="1167" spans="2:12" s="122" customFormat="1" ht="13.5" customHeight="1">
      <c r="B1167" s="1203"/>
      <c r="C1167" s="1151"/>
      <c r="D1167" s="666" t="s">
        <v>20</v>
      </c>
      <c r="E1167" s="1186"/>
      <c r="F1167" s="1179"/>
      <c r="G1167" s="873"/>
      <c r="H1167" s="1150"/>
      <c r="I1167" s="1150"/>
      <c r="J1167" s="1201"/>
      <c r="K1167" s="1181"/>
      <c r="L1167" s="1181"/>
    </row>
    <row r="1168" spans="2:12" s="869" customFormat="1">
      <c r="B1168" s="760" t="s">
        <v>961</v>
      </c>
      <c r="C1168" s="760" t="s">
        <v>962</v>
      </c>
      <c r="D1168" s="760" t="s">
        <v>963</v>
      </c>
      <c r="E1168" s="760"/>
      <c r="F1168" s="761"/>
      <c r="G1168" s="761"/>
      <c r="H1168" s="760"/>
      <c r="I1168" s="760"/>
      <c r="J1168" s="786"/>
      <c r="K1168" s="794"/>
      <c r="L1168" s="794"/>
    </row>
    <row r="1169" spans="2:12" s="122" customFormat="1" ht="14.25" customHeight="1">
      <c r="B1169" s="1197"/>
      <c r="C1169" s="1172"/>
      <c r="D1169" s="1172" t="s">
        <v>14</v>
      </c>
      <c r="E1169" s="1172"/>
      <c r="F1169" s="1172"/>
      <c r="G1169" s="1172"/>
      <c r="H1169" s="1172"/>
      <c r="I1169" s="1173"/>
      <c r="J1169" s="765"/>
      <c r="K1169" s="763"/>
      <c r="L1169" s="763"/>
    </row>
    <row r="1170" spans="2:12" s="122" customFormat="1" ht="15" customHeight="1">
      <c r="B1170" s="1174"/>
      <c r="C1170" s="1193">
        <v>11004</v>
      </c>
      <c r="D1170" s="764" t="s">
        <v>10</v>
      </c>
      <c r="E1170" s="1178">
        <v>40522.699999999997</v>
      </c>
      <c r="F1170" s="1178">
        <v>47616.4</v>
      </c>
      <c r="G1170" s="872"/>
      <c r="H1170" s="1193"/>
      <c r="I1170" s="1193"/>
      <c r="J1170" s="1181">
        <v>47616.4</v>
      </c>
      <c r="K1170" s="1181">
        <v>47616.4</v>
      </c>
      <c r="L1170" s="1181">
        <v>47616.4</v>
      </c>
    </row>
    <row r="1171" spans="2:12" s="122" customFormat="1" ht="29.25" customHeight="1">
      <c r="B1171" s="1175"/>
      <c r="C1171" s="1194"/>
      <c r="D1171" s="666" t="s">
        <v>1026</v>
      </c>
      <c r="E1171" s="1179"/>
      <c r="F1171" s="1179"/>
      <c r="G1171" s="873"/>
      <c r="H1171" s="1194"/>
      <c r="I1171" s="1194"/>
      <c r="J1171" s="1181"/>
      <c r="K1171" s="1181"/>
      <c r="L1171" s="1181"/>
    </row>
    <row r="1172" spans="2:12" s="122" customFormat="1" ht="15" customHeight="1">
      <c r="B1172" s="1175"/>
      <c r="C1172" s="1194"/>
      <c r="D1172" s="764" t="s">
        <v>11</v>
      </c>
      <c r="E1172" s="1179"/>
      <c r="F1172" s="1179"/>
      <c r="G1172" s="873"/>
      <c r="H1172" s="1194"/>
      <c r="I1172" s="1194"/>
      <c r="J1172" s="1181"/>
      <c r="K1172" s="1181"/>
      <c r="L1172" s="1181"/>
    </row>
    <row r="1173" spans="2:12" s="122" customFormat="1" ht="29.25" customHeight="1">
      <c r="B1173" s="1175"/>
      <c r="C1173" s="1194"/>
      <c r="D1173" s="666" t="s">
        <v>1027</v>
      </c>
      <c r="E1173" s="1179"/>
      <c r="F1173" s="1179"/>
      <c r="G1173" s="873"/>
      <c r="H1173" s="1194"/>
      <c r="I1173" s="1194"/>
      <c r="J1173" s="1181"/>
      <c r="K1173" s="1181"/>
      <c r="L1173" s="1181"/>
    </row>
    <row r="1174" spans="2:12" s="122" customFormat="1" ht="15" customHeight="1">
      <c r="B1174" s="1175"/>
      <c r="C1174" s="1194"/>
      <c r="D1174" s="764" t="s">
        <v>12</v>
      </c>
      <c r="E1174" s="1179"/>
      <c r="F1174" s="1179"/>
      <c r="G1174" s="873"/>
      <c r="H1174" s="1194"/>
      <c r="I1174" s="1194"/>
      <c r="J1174" s="1181"/>
      <c r="K1174" s="1181"/>
      <c r="L1174" s="1181"/>
    </row>
    <row r="1175" spans="2:12" s="122" customFormat="1" ht="15" customHeight="1">
      <c r="B1175" s="1175"/>
      <c r="C1175" s="1216"/>
      <c r="D1175" s="666" t="s">
        <v>20</v>
      </c>
      <c r="E1175" s="1179"/>
      <c r="F1175" s="1179"/>
      <c r="G1175" s="873"/>
      <c r="H1175" s="1194"/>
      <c r="I1175" s="1194"/>
      <c r="J1175" s="1181"/>
      <c r="K1175" s="1181"/>
      <c r="L1175" s="1181"/>
    </row>
    <row r="1176" spans="2:12" s="122" customFormat="1">
      <c r="B1176" s="762" t="s">
        <v>961</v>
      </c>
      <c r="C1176" s="762" t="s">
        <v>962</v>
      </c>
      <c r="D1176" s="762" t="s">
        <v>963</v>
      </c>
      <c r="E1176" s="762"/>
      <c r="F1176" s="761"/>
      <c r="G1176" s="761"/>
      <c r="H1176" s="762"/>
      <c r="I1176" s="762"/>
      <c r="J1176" s="786"/>
      <c r="K1176" s="794"/>
      <c r="L1176" s="794"/>
    </row>
    <row r="1177" spans="2:12" s="122" customFormat="1" ht="14.25" customHeight="1">
      <c r="B1177" s="1197"/>
      <c r="C1177" s="1172"/>
      <c r="D1177" s="1172" t="s">
        <v>14</v>
      </c>
      <c r="E1177" s="1172"/>
      <c r="F1177" s="1172"/>
      <c r="G1177" s="1172"/>
      <c r="H1177" s="1172"/>
      <c r="I1177" s="1173"/>
      <c r="J1177" s="765"/>
      <c r="K1177" s="763"/>
      <c r="L1177" s="763"/>
    </row>
    <row r="1178" spans="2:12" s="122" customFormat="1" ht="15" customHeight="1">
      <c r="B1178" s="1174"/>
      <c r="C1178" s="1193">
        <v>11005</v>
      </c>
      <c r="D1178" s="764" t="s">
        <v>10</v>
      </c>
      <c r="E1178" s="1178">
        <v>0</v>
      </c>
      <c r="F1178" s="1178">
        <v>90000</v>
      </c>
      <c r="G1178" s="872"/>
      <c r="H1178" s="1193"/>
      <c r="I1178" s="1193"/>
      <c r="J1178" s="1181">
        <v>90000</v>
      </c>
      <c r="K1178" s="1181">
        <v>90000</v>
      </c>
      <c r="L1178" s="1181">
        <v>90000</v>
      </c>
    </row>
    <row r="1179" spans="2:12" s="122" customFormat="1" ht="15" customHeight="1">
      <c r="B1179" s="1175"/>
      <c r="C1179" s="1194"/>
      <c r="D1179" s="666" t="s">
        <v>1028</v>
      </c>
      <c r="E1179" s="1179"/>
      <c r="F1179" s="1179"/>
      <c r="G1179" s="873"/>
      <c r="H1179" s="1194"/>
      <c r="I1179" s="1194"/>
      <c r="J1179" s="1181"/>
      <c r="K1179" s="1181"/>
      <c r="L1179" s="1181"/>
    </row>
    <row r="1180" spans="2:12" s="122" customFormat="1" ht="15" customHeight="1">
      <c r="B1180" s="1175"/>
      <c r="C1180" s="1194"/>
      <c r="D1180" s="764" t="s">
        <v>11</v>
      </c>
      <c r="E1180" s="1179"/>
      <c r="F1180" s="1179"/>
      <c r="G1180" s="873"/>
      <c r="H1180" s="1194"/>
      <c r="I1180" s="1194"/>
      <c r="J1180" s="1181"/>
      <c r="K1180" s="1181"/>
      <c r="L1180" s="1181"/>
    </row>
    <row r="1181" spans="2:12" s="122" customFormat="1" ht="28.5" customHeight="1">
      <c r="B1181" s="1175"/>
      <c r="C1181" s="1194"/>
      <c r="D1181" s="666" t="s">
        <v>1326</v>
      </c>
      <c r="E1181" s="1179"/>
      <c r="F1181" s="1179"/>
      <c r="G1181" s="873"/>
      <c r="H1181" s="1194"/>
      <c r="I1181" s="1194"/>
      <c r="J1181" s="1181"/>
      <c r="K1181" s="1181"/>
      <c r="L1181" s="1181"/>
    </row>
    <row r="1182" spans="2:12" s="122" customFormat="1" ht="15" customHeight="1">
      <c r="B1182" s="1175"/>
      <c r="C1182" s="1194"/>
      <c r="D1182" s="764" t="s">
        <v>12</v>
      </c>
      <c r="E1182" s="1179"/>
      <c r="F1182" s="1179"/>
      <c r="G1182" s="873"/>
      <c r="H1182" s="1194"/>
      <c r="I1182" s="1194"/>
      <c r="J1182" s="1181"/>
      <c r="K1182" s="1181"/>
      <c r="L1182" s="1181"/>
    </row>
    <row r="1183" spans="2:12" s="122" customFormat="1" ht="15" customHeight="1">
      <c r="B1183" s="1175"/>
      <c r="C1183" s="1216"/>
      <c r="D1183" s="666" t="s">
        <v>20</v>
      </c>
      <c r="E1183" s="1179"/>
      <c r="F1183" s="1179"/>
      <c r="G1183" s="873"/>
      <c r="H1183" s="1194"/>
      <c r="I1183" s="1194"/>
      <c r="J1183" s="1181"/>
      <c r="K1183" s="1181"/>
      <c r="L1183" s="1181"/>
    </row>
    <row r="1184" spans="2:12" s="869" customFormat="1">
      <c r="B1184" s="1191" t="s">
        <v>13</v>
      </c>
      <c r="C1184" s="1192"/>
      <c r="D1184" s="1192"/>
      <c r="E1184" s="1192"/>
      <c r="F1184" s="1192"/>
      <c r="G1184" s="1192"/>
      <c r="H1184" s="1192"/>
      <c r="I1184" s="1222"/>
      <c r="J1184" s="768"/>
      <c r="K1184" s="768"/>
      <c r="L1184" s="768"/>
    </row>
    <row r="1185" spans="2:12" s="869" customFormat="1" ht="15" customHeight="1">
      <c r="B1185" s="1187">
        <v>1075</v>
      </c>
      <c r="C1185" s="1163"/>
      <c r="D1185" s="638" t="s">
        <v>7</v>
      </c>
      <c r="E1185" s="1190">
        <f>E1191+E1197+E1203+E1211+E1219+E1227+E1235+E1241+E1247</f>
        <v>2456194.9999999995</v>
      </c>
      <c r="F1185" s="1190">
        <f>F1191+F1197+F1203+F1211+F1219+F1227+F1235+F1241+F1247</f>
        <v>3087738.4040000001</v>
      </c>
      <c r="G1185" s="874"/>
      <c r="H1185" s="1190" t="e">
        <f>H1191+H1197+H1203+H1211+H1219+H1227+H1235</f>
        <v>#REF!</v>
      </c>
      <c r="I1185" s="1190" t="e">
        <f>I1191+I1197+I1203+I1211+I1219+I1227+I1235</f>
        <v>#REF!</v>
      </c>
      <c r="J1185" s="1190">
        <f>J1191+J1197+J1203+J1211+J1219+J1227+J1235+J1241+J1247+J1253</f>
        <v>3216452.7</v>
      </c>
      <c r="K1185" s="1190">
        <f>K1191+K1197+K1203+K1211+K1219+K1227+K1235+K1241+K1247+K1253</f>
        <v>3290872.7</v>
      </c>
      <c r="L1185" s="1190">
        <f>L1191+L1197+L1203+L1211+L1219+L1227+L1235+L1241+L1247+L1253</f>
        <v>5947458.2000000002</v>
      </c>
    </row>
    <row r="1186" spans="2:12" s="869" customFormat="1" ht="15" customHeight="1">
      <c r="B1186" s="1188"/>
      <c r="C1186" s="1164"/>
      <c r="D1186" s="769" t="s">
        <v>1033</v>
      </c>
      <c r="E1186" s="1190"/>
      <c r="F1186" s="1190"/>
      <c r="G1186" s="874"/>
      <c r="H1186" s="1190"/>
      <c r="I1186" s="1190"/>
      <c r="J1186" s="1190"/>
      <c r="K1186" s="1190"/>
      <c r="L1186" s="1190"/>
    </row>
    <row r="1187" spans="2:12" s="869" customFormat="1" ht="15" customHeight="1">
      <c r="B1187" s="1188"/>
      <c r="C1187" s="1164"/>
      <c r="D1187" s="638" t="s">
        <v>8</v>
      </c>
      <c r="E1187" s="1190"/>
      <c r="F1187" s="1190"/>
      <c r="G1187" s="874"/>
      <c r="H1187" s="1190"/>
      <c r="I1187" s="1190"/>
      <c r="J1187" s="1190"/>
      <c r="K1187" s="1190"/>
      <c r="L1187" s="1190"/>
    </row>
    <row r="1188" spans="2:12" s="869" customFormat="1" ht="35.25" customHeight="1">
      <c r="B1188" s="1188"/>
      <c r="C1188" s="1164"/>
      <c r="D1188" s="769" t="s">
        <v>1331</v>
      </c>
      <c r="E1188" s="1190"/>
      <c r="F1188" s="1190"/>
      <c r="G1188" s="874"/>
      <c r="H1188" s="1190"/>
      <c r="I1188" s="1190"/>
      <c r="J1188" s="1190"/>
      <c r="K1188" s="1190"/>
      <c r="L1188" s="1190"/>
    </row>
    <row r="1189" spans="2:12" s="869" customFormat="1" ht="15" customHeight="1">
      <c r="B1189" s="1188"/>
      <c r="C1189" s="1164"/>
      <c r="D1189" s="638" t="s">
        <v>9</v>
      </c>
      <c r="E1189" s="1190"/>
      <c r="F1189" s="1190"/>
      <c r="G1189" s="874"/>
      <c r="H1189" s="1190"/>
      <c r="I1189" s="1190"/>
      <c r="J1189" s="1190"/>
      <c r="K1189" s="1190"/>
      <c r="L1189" s="1190"/>
    </row>
    <row r="1190" spans="2:12" s="869" customFormat="1" ht="45.75" customHeight="1">
      <c r="B1190" s="1189"/>
      <c r="C1190" s="1165"/>
      <c r="D1190" s="769" t="s">
        <v>1332</v>
      </c>
      <c r="E1190" s="1190"/>
      <c r="F1190" s="1190"/>
      <c r="G1190" s="874"/>
      <c r="H1190" s="1190"/>
      <c r="I1190" s="1190"/>
      <c r="J1190" s="1190"/>
      <c r="K1190" s="1190"/>
      <c r="L1190" s="1190"/>
    </row>
    <row r="1191" spans="2:12" s="122" customFormat="1" ht="15" customHeight="1">
      <c r="B1191" s="1174"/>
      <c r="C1191" s="1176">
        <v>11001</v>
      </c>
      <c r="D1191" s="764" t="s">
        <v>10</v>
      </c>
      <c r="E1191" s="1178">
        <v>91218.3</v>
      </c>
      <c r="F1191" s="1178">
        <v>110974</v>
      </c>
      <c r="G1191" s="872"/>
      <c r="H1191" s="1193"/>
      <c r="I1191" s="1193"/>
      <c r="J1191" s="1178">
        <v>110974</v>
      </c>
      <c r="K1191" s="1185">
        <v>110974</v>
      </c>
      <c r="L1191" s="1185">
        <v>110974</v>
      </c>
    </row>
    <row r="1192" spans="2:12" s="122" customFormat="1" ht="34.5" customHeight="1">
      <c r="B1192" s="1175"/>
      <c r="C1192" s="1177"/>
      <c r="D1192" s="666" t="s">
        <v>1035</v>
      </c>
      <c r="E1192" s="1179"/>
      <c r="F1192" s="1179"/>
      <c r="G1192" s="873"/>
      <c r="H1192" s="1194"/>
      <c r="I1192" s="1194"/>
      <c r="J1192" s="1179"/>
      <c r="K1192" s="1186"/>
      <c r="L1192" s="1186"/>
    </row>
    <row r="1193" spans="2:12" s="122" customFormat="1" ht="15" customHeight="1">
      <c r="B1193" s="1175"/>
      <c r="C1193" s="1177"/>
      <c r="D1193" s="764" t="s">
        <v>11</v>
      </c>
      <c r="E1193" s="1179"/>
      <c r="F1193" s="1179"/>
      <c r="G1193" s="873"/>
      <c r="H1193" s="1194"/>
      <c r="I1193" s="1194"/>
      <c r="J1193" s="1179"/>
      <c r="K1193" s="1186"/>
      <c r="L1193" s="1186"/>
    </row>
    <row r="1194" spans="2:12" s="122" customFormat="1" ht="58.5" customHeight="1">
      <c r="B1194" s="1175"/>
      <c r="C1194" s="1177"/>
      <c r="D1194" s="666" t="s">
        <v>1036</v>
      </c>
      <c r="E1194" s="1179"/>
      <c r="F1194" s="1179"/>
      <c r="G1194" s="873"/>
      <c r="H1194" s="1194"/>
      <c r="I1194" s="1194"/>
      <c r="J1194" s="1179"/>
      <c r="K1194" s="1186"/>
      <c r="L1194" s="1186"/>
    </row>
    <row r="1195" spans="2:12" s="122" customFormat="1" ht="15" customHeight="1">
      <c r="B1195" s="1175"/>
      <c r="C1195" s="1177"/>
      <c r="D1195" s="764" t="s">
        <v>12</v>
      </c>
      <c r="E1195" s="1179"/>
      <c r="F1195" s="1179"/>
      <c r="G1195" s="873"/>
      <c r="H1195" s="1194"/>
      <c r="I1195" s="1194"/>
      <c r="J1195" s="1179"/>
      <c r="K1195" s="1186"/>
      <c r="L1195" s="1186"/>
    </row>
    <row r="1196" spans="2:12" s="122" customFormat="1" ht="15" customHeight="1">
      <c r="B1196" s="1175"/>
      <c r="C1196" s="1177"/>
      <c r="D1196" s="666" t="s">
        <v>20</v>
      </c>
      <c r="E1196" s="1179"/>
      <c r="F1196" s="1179"/>
      <c r="G1196" s="873"/>
      <c r="H1196" s="1194"/>
      <c r="I1196" s="1194"/>
      <c r="J1196" s="1179"/>
      <c r="K1196" s="1186"/>
      <c r="L1196" s="1186"/>
    </row>
    <row r="1197" spans="2:12" s="122" customFormat="1" ht="15" customHeight="1">
      <c r="B1197" s="1174"/>
      <c r="C1197" s="1176">
        <v>11002</v>
      </c>
      <c r="D1197" s="764" t="s">
        <v>10</v>
      </c>
      <c r="E1197" s="1178">
        <v>27807.599999999999</v>
      </c>
      <c r="F1197" s="1178">
        <v>33369.1</v>
      </c>
      <c r="G1197" s="872"/>
      <c r="H1197" s="1224" t="e">
        <f>[2]բացված!K1159</f>
        <v>#REF!</v>
      </c>
      <c r="I1197" s="1224" t="e">
        <f>[2]բացված!L1159</f>
        <v>#REF!</v>
      </c>
      <c r="J1197" s="1181">
        <v>33369.1</v>
      </c>
      <c r="K1197" s="1182">
        <v>33369.1</v>
      </c>
      <c r="L1197" s="1182">
        <v>33369.1</v>
      </c>
    </row>
    <row r="1198" spans="2:12" s="122" customFormat="1" ht="30" customHeight="1">
      <c r="B1198" s="1175"/>
      <c r="C1198" s="1177"/>
      <c r="D1198" s="666" t="s">
        <v>1044</v>
      </c>
      <c r="E1198" s="1179"/>
      <c r="F1198" s="1179"/>
      <c r="G1198" s="873"/>
      <c r="H1198" s="1225"/>
      <c r="I1198" s="1225"/>
      <c r="J1198" s="1181"/>
      <c r="K1198" s="1182"/>
      <c r="L1198" s="1182"/>
    </row>
    <row r="1199" spans="2:12" s="122" customFormat="1" ht="15" customHeight="1">
      <c r="B1199" s="1175"/>
      <c r="C1199" s="1177"/>
      <c r="D1199" s="764" t="s">
        <v>11</v>
      </c>
      <c r="E1199" s="1179"/>
      <c r="F1199" s="1179"/>
      <c r="G1199" s="873"/>
      <c r="H1199" s="1225"/>
      <c r="I1199" s="1225"/>
      <c r="J1199" s="1181"/>
      <c r="K1199" s="1182"/>
      <c r="L1199" s="1182"/>
    </row>
    <row r="1200" spans="2:12" s="122" customFormat="1" ht="45.75" customHeight="1">
      <c r="B1200" s="1175"/>
      <c r="C1200" s="1177"/>
      <c r="D1200" s="666" t="s">
        <v>1333</v>
      </c>
      <c r="E1200" s="1179"/>
      <c r="F1200" s="1179"/>
      <c r="G1200" s="873"/>
      <c r="H1200" s="1225"/>
      <c r="I1200" s="1225"/>
      <c r="J1200" s="1181"/>
      <c r="K1200" s="1182"/>
      <c r="L1200" s="1182"/>
    </row>
    <row r="1201" spans="2:12" s="122" customFormat="1" ht="15" customHeight="1">
      <c r="B1201" s="1175"/>
      <c r="C1201" s="1177"/>
      <c r="D1201" s="764" t="s">
        <v>12</v>
      </c>
      <c r="E1201" s="1179"/>
      <c r="F1201" s="1179"/>
      <c r="G1201" s="873"/>
      <c r="H1201" s="1225"/>
      <c r="I1201" s="1225"/>
      <c r="J1201" s="1181"/>
      <c r="K1201" s="1182"/>
      <c r="L1201" s="1182"/>
    </row>
    <row r="1202" spans="2:12" s="122" customFormat="1" ht="15" customHeight="1">
      <c r="B1202" s="1175"/>
      <c r="C1202" s="1177"/>
      <c r="D1202" s="666" t="s">
        <v>20</v>
      </c>
      <c r="E1202" s="1179"/>
      <c r="F1202" s="1179"/>
      <c r="G1202" s="873"/>
      <c r="H1202" s="1225"/>
      <c r="I1202" s="1225"/>
      <c r="J1202" s="1181"/>
      <c r="K1202" s="1182"/>
      <c r="L1202" s="1182"/>
    </row>
    <row r="1203" spans="2:12" s="122" customFormat="1" ht="15" customHeight="1">
      <c r="B1203" s="1174"/>
      <c r="C1203" s="1176">
        <v>11003</v>
      </c>
      <c r="D1203" s="764" t="s">
        <v>10</v>
      </c>
      <c r="E1203" s="1178">
        <v>49555</v>
      </c>
      <c r="F1203" s="1178">
        <v>59466</v>
      </c>
      <c r="G1203" s="872"/>
      <c r="H1203" s="1193"/>
      <c r="I1203" s="1193"/>
      <c r="J1203" s="1181">
        <v>59466</v>
      </c>
      <c r="K1203" s="1182">
        <v>59466</v>
      </c>
      <c r="L1203" s="1182">
        <v>59466</v>
      </c>
    </row>
    <row r="1204" spans="2:12" s="122" customFormat="1" ht="32.25" customHeight="1">
      <c r="B1204" s="1175"/>
      <c r="C1204" s="1177"/>
      <c r="D1204" s="666" t="s">
        <v>1050</v>
      </c>
      <c r="E1204" s="1179"/>
      <c r="F1204" s="1179"/>
      <c r="G1204" s="873"/>
      <c r="H1204" s="1194"/>
      <c r="I1204" s="1194"/>
      <c r="J1204" s="1181"/>
      <c r="K1204" s="1182"/>
      <c r="L1204" s="1182"/>
    </row>
    <row r="1205" spans="2:12" s="122" customFormat="1" ht="15" customHeight="1">
      <c r="B1205" s="1175"/>
      <c r="C1205" s="1177"/>
      <c r="D1205" s="764" t="s">
        <v>11</v>
      </c>
      <c r="E1205" s="1179"/>
      <c r="F1205" s="1179"/>
      <c r="G1205" s="873"/>
      <c r="H1205" s="1194"/>
      <c r="I1205" s="1194"/>
      <c r="J1205" s="1181"/>
      <c r="K1205" s="1182"/>
      <c r="L1205" s="1182"/>
    </row>
    <row r="1206" spans="2:12" s="122" customFormat="1" ht="96" customHeight="1">
      <c r="B1206" s="1175"/>
      <c r="C1206" s="1177"/>
      <c r="D1206" s="666" t="s">
        <v>1051</v>
      </c>
      <c r="E1206" s="1179"/>
      <c r="F1206" s="1179"/>
      <c r="G1206" s="873"/>
      <c r="H1206" s="1194"/>
      <c r="I1206" s="1194"/>
      <c r="J1206" s="1181"/>
      <c r="K1206" s="1182"/>
      <c r="L1206" s="1182"/>
    </row>
    <row r="1207" spans="2:12" s="122" customFormat="1" ht="15" customHeight="1">
      <c r="B1207" s="1175"/>
      <c r="C1207" s="1177"/>
      <c r="D1207" s="764" t="s">
        <v>12</v>
      </c>
      <c r="E1207" s="1179"/>
      <c r="F1207" s="1179"/>
      <c r="G1207" s="873"/>
      <c r="H1207" s="1194"/>
      <c r="I1207" s="1194"/>
      <c r="J1207" s="1181"/>
      <c r="K1207" s="1182"/>
      <c r="L1207" s="1182"/>
    </row>
    <row r="1208" spans="2:12" s="122" customFormat="1" ht="15" customHeight="1">
      <c r="B1208" s="1175"/>
      <c r="C1208" s="1177"/>
      <c r="D1208" s="666" t="s">
        <v>20</v>
      </c>
      <c r="E1208" s="1179"/>
      <c r="F1208" s="1179"/>
      <c r="G1208" s="873"/>
      <c r="H1208" s="1194"/>
      <c r="I1208" s="1194"/>
      <c r="J1208" s="1181"/>
      <c r="K1208" s="1182"/>
      <c r="L1208" s="1182"/>
    </row>
    <row r="1209" spans="2:12" s="122" customFormat="1">
      <c r="B1209" s="762" t="s">
        <v>961</v>
      </c>
      <c r="C1209" s="762" t="s">
        <v>962</v>
      </c>
      <c r="D1209" s="762" t="s">
        <v>963</v>
      </c>
      <c r="E1209" s="762"/>
      <c r="F1209" s="761"/>
      <c r="G1209" s="761"/>
      <c r="H1209" s="762"/>
      <c r="I1209" s="762"/>
      <c r="J1209" s="786"/>
      <c r="K1209" s="794"/>
      <c r="L1209" s="794"/>
    </row>
    <row r="1210" spans="2:12" s="122" customFormat="1">
      <c r="B1210" s="1197"/>
      <c r="C1210" s="1172"/>
      <c r="D1210" s="1172" t="s">
        <v>14</v>
      </c>
      <c r="E1210" s="1172"/>
      <c r="F1210" s="1172"/>
      <c r="G1210" s="1172"/>
      <c r="H1210" s="1172"/>
      <c r="I1210" s="1173"/>
      <c r="J1210" s="759"/>
      <c r="K1210" s="759"/>
      <c r="L1210" s="759"/>
    </row>
    <row r="1211" spans="2:12" s="122" customFormat="1" ht="15" customHeight="1">
      <c r="B1211" s="1174"/>
      <c r="C1211" s="1176">
        <v>11004</v>
      </c>
      <c r="D1211" s="764" t="s">
        <v>10</v>
      </c>
      <c r="E1211" s="1178">
        <f>1493591.4+150189.3+45571.9+17753.5+16591.2+15101.3+58090.7+11909.8+13962.8+243302.4</f>
        <v>2066064.2999999998</v>
      </c>
      <c r="F1211" s="1178">
        <v>2524643.6</v>
      </c>
      <c r="G1211" s="872"/>
      <c r="H1211" s="1227" t="e">
        <f>#REF!+9248+3753</f>
        <v>#REF!</v>
      </c>
      <c r="I1211" s="1227" t="e">
        <f>#REF!+9248+3753</f>
        <v>#REF!</v>
      </c>
      <c r="J1211" s="1178">
        <v>2524643.6</v>
      </c>
      <c r="K1211" s="1185">
        <v>2524643.6</v>
      </c>
      <c r="L1211" s="1185">
        <v>2524643.6</v>
      </c>
    </row>
    <row r="1212" spans="2:12" s="122" customFormat="1" ht="27.75" customHeight="1">
      <c r="B1212" s="1175"/>
      <c r="C1212" s="1177"/>
      <c r="D1212" s="666" t="s">
        <v>1054</v>
      </c>
      <c r="E1212" s="1179"/>
      <c r="F1212" s="1179"/>
      <c r="G1212" s="873"/>
      <c r="H1212" s="1228"/>
      <c r="I1212" s="1228"/>
      <c r="J1212" s="1179"/>
      <c r="K1212" s="1186"/>
      <c r="L1212" s="1186"/>
    </row>
    <row r="1213" spans="2:12" s="122" customFormat="1" ht="15" customHeight="1">
      <c r="B1213" s="1175"/>
      <c r="C1213" s="1177"/>
      <c r="D1213" s="764" t="s">
        <v>11</v>
      </c>
      <c r="E1213" s="1179"/>
      <c r="F1213" s="1179"/>
      <c r="G1213" s="873"/>
      <c r="H1213" s="1228"/>
      <c r="I1213" s="1228"/>
      <c r="J1213" s="1179"/>
      <c r="K1213" s="1186"/>
      <c r="L1213" s="1186"/>
    </row>
    <row r="1214" spans="2:12" s="122" customFormat="1" ht="39.75" customHeight="1">
      <c r="B1214" s="1175"/>
      <c r="C1214" s="1177"/>
      <c r="D1214" s="666" t="s">
        <v>1334</v>
      </c>
      <c r="E1214" s="1179"/>
      <c r="F1214" s="1179"/>
      <c r="G1214" s="873"/>
      <c r="H1214" s="1228"/>
      <c r="I1214" s="1228"/>
      <c r="J1214" s="1179"/>
      <c r="K1214" s="1186"/>
      <c r="L1214" s="1186"/>
    </row>
    <row r="1215" spans="2:12" s="122" customFormat="1" ht="15" customHeight="1">
      <c r="B1215" s="1175"/>
      <c r="C1215" s="1177"/>
      <c r="D1215" s="764" t="s">
        <v>12</v>
      </c>
      <c r="E1215" s="1179"/>
      <c r="F1215" s="1179"/>
      <c r="G1215" s="873"/>
      <c r="H1215" s="1228"/>
      <c r="I1215" s="1228"/>
      <c r="J1215" s="1179"/>
      <c r="K1215" s="1186"/>
      <c r="L1215" s="1186"/>
    </row>
    <row r="1216" spans="2:12" s="122" customFormat="1" ht="15" customHeight="1">
      <c r="B1216" s="1175"/>
      <c r="C1216" s="1177"/>
      <c r="D1216" s="666" t="s">
        <v>20</v>
      </c>
      <c r="E1216" s="1179"/>
      <c r="F1216" s="1179"/>
      <c r="G1216" s="873"/>
      <c r="H1216" s="1228"/>
      <c r="I1216" s="1228"/>
      <c r="J1216" s="1179"/>
      <c r="K1216" s="1186"/>
      <c r="L1216" s="1186"/>
    </row>
    <row r="1217" spans="2:12" s="122" customFormat="1">
      <c r="B1217" s="762" t="s">
        <v>961</v>
      </c>
      <c r="C1217" s="762" t="s">
        <v>962</v>
      </c>
      <c r="D1217" s="762" t="s">
        <v>963</v>
      </c>
      <c r="E1217" s="762"/>
      <c r="F1217" s="761"/>
      <c r="G1217" s="761"/>
      <c r="H1217" s="762"/>
      <c r="I1217" s="762"/>
      <c r="J1217" s="872"/>
      <c r="K1217" s="875"/>
      <c r="L1217" s="875"/>
    </row>
    <row r="1218" spans="2:12" s="122" customFormat="1">
      <c r="B1218" s="1197"/>
      <c r="C1218" s="1172"/>
      <c r="D1218" s="1172" t="s">
        <v>14</v>
      </c>
      <c r="E1218" s="1172"/>
      <c r="F1218" s="1172"/>
      <c r="G1218" s="1172"/>
      <c r="H1218" s="1172"/>
      <c r="I1218" s="1173"/>
      <c r="J1218" s="759"/>
      <c r="K1218" s="759"/>
      <c r="L1218" s="759"/>
    </row>
    <row r="1219" spans="2:12" s="122" customFormat="1" ht="15" customHeight="1">
      <c r="B1219" s="1174"/>
      <c r="C1219" s="1176">
        <v>11005</v>
      </c>
      <c r="D1219" s="764" t="s">
        <v>10</v>
      </c>
      <c r="E1219" s="1178">
        <v>0</v>
      </c>
      <c r="F1219" s="1178">
        <v>48000</v>
      </c>
      <c r="G1219" s="872"/>
      <c r="H1219" s="1193"/>
      <c r="I1219" s="1193"/>
      <c r="J1219" s="1181">
        <v>48000</v>
      </c>
      <c r="K1219" s="1182">
        <v>48000</v>
      </c>
      <c r="L1219" s="1182">
        <v>48000</v>
      </c>
    </row>
    <row r="1220" spans="2:12" s="122" customFormat="1" ht="28.5" customHeight="1">
      <c r="B1220" s="1175"/>
      <c r="C1220" s="1177"/>
      <c r="D1220" s="666" t="s">
        <v>1076</v>
      </c>
      <c r="E1220" s="1179"/>
      <c r="F1220" s="1179"/>
      <c r="G1220" s="873"/>
      <c r="H1220" s="1194"/>
      <c r="I1220" s="1194"/>
      <c r="J1220" s="1181"/>
      <c r="K1220" s="1182"/>
      <c r="L1220" s="1182"/>
    </row>
    <row r="1221" spans="2:12" s="122" customFormat="1" ht="15" customHeight="1">
      <c r="B1221" s="1175"/>
      <c r="C1221" s="1177"/>
      <c r="D1221" s="764" t="s">
        <v>11</v>
      </c>
      <c r="E1221" s="1179"/>
      <c r="F1221" s="1179"/>
      <c r="G1221" s="873"/>
      <c r="H1221" s="1194"/>
      <c r="I1221" s="1194"/>
      <c r="J1221" s="1181"/>
      <c r="K1221" s="1182"/>
      <c r="L1221" s="1182"/>
    </row>
    <row r="1222" spans="2:12" s="122" customFormat="1" ht="54.75" customHeight="1">
      <c r="B1222" s="1175"/>
      <c r="C1222" s="1177"/>
      <c r="D1222" s="666" t="s">
        <v>1335</v>
      </c>
      <c r="E1222" s="1179"/>
      <c r="F1222" s="1179"/>
      <c r="G1222" s="873"/>
      <c r="H1222" s="1194"/>
      <c r="I1222" s="1194"/>
      <c r="J1222" s="1181"/>
      <c r="K1222" s="1182"/>
      <c r="L1222" s="1182"/>
    </row>
    <row r="1223" spans="2:12" s="122" customFormat="1" ht="15" customHeight="1">
      <c r="B1223" s="1175"/>
      <c r="C1223" s="1177"/>
      <c r="D1223" s="764" t="s">
        <v>12</v>
      </c>
      <c r="E1223" s="1179"/>
      <c r="F1223" s="1179"/>
      <c r="G1223" s="873"/>
      <c r="H1223" s="1194"/>
      <c r="I1223" s="1194"/>
      <c r="J1223" s="1181"/>
      <c r="K1223" s="1182"/>
      <c r="L1223" s="1182"/>
    </row>
    <row r="1224" spans="2:12" s="122" customFormat="1" ht="15" customHeight="1">
      <c r="B1224" s="1175"/>
      <c r="C1224" s="1177"/>
      <c r="D1224" s="771" t="s">
        <v>20</v>
      </c>
      <c r="E1224" s="1179"/>
      <c r="F1224" s="1179"/>
      <c r="G1224" s="873"/>
      <c r="H1224" s="1194"/>
      <c r="I1224" s="1194"/>
      <c r="J1224" s="1181"/>
      <c r="K1224" s="1182"/>
      <c r="L1224" s="1182"/>
    </row>
    <row r="1225" spans="2:12" s="869" customFormat="1">
      <c r="B1225" s="760" t="s">
        <v>961</v>
      </c>
      <c r="C1225" s="760" t="s">
        <v>962</v>
      </c>
      <c r="D1225" s="760" t="s">
        <v>962</v>
      </c>
      <c r="E1225" s="760"/>
      <c r="F1225" s="761"/>
      <c r="G1225" s="761"/>
      <c r="H1225" s="760"/>
      <c r="I1225" s="760"/>
      <c r="J1225" s="762"/>
      <c r="K1225" s="761"/>
      <c r="L1225" s="761"/>
    </row>
    <row r="1226" spans="2:12" s="869" customFormat="1">
      <c r="B1226" s="1183"/>
      <c r="C1226" s="1184"/>
      <c r="D1226" s="1184" t="s">
        <v>1336</v>
      </c>
      <c r="E1226" s="1184"/>
      <c r="F1226" s="1184"/>
      <c r="G1226" s="1184"/>
      <c r="H1226" s="1184"/>
      <c r="I1226" s="1217"/>
      <c r="J1226" s="759"/>
      <c r="K1226" s="759"/>
      <c r="L1226" s="759"/>
    </row>
    <row r="1227" spans="2:12" s="869" customFormat="1" ht="15" customHeight="1">
      <c r="B1227" s="1202"/>
      <c r="C1227" s="1187">
        <v>21001</v>
      </c>
      <c r="D1227" s="757" t="s">
        <v>10</v>
      </c>
      <c r="E1227" s="1185">
        <v>127207.3</v>
      </c>
      <c r="F1227" s="1178">
        <v>250000</v>
      </c>
      <c r="G1227" s="872"/>
      <c r="H1227" s="1149"/>
      <c r="I1227" s="1149"/>
      <c r="J1227" s="1181">
        <v>250000</v>
      </c>
      <c r="K1227" s="1182">
        <v>250000</v>
      </c>
      <c r="L1227" s="1182">
        <v>250000</v>
      </c>
    </row>
    <row r="1228" spans="2:12" s="869" customFormat="1" ht="30.75" customHeight="1">
      <c r="B1228" s="1203"/>
      <c r="C1228" s="1188"/>
      <c r="D1228" s="714" t="s">
        <v>1080</v>
      </c>
      <c r="E1228" s="1186"/>
      <c r="F1228" s="1179"/>
      <c r="G1228" s="873"/>
      <c r="H1228" s="1150"/>
      <c r="I1228" s="1150"/>
      <c r="J1228" s="1181"/>
      <c r="K1228" s="1182"/>
      <c r="L1228" s="1182"/>
    </row>
    <row r="1229" spans="2:12" s="869" customFormat="1" ht="15" customHeight="1">
      <c r="B1229" s="1203"/>
      <c r="C1229" s="1188"/>
      <c r="D1229" s="757" t="s">
        <v>11</v>
      </c>
      <c r="E1229" s="1186"/>
      <c r="F1229" s="1179"/>
      <c r="G1229" s="873"/>
      <c r="H1229" s="1150"/>
      <c r="I1229" s="1150"/>
      <c r="J1229" s="1181"/>
      <c r="K1229" s="1182"/>
      <c r="L1229" s="1182"/>
    </row>
    <row r="1230" spans="2:12" s="869" customFormat="1" ht="71.25" customHeight="1">
      <c r="B1230" s="1203"/>
      <c r="C1230" s="1188"/>
      <c r="D1230" s="666" t="s">
        <v>1081</v>
      </c>
      <c r="E1230" s="1186"/>
      <c r="F1230" s="1179"/>
      <c r="G1230" s="873"/>
      <c r="H1230" s="1150"/>
      <c r="I1230" s="1150"/>
      <c r="J1230" s="1181"/>
      <c r="K1230" s="1182"/>
      <c r="L1230" s="1182"/>
    </row>
    <row r="1231" spans="2:12" s="869" customFormat="1" ht="15" customHeight="1">
      <c r="B1231" s="1203"/>
      <c r="C1231" s="1188"/>
      <c r="D1231" s="764" t="s">
        <v>12</v>
      </c>
      <c r="E1231" s="1186"/>
      <c r="F1231" s="1179"/>
      <c r="G1231" s="873"/>
      <c r="H1231" s="1150"/>
      <c r="I1231" s="1150"/>
      <c r="J1231" s="1181"/>
      <c r="K1231" s="1182"/>
      <c r="L1231" s="1182"/>
    </row>
    <row r="1232" spans="2:12" s="869" customFormat="1" ht="27.75" customHeight="1">
      <c r="B1232" s="1203"/>
      <c r="C1232" s="1189"/>
      <c r="D1232" s="666" t="s">
        <v>1337</v>
      </c>
      <c r="E1232" s="1204"/>
      <c r="F1232" s="1201"/>
      <c r="G1232" s="873"/>
      <c r="H1232" s="1150"/>
      <c r="I1232" s="1150"/>
      <c r="J1232" s="1181"/>
      <c r="K1232" s="1182"/>
      <c r="L1232" s="1182"/>
    </row>
    <row r="1233" spans="2:16" s="869" customFormat="1">
      <c r="B1233" s="760" t="s">
        <v>961</v>
      </c>
      <c r="C1233" s="760" t="s">
        <v>962</v>
      </c>
      <c r="D1233" s="760" t="s">
        <v>963</v>
      </c>
      <c r="E1233" s="760"/>
      <c r="F1233" s="761"/>
      <c r="G1233" s="761"/>
      <c r="H1233" s="760"/>
      <c r="I1233" s="760"/>
      <c r="J1233" s="786"/>
      <c r="K1233" s="794"/>
      <c r="L1233" s="794"/>
    </row>
    <row r="1234" spans="2:16" s="869" customFormat="1" ht="17.25" customHeight="1">
      <c r="B1234" s="788"/>
      <c r="C1234" s="788"/>
      <c r="D1234" s="1184" t="s">
        <v>984</v>
      </c>
      <c r="E1234" s="1184"/>
      <c r="F1234" s="1184"/>
      <c r="G1234" s="1184"/>
      <c r="H1234" s="1184"/>
      <c r="I1234" s="1217"/>
      <c r="J1234" s="794"/>
      <c r="K1234" s="794"/>
      <c r="L1234" s="794"/>
    </row>
    <row r="1235" spans="2:16" s="869" customFormat="1" ht="14.25" customHeight="1">
      <c r="B1235" s="1202"/>
      <c r="C1235" s="1176">
        <v>32001</v>
      </c>
      <c r="D1235" s="764" t="s">
        <v>10</v>
      </c>
      <c r="E1235" s="1178">
        <v>94342.5</v>
      </c>
      <c r="F1235" s="1178">
        <v>61285.703999999998</v>
      </c>
      <c r="G1235" s="872"/>
      <c r="H1235" s="1193"/>
      <c r="I1235" s="1193"/>
      <c r="J1235" s="1182">
        <v>190000</v>
      </c>
      <c r="K1235" s="1182">
        <v>235000</v>
      </c>
      <c r="L1235" s="1182">
        <v>235000</v>
      </c>
    </row>
    <row r="1236" spans="2:16" s="869" customFormat="1" ht="28.5" customHeight="1">
      <c r="B1236" s="1203"/>
      <c r="C1236" s="1177"/>
      <c r="D1236" s="666" t="s">
        <v>1089</v>
      </c>
      <c r="E1236" s="1179"/>
      <c r="F1236" s="1179"/>
      <c r="G1236" s="873"/>
      <c r="H1236" s="1194"/>
      <c r="I1236" s="1194"/>
      <c r="J1236" s="1182"/>
      <c r="K1236" s="1182"/>
      <c r="L1236" s="1182"/>
    </row>
    <row r="1237" spans="2:16" s="869" customFormat="1" ht="15" customHeight="1">
      <c r="B1237" s="1203"/>
      <c r="C1237" s="1177"/>
      <c r="D1237" s="764" t="s">
        <v>11</v>
      </c>
      <c r="E1237" s="1179"/>
      <c r="F1237" s="1179"/>
      <c r="G1237" s="873"/>
      <c r="H1237" s="1194"/>
      <c r="I1237" s="1194"/>
      <c r="J1237" s="1182"/>
      <c r="K1237" s="1182"/>
      <c r="L1237" s="1182"/>
    </row>
    <row r="1238" spans="2:16" s="869" customFormat="1" ht="69.75" customHeight="1">
      <c r="B1238" s="1203"/>
      <c r="C1238" s="1177"/>
      <c r="D1238" s="666" t="s">
        <v>1090</v>
      </c>
      <c r="E1238" s="1179"/>
      <c r="F1238" s="1179"/>
      <c r="G1238" s="873"/>
      <c r="H1238" s="1194"/>
      <c r="I1238" s="1194"/>
      <c r="J1238" s="1182"/>
      <c r="K1238" s="1182"/>
      <c r="L1238" s="1182"/>
      <c r="M1238" s="1247"/>
      <c r="N1238" s="1253"/>
      <c r="O1238" s="1253"/>
      <c r="P1238" s="1247"/>
    </row>
    <row r="1239" spans="2:16" s="869" customFormat="1" ht="15" customHeight="1">
      <c r="B1239" s="1203"/>
      <c r="C1239" s="1177"/>
      <c r="D1239" s="764" t="s">
        <v>12</v>
      </c>
      <c r="E1239" s="1179"/>
      <c r="F1239" s="1179"/>
      <c r="G1239" s="873"/>
      <c r="H1239" s="1194"/>
      <c r="I1239" s="1194"/>
      <c r="J1239" s="1182"/>
      <c r="K1239" s="1182"/>
      <c r="L1239" s="1182"/>
      <c r="M1239" s="1247"/>
      <c r="N1239" s="1253"/>
      <c r="O1239" s="1253"/>
      <c r="P1239" s="1247"/>
    </row>
    <row r="1240" spans="2:16" s="869" customFormat="1" ht="42" customHeight="1">
      <c r="B1240" s="1203"/>
      <c r="C1240" s="1223"/>
      <c r="D1240" s="666" t="s">
        <v>113</v>
      </c>
      <c r="E1240" s="1201"/>
      <c r="F1240" s="1201"/>
      <c r="G1240" s="873"/>
      <c r="H1240" s="1194"/>
      <c r="I1240" s="1194"/>
      <c r="J1240" s="1182"/>
      <c r="K1240" s="1182"/>
      <c r="L1240" s="1182"/>
      <c r="M1240" s="1247"/>
      <c r="N1240" s="1253"/>
      <c r="O1240" s="1253"/>
      <c r="P1240" s="1247"/>
    </row>
    <row r="1241" spans="2:16" s="869" customFormat="1" ht="18.75" customHeight="1">
      <c r="B1241" s="787"/>
      <c r="C1241" s="1230">
        <v>32002</v>
      </c>
      <c r="D1241" s="764" t="s">
        <v>10</v>
      </c>
      <c r="E1241" s="1178">
        <v>0</v>
      </c>
      <c r="F1241" s="1178">
        <v>0</v>
      </c>
      <c r="G1241" s="872"/>
      <c r="H1241" s="1193"/>
      <c r="I1241" s="1193"/>
      <c r="J1241" s="1250">
        <v>0</v>
      </c>
      <c r="K1241" s="1250">
        <v>10560</v>
      </c>
      <c r="L1241" s="1250">
        <v>0</v>
      </c>
      <c r="M1241" s="1247"/>
      <c r="N1241" s="1253"/>
      <c r="O1241" s="1253"/>
      <c r="P1241" s="1247"/>
    </row>
    <row r="1242" spans="2:16" s="869" customFormat="1" ht="27.75" customHeight="1">
      <c r="B1242" s="787"/>
      <c r="C1242" s="1231"/>
      <c r="D1242" s="672" t="s">
        <v>1094</v>
      </c>
      <c r="E1242" s="1179"/>
      <c r="F1242" s="1179"/>
      <c r="G1242" s="873"/>
      <c r="H1242" s="1194"/>
      <c r="I1242" s="1194"/>
      <c r="J1242" s="1250"/>
      <c r="K1242" s="1250"/>
      <c r="L1242" s="1250"/>
      <c r="M1242" s="1247"/>
      <c r="N1242" s="1253"/>
      <c r="O1242" s="1253"/>
      <c r="P1242" s="1247"/>
    </row>
    <row r="1243" spans="2:16" s="869" customFormat="1" ht="19.5" customHeight="1">
      <c r="B1243" s="787"/>
      <c r="C1243" s="1231"/>
      <c r="D1243" s="772" t="s">
        <v>11</v>
      </c>
      <c r="E1243" s="1179"/>
      <c r="F1243" s="1179"/>
      <c r="G1243" s="873"/>
      <c r="H1243" s="1194"/>
      <c r="I1243" s="1194"/>
      <c r="J1243" s="1250"/>
      <c r="K1243" s="1250"/>
      <c r="L1243" s="1250"/>
      <c r="M1243" s="1247"/>
      <c r="N1243" s="1253"/>
      <c r="O1243" s="1253"/>
      <c r="P1243" s="1247"/>
    </row>
    <row r="1244" spans="2:16" s="869" customFormat="1" ht="30.75" customHeight="1">
      <c r="B1244" s="787"/>
      <c r="C1244" s="1231"/>
      <c r="D1244" s="672" t="s">
        <v>1095</v>
      </c>
      <c r="E1244" s="1179"/>
      <c r="F1244" s="1179"/>
      <c r="G1244" s="873"/>
      <c r="H1244" s="1194"/>
      <c r="I1244" s="1194"/>
      <c r="J1244" s="1250"/>
      <c r="K1244" s="1250"/>
      <c r="L1244" s="1250"/>
      <c r="M1244" s="1247"/>
      <c r="N1244" s="1253"/>
      <c r="O1244" s="1253"/>
      <c r="P1244" s="1247"/>
    </row>
    <row r="1245" spans="2:16" s="869" customFormat="1" ht="16.5" customHeight="1">
      <c r="B1245" s="787"/>
      <c r="C1245" s="1231"/>
      <c r="D1245" s="772" t="s">
        <v>12</v>
      </c>
      <c r="E1245" s="1179"/>
      <c r="F1245" s="1179"/>
      <c r="G1245" s="873"/>
      <c r="H1245" s="1194"/>
      <c r="I1245" s="1194"/>
      <c r="J1245" s="1250"/>
      <c r="K1245" s="1250"/>
      <c r="L1245" s="1250"/>
      <c r="M1245" s="1247"/>
      <c r="N1245" s="1253"/>
      <c r="O1245" s="1253"/>
      <c r="P1245" s="1247"/>
    </row>
    <row r="1246" spans="2:16" s="869" customFormat="1" ht="42" customHeight="1">
      <c r="B1246" s="787"/>
      <c r="C1246" s="1232"/>
      <c r="D1246" s="672" t="s">
        <v>113</v>
      </c>
      <c r="E1246" s="1201"/>
      <c r="F1246" s="1201"/>
      <c r="G1246" s="873"/>
      <c r="H1246" s="1194"/>
      <c r="I1246" s="1194"/>
      <c r="J1246" s="1250"/>
      <c r="K1246" s="1250"/>
      <c r="L1246" s="1250"/>
      <c r="M1246" s="1247"/>
      <c r="N1246" s="1253"/>
      <c r="O1246" s="1253"/>
      <c r="P1246" s="1247"/>
    </row>
    <row r="1247" spans="2:16" s="869" customFormat="1" ht="14.25" customHeight="1">
      <c r="B1247" s="787"/>
      <c r="C1247" s="1230">
        <v>32003</v>
      </c>
      <c r="D1247" s="764" t="s">
        <v>10</v>
      </c>
      <c r="E1247" s="1178">
        <v>0</v>
      </c>
      <c r="F1247" s="1178">
        <v>0</v>
      </c>
      <c r="G1247" s="872"/>
      <c r="H1247" s="1193"/>
      <c r="I1247" s="1193"/>
      <c r="J1247" s="1250">
        <v>0</v>
      </c>
      <c r="K1247" s="1250">
        <v>18860</v>
      </c>
      <c r="L1247" s="1250">
        <v>0</v>
      </c>
      <c r="M1247" s="1247"/>
      <c r="N1247" s="1253"/>
      <c r="O1247" s="1253"/>
      <c r="P1247" s="1247"/>
    </row>
    <row r="1248" spans="2:16" s="869" customFormat="1" ht="34.5" customHeight="1">
      <c r="B1248" s="787"/>
      <c r="C1248" s="1231"/>
      <c r="D1248" s="672" t="s">
        <v>1338</v>
      </c>
      <c r="E1248" s="1179"/>
      <c r="F1248" s="1179"/>
      <c r="G1248" s="873"/>
      <c r="H1248" s="1194"/>
      <c r="I1248" s="1194"/>
      <c r="J1248" s="1250"/>
      <c r="K1248" s="1250"/>
      <c r="L1248" s="1250"/>
      <c r="M1248" s="1247"/>
      <c r="N1248" s="1253"/>
      <c r="O1248" s="1253"/>
      <c r="P1248" s="1247"/>
    </row>
    <row r="1249" spans="2:16" s="869" customFormat="1" ht="21" customHeight="1">
      <c r="B1249" s="787"/>
      <c r="C1249" s="1231"/>
      <c r="D1249" s="772" t="s">
        <v>11</v>
      </c>
      <c r="E1249" s="1179"/>
      <c r="F1249" s="1179"/>
      <c r="G1249" s="873"/>
      <c r="H1249" s="1194"/>
      <c r="I1249" s="1194"/>
      <c r="J1249" s="1250"/>
      <c r="K1249" s="1250"/>
      <c r="L1249" s="1250"/>
      <c r="M1249" s="1247"/>
      <c r="N1249" s="1253"/>
      <c r="O1249" s="1253"/>
      <c r="P1249" s="1247"/>
    </row>
    <row r="1250" spans="2:16" s="869" customFormat="1" ht="28.5" customHeight="1">
      <c r="B1250" s="787"/>
      <c r="C1250" s="1231"/>
      <c r="D1250" s="672" t="s">
        <v>1339</v>
      </c>
      <c r="E1250" s="1179"/>
      <c r="F1250" s="1179"/>
      <c r="G1250" s="873"/>
      <c r="H1250" s="1194"/>
      <c r="I1250" s="1194"/>
      <c r="J1250" s="1250"/>
      <c r="K1250" s="1250"/>
      <c r="L1250" s="1250"/>
      <c r="M1250" s="1247"/>
      <c r="N1250" s="1253"/>
      <c r="O1250" s="1253"/>
      <c r="P1250" s="1247"/>
    </row>
    <row r="1251" spans="2:16" s="869" customFormat="1" ht="25.5" customHeight="1">
      <c r="B1251" s="787"/>
      <c r="C1251" s="1231"/>
      <c r="D1251" s="772" t="s">
        <v>12</v>
      </c>
      <c r="E1251" s="1179"/>
      <c r="F1251" s="1179"/>
      <c r="G1251" s="873"/>
      <c r="H1251" s="1194"/>
      <c r="I1251" s="1194"/>
      <c r="J1251" s="1250"/>
      <c r="K1251" s="1250"/>
      <c r="L1251" s="1250"/>
      <c r="M1251" s="1247"/>
      <c r="N1251" s="1253"/>
      <c r="O1251" s="1253"/>
      <c r="P1251" s="1247"/>
    </row>
    <row r="1252" spans="2:16" s="869" customFormat="1" ht="28.5" customHeight="1">
      <c r="B1252" s="787"/>
      <c r="C1252" s="1232"/>
      <c r="D1252" s="672" t="s">
        <v>113</v>
      </c>
      <c r="E1252" s="1201"/>
      <c r="F1252" s="1201"/>
      <c r="G1252" s="873"/>
      <c r="H1252" s="1194"/>
      <c r="I1252" s="1194"/>
      <c r="J1252" s="1250"/>
      <c r="K1252" s="1250"/>
      <c r="L1252" s="1250"/>
      <c r="M1252" s="1247"/>
      <c r="N1252" s="1253"/>
      <c r="O1252" s="1253"/>
      <c r="P1252" s="1247"/>
    </row>
    <row r="1253" spans="2:16" s="869" customFormat="1" ht="14.25" customHeight="1">
      <c r="B1253" s="1149" t="s">
        <v>961</v>
      </c>
      <c r="C1253" s="1230">
        <v>32004</v>
      </c>
      <c r="D1253" s="764" t="s">
        <v>10</v>
      </c>
      <c r="E1253" s="1178">
        <v>0</v>
      </c>
      <c r="F1253" s="1178">
        <v>0</v>
      </c>
      <c r="G1253" s="872"/>
      <c r="H1253" s="1193"/>
      <c r="I1253" s="1193"/>
      <c r="J1253" s="1250">
        <v>0</v>
      </c>
      <c r="K1253" s="1250">
        <v>0</v>
      </c>
      <c r="L1253" s="1250">
        <v>2686005.5</v>
      </c>
      <c r="M1253" s="1247"/>
      <c r="N1253" s="1253"/>
      <c r="O1253" s="1253"/>
      <c r="P1253" s="1247"/>
    </row>
    <row r="1254" spans="2:16" s="869" customFormat="1" ht="14.25" customHeight="1">
      <c r="B1254" s="1251"/>
      <c r="C1254" s="1231"/>
      <c r="D1254" s="672" t="s">
        <v>1096</v>
      </c>
      <c r="E1254" s="1179"/>
      <c r="F1254" s="1179"/>
      <c r="G1254" s="873"/>
      <c r="H1254" s="1194"/>
      <c r="I1254" s="1194"/>
      <c r="J1254" s="1250"/>
      <c r="K1254" s="1250"/>
      <c r="L1254" s="1250"/>
      <c r="M1254" s="1247"/>
      <c r="N1254" s="1253"/>
      <c r="O1254" s="1253"/>
      <c r="P1254" s="1247"/>
    </row>
    <row r="1255" spans="2:16" s="869" customFormat="1" ht="14.25" customHeight="1">
      <c r="B1255" s="1251"/>
      <c r="C1255" s="1231"/>
      <c r="D1255" s="772" t="s">
        <v>11</v>
      </c>
      <c r="E1255" s="1179"/>
      <c r="F1255" s="1179"/>
      <c r="G1255" s="873"/>
      <c r="H1255" s="1194"/>
      <c r="I1255" s="1194"/>
      <c r="J1255" s="1250"/>
      <c r="K1255" s="1250"/>
      <c r="L1255" s="1250"/>
      <c r="M1255" s="1247"/>
      <c r="N1255" s="1253"/>
      <c r="O1255" s="1253"/>
      <c r="P1255" s="1247"/>
    </row>
    <row r="1256" spans="2:16" s="869" customFormat="1" ht="24.75" customHeight="1">
      <c r="B1256" s="1251"/>
      <c r="C1256" s="1231"/>
      <c r="D1256" s="672" t="s">
        <v>1096</v>
      </c>
      <c r="E1256" s="1179"/>
      <c r="F1256" s="1179"/>
      <c r="G1256" s="873"/>
      <c r="H1256" s="1194"/>
      <c r="I1256" s="1194"/>
      <c r="J1256" s="1250"/>
      <c r="K1256" s="1250"/>
      <c r="L1256" s="1250"/>
      <c r="M1256" s="1247"/>
      <c r="N1256" s="1253"/>
      <c r="O1256" s="1253"/>
      <c r="P1256" s="1247"/>
    </row>
    <row r="1257" spans="2:16" s="869" customFormat="1" ht="20.25" customHeight="1">
      <c r="B1257" s="1251"/>
      <c r="C1257" s="1231"/>
      <c r="D1257" s="772" t="s">
        <v>12</v>
      </c>
      <c r="E1257" s="1179"/>
      <c r="F1257" s="1179"/>
      <c r="G1257" s="873"/>
      <c r="H1257" s="1194"/>
      <c r="I1257" s="1194"/>
      <c r="J1257" s="1250"/>
      <c r="K1257" s="1250"/>
      <c r="L1257" s="1250"/>
      <c r="M1257" s="1247"/>
      <c r="N1257" s="1253"/>
      <c r="O1257" s="1253"/>
      <c r="P1257" s="1247"/>
    </row>
    <row r="1258" spans="2:16" s="869" customFormat="1" ht="44.25" customHeight="1">
      <c r="B1258" s="1252"/>
      <c r="C1258" s="1232"/>
      <c r="D1258" s="672" t="s">
        <v>113</v>
      </c>
      <c r="E1258" s="1201"/>
      <c r="F1258" s="1201"/>
      <c r="G1258" s="873"/>
      <c r="H1258" s="1194"/>
      <c r="I1258" s="1194"/>
      <c r="J1258" s="1250"/>
      <c r="K1258" s="1250"/>
      <c r="L1258" s="1250"/>
      <c r="M1258" s="1247"/>
      <c r="N1258" s="1253"/>
      <c r="O1258" s="1253"/>
      <c r="P1258" s="1247"/>
    </row>
    <row r="1259" spans="2:16" s="869" customFormat="1">
      <c r="B1259" s="770"/>
      <c r="C1259" s="773"/>
      <c r="D1259" s="773"/>
      <c r="E1259" s="773"/>
      <c r="F1259" s="774"/>
      <c r="G1259" s="774"/>
      <c r="H1259" s="773"/>
      <c r="I1259" s="775"/>
      <c r="J1259" s="776"/>
      <c r="K1259" s="776"/>
      <c r="L1259" s="776"/>
      <c r="M1259" s="1247"/>
      <c r="N1259" s="1253"/>
      <c r="O1259" s="1253"/>
      <c r="P1259" s="1247"/>
    </row>
    <row r="1260" spans="2:16" s="869" customFormat="1" ht="14.25" customHeight="1">
      <c r="B1260" s="1191" t="s">
        <v>13</v>
      </c>
      <c r="C1260" s="1192"/>
      <c r="D1260" s="1192"/>
      <c r="E1260" s="1192"/>
      <c r="F1260" s="1192"/>
      <c r="G1260" s="1192"/>
      <c r="H1260" s="1192"/>
      <c r="I1260" s="1222"/>
      <c r="J1260" s="777"/>
      <c r="K1260" s="777"/>
      <c r="L1260" s="777"/>
      <c r="M1260" s="1247"/>
      <c r="N1260" s="1253"/>
      <c r="O1260" s="1253"/>
      <c r="P1260" s="1247"/>
    </row>
    <row r="1261" spans="2:16" s="869" customFormat="1" ht="19.5" customHeight="1">
      <c r="B1261" s="1187">
        <v>1124</v>
      </c>
      <c r="C1261" s="1209"/>
      <c r="D1261" s="757" t="s">
        <v>7</v>
      </c>
      <c r="E1261" s="1205">
        <f>E1270+E1278+E1286+E1294+E1302+E1318+E1309</f>
        <v>1366466.2999999998</v>
      </c>
      <c r="F1261" s="1205">
        <f>F1270+F1278+F1286+F1294+F1302+F1318+F1309</f>
        <v>1740276.7</v>
      </c>
      <c r="G1261" s="876"/>
      <c r="H1261" s="1205">
        <f t="shared" ref="H1261:I1261" si="17">H1270+H1278+H1286+H1294+H1302+H1318</f>
        <v>0</v>
      </c>
      <c r="I1261" s="1205">
        <f t="shared" si="17"/>
        <v>0</v>
      </c>
      <c r="J1261" s="1205">
        <f>J1270+J1278+J1286+J1294+J1302+J1318+J1309</f>
        <v>1750063.3</v>
      </c>
      <c r="K1261" s="1205">
        <f>K1270+K1278+K1286+K1294+K1302+K1318+K1309</f>
        <v>1750063.3</v>
      </c>
      <c r="L1261" s="1205">
        <f>L1270+L1278+L1286+L1294+L1302+L1318+L1309</f>
        <v>1750063.3</v>
      </c>
      <c r="M1261" s="1247"/>
      <c r="N1261" s="1253"/>
      <c r="O1261" s="1253"/>
      <c r="P1261" s="1247"/>
    </row>
    <row r="1262" spans="2:16" s="869" customFormat="1" ht="21" customHeight="1">
      <c r="B1262" s="1188"/>
      <c r="C1262" s="1210"/>
      <c r="D1262" s="769" t="s">
        <v>1097</v>
      </c>
      <c r="E1262" s="1206"/>
      <c r="F1262" s="1206"/>
      <c r="G1262" s="877"/>
      <c r="H1262" s="1206"/>
      <c r="I1262" s="1206"/>
      <c r="J1262" s="1206"/>
      <c r="K1262" s="1206"/>
      <c r="L1262" s="1206"/>
      <c r="M1262" s="1247"/>
      <c r="N1262" s="1247"/>
      <c r="O1262" s="1247"/>
      <c r="P1262" s="1247"/>
    </row>
    <row r="1263" spans="2:16" s="869" customFormat="1" ht="15" customHeight="1">
      <c r="B1263" s="1188"/>
      <c r="C1263" s="1210"/>
      <c r="D1263" s="757" t="s">
        <v>8</v>
      </c>
      <c r="E1263" s="1206"/>
      <c r="F1263" s="1206"/>
      <c r="G1263" s="877"/>
      <c r="H1263" s="1206"/>
      <c r="I1263" s="1206"/>
      <c r="J1263" s="1206"/>
      <c r="K1263" s="1206"/>
      <c r="L1263" s="1206"/>
      <c r="M1263" s="1247"/>
      <c r="N1263" s="1247"/>
      <c r="O1263" s="1247"/>
      <c r="P1263" s="1247"/>
    </row>
    <row r="1264" spans="2:16" s="869" customFormat="1" ht="31.5" customHeight="1">
      <c r="B1264" s="1188"/>
      <c r="C1264" s="1210"/>
      <c r="D1264" s="714" t="s">
        <v>1340</v>
      </c>
      <c r="E1264" s="1206"/>
      <c r="F1264" s="1206"/>
      <c r="G1264" s="877"/>
      <c r="H1264" s="1206"/>
      <c r="I1264" s="1206"/>
      <c r="J1264" s="1206"/>
      <c r="K1264" s="1206"/>
      <c r="L1264" s="1206"/>
      <c r="M1264" s="1247"/>
      <c r="N1264" s="1247"/>
      <c r="O1264" s="1247"/>
      <c r="P1264" s="1247"/>
    </row>
    <row r="1265" spans="2:16" s="869" customFormat="1" ht="15" customHeight="1">
      <c r="B1265" s="1188"/>
      <c r="C1265" s="1210"/>
      <c r="D1265" s="757" t="s">
        <v>9</v>
      </c>
      <c r="E1265" s="1206"/>
      <c r="F1265" s="1206"/>
      <c r="G1265" s="877"/>
      <c r="H1265" s="1206"/>
      <c r="I1265" s="1206"/>
      <c r="J1265" s="1206"/>
      <c r="K1265" s="1206"/>
      <c r="L1265" s="1206"/>
      <c r="M1265" s="1247"/>
      <c r="N1265" s="1247"/>
      <c r="O1265" s="1247"/>
      <c r="P1265" s="1247"/>
    </row>
    <row r="1266" spans="2:16" s="869" customFormat="1" ht="42.75" customHeight="1">
      <c r="B1266" s="1189"/>
      <c r="C1266" s="1211"/>
      <c r="D1266" s="758" t="s">
        <v>1341</v>
      </c>
      <c r="E1266" s="1206"/>
      <c r="F1266" s="1206"/>
      <c r="G1266" s="877"/>
      <c r="H1266" s="1206"/>
      <c r="I1266" s="1206"/>
      <c r="J1266" s="1206"/>
      <c r="K1266" s="1206"/>
      <c r="L1266" s="1206"/>
      <c r="M1266" s="1247"/>
      <c r="N1266" s="1247"/>
      <c r="O1266" s="1247"/>
      <c r="P1266" s="1247"/>
    </row>
    <row r="1267" spans="2:16" s="869" customFormat="1" ht="15" customHeight="1">
      <c r="B1267" s="1183" t="s">
        <v>16</v>
      </c>
      <c r="C1267" s="1184"/>
      <c r="D1267" s="1184"/>
      <c r="E1267" s="1184"/>
      <c r="F1267" s="1254"/>
      <c r="G1267" s="1254"/>
      <c r="H1267" s="1254"/>
      <c r="I1267" s="1255"/>
      <c r="J1267" s="765"/>
      <c r="K1267" s="763"/>
      <c r="L1267" s="763"/>
      <c r="M1267" s="1247"/>
      <c r="N1267" s="1247"/>
      <c r="O1267" s="1247"/>
      <c r="P1267" s="1247"/>
    </row>
    <row r="1268" spans="2:16" s="869" customFormat="1" ht="15" customHeight="1">
      <c r="B1268" s="760" t="s">
        <v>961</v>
      </c>
      <c r="C1268" s="760" t="s">
        <v>962</v>
      </c>
      <c r="D1268" s="760" t="s">
        <v>963</v>
      </c>
      <c r="E1268" s="760"/>
      <c r="F1268" s="761"/>
      <c r="G1268" s="761"/>
      <c r="H1268" s="760"/>
      <c r="I1268" s="760"/>
      <c r="J1268" s="762"/>
      <c r="K1268" s="761"/>
      <c r="L1268" s="761"/>
      <c r="M1268" s="1247"/>
      <c r="N1268" s="1247"/>
      <c r="O1268" s="1247"/>
      <c r="P1268" s="1247"/>
    </row>
    <row r="1269" spans="2:16" s="122" customFormat="1" ht="15" customHeight="1">
      <c r="B1269" s="1197"/>
      <c r="C1269" s="1172"/>
      <c r="D1269" s="1172" t="s">
        <v>14</v>
      </c>
      <c r="E1269" s="1172"/>
      <c r="F1269" s="1248"/>
      <c r="G1269" s="1248"/>
      <c r="H1269" s="1248"/>
      <c r="I1269" s="1249"/>
      <c r="J1269" s="778"/>
      <c r="K1269" s="779"/>
      <c r="L1269" s="779"/>
      <c r="M1269" s="1247"/>
      <c r="N1269" s="1247"/>
      <c r="O1269" s="1247"/>
      <c r="P1269" s="1247"/>
    </row>
    <row r="1270" spans="2:16" s="122" customFormat="1" ht="15" customHeight="1">
      <c r="B1270" s="1174"/>
      <c r="C1270" s="1193">
        <v>11001</v>
      </c>
      <c r="D1270" s="764" t="s">
        <v>10</v>
      </c>
      <c r="E1270" s="1178">
        <v>51907</v>
      </c>
      <c r="F1270" s="1178">
        <v>22827</v>
      </c>
      <c r="G1270" s="872"/>
      <c r="H1270" s="1193"/>
      <c r="I1270" s="1193"/>
      <c r="J1270" s="1178">
        <v>22827</v>
      </c>
      <c r="K1270" s="1185">
        <v>22827</v>
      </c>
      <c r="L1270" s="1185">
        <v>22827</v>
      </c>
      <c r="M1270" s="1247"/>
      <c r="N1270" s="1247"/>
      <c r="O1270" s="1247"/>
      <c r="P1270" s="1247"/>
    </row>
    <row r="1271" spans="2:16" s="122" customFormat="1" ht="15" customHeight="1">
      <c r="B1271" s="1175"/>
      <c r="C1271" s="1194"/>
      <c r="D1271" s="666" t="s">
        <v>1383</v>
      </c>
      <c r="E1271" s="1179"/>
      <c r="F1271" s="1179"/>
      <c r="G1271" s="873"/>
      <c r="H1271" s="1194"/>
      <c r="I1271" s="1194"/>
      <c r="J1271" s="1179"/>
      <c r="K1271" s="1186"/>
      <c r="L1271" s="1186"/>
      <c r="M1271" s="1247"/>
      <c r="N1271" s="1247"/>
      <c r="O1271" s="1247"/>
      <c r="P1271" s="1247"/>
    </row>
    <row r="1272" spans="2:16" s="122" customFormat="1" ht="15" customHeight="1">
      <c r="B1272" s="1175"/>
      <c r="C1272" s="1194"/>
      <c r="D1272" s="764" t="s">
        <v>11</v>
      </c>
      <c r="E1272" s="1179"/>
      <c r="F1272" s="1179"/>
      <c r="G1272" s="873"/>
      <c r="H1272" s="1194"/>
      <c r="I1272" s="1194"/>
      <c r="J1272" s="1179"/>
      <c r="K1272" s="1186"/>
      <c r="L1272" s="1186"/>
      <c r="M1272" s="1247"/>
      <c r="N1272" s="1247"/>
      <c r="O1272" s="1247"/>
      <c r="P1272" s="1247"/>
    </row>
    <row r="1273" spans="2:16" s="122" customFormat="1" ht="79.5" customHeight="1">
      <c r="B1273" s="1175"/>
      <c r="C1273" s="1194"/>
      <c r="D1273" s="758" t="s">
        <v>1384</v>
      </c>
      <c r="E1273" s="1179"/>
      <c r="F1273" s="1179"/>
      <c r="G1273" s="873"/>
      <c r="H1273" s="1194"/>
      <c r="I1273" s="1194"/>
      <c r="J1273" s="1179"/>
      <c r="K1273" s="1186"/>
      <c r="L1273" s="1186"/>
      <c r="M1273" s="1247"/>
      <c r="N1273" s="1247"/>
      <c r="O1273" s="1247"/>
      <c r="P1273" s="1247"/>
    </row>
    <row r="1274" spans="2:16" s="122" customFormat="1" ht="15" customHeight="1">
      <c r="B1274" s="1175"/>
      <c r="C1274" s="1194"/>
      <c r="D1274" s="780" t="s">
        <v>12</v>
      </c>
      <c r="E1274" s="1179"/>
      <c r="F1274" s="1179"/>
      <c r="G1274" s="873"/>
      <c r="H1274" s="1194"/>
      <c r="I1274" s="1194"/>
      <c r="J1274" s="1179"/>
      <c r="K1274" s="1186"/>
      <c r="L1274" s="1186"/>
    </row>
    <row r="1275" spans="2:16" s="122" customFormat="1" ht="15" customHeight="1">
      <c r="B1275" s="1175"/>
      <c r="C1275" s="1216"/>
      <c r="D1275" s="771" t="s">
        <v>20</v>
      </c>
      <c r="E1275" s="1201"/>
      <c r="F1275" s="1201"/>
      <c r="G1275" s="873"/>
      <c r="H1275" s="1194"/>
      <c r="I1275" s="1194"/>
      <c r="J1275" s="1201"/>
      <c r="K1275" s="1204"/>
      <c r="L1275" s="1204"/>
      <c r="M1275" s="878"/>
      <c r="N1275" s="878"/>
      <c r="O1275" s="878"/>
      <c r="P1275" s="878"/>
    </row>
    <row r="1276" spans="2:16" s="122" customFormat="1">
      <c r="B1276" s="762" t="s">
        <v>961</v>
      </c>
      <c r="C1276" s="762" t="s">
        <v>962</v>
      </c>
      <c r="D1276" s="762" t="s">
        <v>963</v>
      </c>
      <c r="E1276" s="762"/>
      <c r="F1276" s="761"/>
      <c r="G1276" s="761"/>
      <c r="H1276" s="762"/>
      <c r="I1276" s="762"/>
      <c r="J1276" s="786"/>
      <c r="K1276" s="794"/>
      <c r="L1276" s="794"/>
    </row>
    <row r="1277" spans="2:16" s="122" customFormat="1">
      <c r="B1277" s="1197"/>
      <c r="C1277" s="1172"/>
      <c r="D1277" s="1172" t="s">
        <v>14</v>
      </c>
      <c r="E1277" s="1172"/>
      <c r="F1277" s="1172"/>
      <c r="G1277" s="1172"/>
      <c r="H1277" s="1172"/>
      <c r="I1277" s="1173"/>
      <c r="J1277" s="765"/>
      <c r="K1277" s="763"/>
      <c r="L1277" s="763"/>
    </row>
    <row r="1278" spans="2:16" s="122" customFormat="1" ht="15" customHeight="1">
      <c r="B1278" s="1174"/>
      <c r="C1278" s="1193">
        <v>11002</v>
      </c>
      <c r="D1278" s="764" t="s">
        <v>10</v>
      </c>
      <c r="E1278" s="1178">
        <v>34670.800000000003</v>
      </c>
      <c r="F1278" s="1178">
        <v>63407.7</v>
      </c>
      <c r="G1278" s="872"/>
      <c r="H1278" s="1233"/>
      <c r="I1278" s="1233"/>
      <c r="J1278" s="1181">
        <v>63407.7</v>
      </c>
      <c r="K1278" s="1182">
        <v>63407.7</v>
      </c>
      <c r="L1278" s="1182">
        <v>63407.7</v>
      </c>
    </row>
    <row r="1279" spans="2:16" s="122" customFormat="1" ht="15" customHeight="1">
      <c r="B1279" s="1175"/>
      <c r="C1279" s="1194"/>
      <c r="D1279" s="666" t="s">
        <v>1344</v>
      </c>
      <c r="E1279" s="1179"/>
      <c r="F1279" s="1179"/>
      <c r="G1279" s="873"/>
      <c r="H1279" s="1234"/>
      <c r="I1279" s="1234"/>
      <c r="J1279" s="1181"/>
      <c r="K1279" s="1182"/>
      <c r="L1279" s="1182"/>
    </row>
    <row r="1280" spans="2:16" s="122" customFormat="1" ht="15" customHeight="1">
      <c r="B1280" s="1175"/>
      <c r="C1280" s="1194"/>
      <c r="D1280" s="764" t="s">
        <v>11</v>
      </c>
      <c r="E1280" s="1179"/>
      <c r="F1280" s="1179"/>
      <c r="G1280" s="873"/>
      <c r="H1280" s="1234"/>
      <c r="I1280" s="1234"/>
      <c r="J1280" s="1181"/>
      <c r="K1280" s="1182"/>
      <c r="L1280" s="1182"/>
    </row>
    <row r="1281" spans="2:12" s="122" customFormat="1" ht="31.5" customHeight="1">
      <c r="B1281" s="1175"/>
      <c r="C1281" s="1194"/>
      <c r="D1281" s="666" t="s">
        <v>1111</v>
      </c>
      <c r="E1281" s="1179"/>
      <c r="F1281" s="1179"/>
      <c r="G1281" s="873"/>
      <c r="H1281" s="1234"/>
      <c r="I1281" s="1234"/>
      <c r="J1281" s="1181"/>
      <c r="K1281" s="1182"/>
      <c r="L1281" s="1182"/>
    </row>
    <row r="1282" spans="2:12" s="122" customFormat="1" ht="15" customHeight="1">
      <c r="B1282" s="1175"/>
      <c r="C1282" s="1194"/>
      <c r="D1282" s="764" t="s">
        <v>12</v>
      </c>
      <c r="E1282" s="1179"/>
      <c r="F1282" s="1179"/>
      <c r="G1282" s="873"/>
      <c r="H1282" s="1234"/>
      <c r="I1282" s="1234"/>
      <c r="J1282" s="1181"/>
      <c r="K1282" s="1182"/>
      <c r="L1282" s="1182"/>
    </row>
    <row r="1283" spans="2:12" s="122" customFormat="1" ht="15" customHeight="1">
      <c r="B1283" s="1175"/>
      <c r="C1283" s="1216"/>
      <c r="D1283" s="666" t="s">
        <v>20</v>
      </c>
      <c r="E1283" s="1179"/>
      <c r="F1283" s="1179"/>
      <c r="G1283" s="873"/>
      <c r="H1283" s="1234"/>
      <c r="I1283" s="1234"/>
      <c r="J1283" s="1181"/>
      <c r="K1283" s="1182"/>
      <c r="L1283" s="1182"/>
    </row>
    <row r="1284" spans="2:12" s="122" customFormat="1">
      <c r="B1284" s="762" t="s">
        <v>961</v>
      </c>
      <c r="C1284" s="762" t="s">
        <v>962</v>
      </c>
      <c r="D1284" s="762" t="s">
        <v>963</v>
      </c>
      <c r="E1284" s="762"/>
      <c r="F1284" s="761"/>
      <c r="G1284" s="761"/>
      <c r="H1284" s="762"/>
      <c r="I1284" s="762"/>
      <c r="J1284" s="762"/>
      <c r="K1284" s="761"/>
      <c r="L1284" s="761"/>
    </row>
    <row r="1285" spans="2:12" s="122" customFormat="1">
      <c r="B1285" s="1197"/>
      <c r="C1285" s="1172"/>
      <c r="D1285" s="1172" t="s">
        <v>14</v>
      </c>
      <c r="E1285" s="1172"/>
      <c r="F1285" s="1172"/>
      <c r="G1285" s="1172"/>
      <c r="H1285" s="1172"/>
      <c r="I1285" s="1173"/>
      <c r="J1285" s="765"/>
      <c r="K1285" s="763"/>
      <c r="L1285" s="763"/>
    </row>
    <row r="1286" spans="2:12" s="122" customFormat="1" ht="15" customHeight="1">
      <c r="B1286" s="1174"/>
      <c r="C1286" s="1193">
        <v>11003</v>
      </c>
      <c r="D1286" s="764" t="s">
        <v>10</v>
      </c>
      <c r="E1286" s="1178">
        <v>44667.1</v>
      </c>
      <c r="F1286" s="1178">
        <v>68520</v>
      </c>
      <c r="G1286" s="872"/>
      <c r="H1286" s="1233"/>
      <c r="I1286" s="1233"/>
      <c r="J1286" s="1181">
        <v>68520</v>
      </c>
      <c r="K1286" s="1182">
        <v>68520</v>
      </c>
      <c r="L1286" s="1182">
        <v>68520</v>
      </c>
    </row>
    <row r="1287" spans="2:12" s="122" customFormat="1" ht="15" customHeight="1">
      <c r="B1287" s="1175"/>
      <c r="C1287" s="1194"/>
      <c r="D1287" s="666" t="s">
        <v>1117</v>
      </c>
      <c r="E1287" s="1179"/>
      <c r="F1287" s="1179"/>
      <c r="G1287" s="873"/>
      <c r="H1287" s="1234"/>
      <c r="I1287" s="1234"/>
      <c r="J1287" s="1181"/>
      <c r="K1287" s="1182"/>
      <c r="L1287" s="1182"/>
    </row>
    <row r="1288" spans="2:12" s="122" customFormat="1" ht="15" customHeight="1">
      <c r="B1288" s="1175"/>
      <c r="C1288" s="1194"/>
      <c r="D1288" s="764" t="s">
        <v>11</v>
      </c>
      <c r="E1288" s="1179"/>
      <c r="F1288" s="1179"/>
      <c r="G1288" s="873"/>
      <c r="H1288" s="1234"/>
      <c r="I1288" s="1234"/>
      <c r="J1288" s="1181"/>
      <c r="K1288" s="1182"/>
      <c r="L1288" s="1182"/>
    </row>
    <row r="1289" spans="2:12" s="122" customFormat="1" ht="44.25" customHeight="1">
      <c r="B1289" s="1175"/>
      <c r="C1289" s="1194"/>
      <c r="D1289" s="666" t="s">
        <v>1345</v>
      </c>
      <c r="E1289" s="1179"/>
      <c r="F1289" s="1179"/>
      <c r="G1289" s="873"/>
      <c r="H1289" s="1234"/>
      <c r="I1289" s="1234"/>
      <c r="J1289" s="1181"/>
      <c r="K1289" s="1182"/>
      <c r="L1289" s="1182"/>
    </row>
    <row r="1290" spans="2:12" s="122" customFormat="1" ht="15" customHeight="1">
      <c r="B1290" s="1175"/>
      <c r="C1290" s="1194"/>
      <c r="D1290" s="764" t="s">
        <v>12</v>
      </c>
      <c r="E1290" s="1179"/>
      <c r="F1290" s="1179"/>
      <c r="G1290" s="873"/>
      <c r="H1290" s="1234"/>
      <c r="I1290" s="1234"/>
      <c r="J1290" s="1181"/>
      <c r="K1290" s="1182"/>
      <c r="L1290" s="1182"/>
    </row>
    <row r="1291" spans="2:12" s="122" customFormat="1" ht="15" customHeight="1">
      <c r="B1291" s="1175"/>
      <c r="C1291" s="1216"/>
      <c r="D1291" s="666" t="s">
        <v>20</v>
      </c>
      <c r="E1291" s="1179"/>
      <c r="F1291" s="1179"/>
      <c r="G1291" s="873"/>
      <c r="H1291" s="1234"/>
      <c r="I1291" s="1234"/>
      <c r="J1291" s="1181"/>
      <c r="K1291" s="1182"/>
      <c r="L1291" s="1182"/>
    </row>
    <row r="1292" spans="2:12" s="122" customFormat="1">
      <c r="B1292" s="762" t="s">
        <v>961</v>
      </c>
      <c r="C1292" s="762" t="s">
        <v>962</v>
      </c>
      <c r="D1292" s="762" t="s">
        <v>963</v>
      </c>
      <c r="E1292" s="762"/>
      <c r="F1292" s="761"/>
      <c r="G1292" s="761"/>
      <c r="H1292" s="762"/>
      <c r="I1292" s="762"/>
      <c r="J1292" s="762"/>
      <c r="K1292" s="761"/>
      <c r="L1292" s="761"/>
    </row>
    <row r="1293" spans="2:12" s="122" customFormat="1" ht="15" customHeight="1">
      <c r="B1293" s="1197"/>
      <c r="C1293" s="1172"/>
      <c r="D1293" s="1172" t="s">
        <v>14</v>
      </c>
      <c r="E1293" s="1172"/>
      <c r="F1293" s="1172"/>
      <c r="G1293" s="1172"/>
      <c r="H1293" s="1172"/>
      <c r="I1293" s="1173"/>
      <c r="J1293" s="765"/>
      <c r="K1293" s="763"/>
      <c r="L1293" s="763"/>
    </row>
    <row r="1294" spans="2:12" s="122" customFormat="1" ht="15" customHeight="1">
      <c r="B1294" s="1174"/>
      <c r="C1294" s="1193">
        <v>11004</v>
      </c>
      <c r="D1294" s="764" t="s">
        <v>10</v>
      </c>
      <c r="E1294" s="1178">
        <v>1235221.3999999999</v>
      </c>
      <c r="F1294" s="1178">
        <v>1493122</v>
      </c>
      <c r="G1294" s="872"/>
      <c r="H1294" s="1193"/>
      <c r="I1294" s="1193"/>
      <c r="J1294" s="1181">
        <v>1493122</v>
      </c>
      <c r="K1294" s="1182">
        <v>1493122</v>
      </c>
      <c r="L1294" s="1182">
        <v>1493122</v>
      </c>
    </row>
    <row r="1295" spans="2:12" s="122" customFormat="1" ht="15" customHeight="1">
      <c r="B1295" s="1175"/>
      <c r="C1295" s="1194"/>
      <c r="D1295" s="666" t="s">
        <v>1122</v>
      </c>
      <c r="E1295" s="1179"/>
      <c r="F1295" s="1179"/>
      <c r="G1295" s="873"/>
      <c r="H1295" s="1194"/>
      <c r="I1295" s="1194"/>
      <c r="J1295" s="1181"/>
      <c r="K1295" s="1182"/>
      <c r="L1295" s="1182"/>
    </row>
    <row r="1296" spans="2:12" s="122" customFormat="1" ht="15" customHeight="1">
      <c r="B1296" s="1175"/>
      <c r="C1296" s="1194"/>
      <c r="D1296" s="764" t="s">
        <v>11</v>
      </c>
      <c r="E1296" s="1179"/>
      <c r="F1296" s="1179"/>
      <c r="G1296" s="873"/>
      <c r="H1296" s="1194"/>
      <c r="I1296" s="1194"/>
      <c r="J1296" s="1181"/>
      <c r="K1296" s="1182"/>
      <c r="L1296" s="1182"/>
    </row>
    <row r="1297" spans="2:12" s="122" customFormat="1" ht="67.5" customHeight="1">
      <c r="B1297" s="1175"/>
      <c r="C1297" s="1194"/>
      <c r="D1297" s="771" t="s">
        <v>1123</v>
      </c>
      <c r="E1297" s="1179"/>
      <c r="F1297" s="1179"/>
      <c r="G1297" s="873"/>
      <c r="H1297" s="1194"/>
      <c r="I1297" s="1194"/>
      <c r="J1297" s="1181"/>
      <c r="K1297" s="1182"/>
      <c r="L1297" s="1182"/>
    </row>
    <row r="1298" spans="2:12" s="122" customFormat="1" ht="15" customHeight="1">
      <c r="B1298" s="1175"/>
      <c r="C1298" s="1194"/>
      <c r="D1298" s="764" t="s">
        <v>12</v>
      </c>
      <c r="E1298" s="1179"/>
      <c r="F1298" s="1179"/>
      <c r="G1298" s="873"/>
      <c r="H1298" s="1194"/>
      <c r="I1298" s="1194"/>
      <c r="J1298" s="1181"/>
      <c r="K1298" s="1182"/>
      <c r="L1298" s="1182"/>
    </row>
    <row r="1299" spans="2:12" s="122" customFormat="1" ht="15" customHeight="1">
      <c r="B1299" s="1175"/>
      <c r="C1299" s="1216"/>
      <c r="D1299" s="666" t="s">
        <v>20</v>
      </c>
      <c r="E1299" s="1179"/>
      <c r="F1299" s="1179"/>
      <c r="G1299" s="873"/>
      <c r="H1299" s="1194"/>
      <c r="I1299" s="1194"/>
      <c r="J1299" s="1181"/>
      <c r="K1299" s="1182"/>
      <c r="L1299" s="1182"/>
    </row>
    <row r="1300" spans="2:12" s="122" customFormat="1">
      <c r="B1300" s="762" t="s">
        <v>961</v>
      </c>
      <c r="C1300" s="762" t="s">
        <v>962</v>
      </c>
      <c r="D1300" s="762" t="s">
        <v>963</v>
      </c>
      <c r="E1300" s="762"/>
      <c r="F1300" s="761"/>
      <c r="G1300" s="761"/>
      <c r="H1300" s="762"/>
      <c r="I1300" s="762"/>
      <c r="J1300" s="786"/>
      <c r="K1300" s="794"/>
      <c r="L1300" s="794"/>
    </row>
    <row r="1301" spans="2:12" s="122" customFormat="1" ht="14.25" customHeight="1">
      <c r="B1301" s="1197"/>
      <c r="C1301" s="1172"/>
      <c r="D1301" s="1172" t="s">
        <v>14</v>
      </c>
      <c r="E1301" s="1172"/>
      <c r="F1301" s="1172"/>
      <c r="G1301" s="1172"/>
      <c r="H1301" s="1172"/>
      <c r="I1301" s="1173"/>
      <c r="J1301" s="765"/>
      <c r="K1301" s="763"/>
      <c r="L1301" s="763"/>
    </row>
    <row r="1302" spans="2:12" s="122" customFormat="1" ht="15" customHeight="1">
      <c r="B1302" s="1174"/>
      <c r="C1302" s="1193">
        <v>11005</v>
      </c>
      <c r="D1302" s="764" t="s">
        <v>10</v>
      </c>
      <c r="E1302" s="1178">
        <v>0</v>
      </c>
      <c r="F1302" s="1178">
        <v>84000</v>
      </c>
      <c r="G1302" s="872"/>
      <c r="H1302" s="1193"/>
      <c r="I1302" s="1193"/>
      <c r="J1302" s="1181">
        <v>84000</v>
      </c>
      <c r="K1302" s="1182">
        <v>84000</v>
      </c>
      <c r="L1302" s="1182">
        <v>84000</v>
      </c>
    </row>
    <row r="1303" spans="2:12" s="122" customFormat="1" ht="42.75" customHeight="1">
      <c r="B1303" s="1175"/>
      <c r="C1303" s="1194"/>
      <c r="D1303" s="666" t="s">
        <v>1139</v>
      </c>
      <c r="E1303" s="1179"/>
      <c r="F1303" s="1179"/>
      <c r="G1303" s="873"/>
      <c r="H1303" s="1194"/>
      <c r="I1303" s="1194"/>
      <c r="J1303" s="1181"/>
      <c r="K1303" s="1182"/>
      <c r="L1303" s="1182"/>
    </row>
    <row r="1304" spans="2:12" s="122" customFormat="1" ht="15" customHeight="1">
      <c r="B1304" s="1175"/>
      <c r="C1304" s="1194"/>
      <c r="D1304" s="764" t="s">
        <v>11</v>
      </c>
      <c r="E1304" s="1179"/>
      <c r="F1304" s="1179"/>
      <c r="G1304" s="873"/>
      <c r="H1304" s="1194"/>
      <c r="I1304" s="1194"/>
      <c r="J1304" s="1181"/>
      <c r="K1304" s="1182"/>
      <c r="L1304" s="1182"/>
    </row>
    <row r="1305" spans="2:12" s="122" customFormat="1" ht="33" customHeight="1">
      <c r="B1305" s="1175"/>
      <c r="C1305" s="1194"/>
      <c r="D1305" s="666" t="s">
        <v>1140</v>
      </c>
      <c r="E1305" s="1179"/>
      <c r="F1305" s="1179"/>
      <c r="G1305" s="873"/>
      <c r="H1305" s="1194"/>
      <c r="I1305" s="1194"/>
      <c r="J1305" s="1181"/>
      <c r="K1305" s="1182"/>
      <c r="L1305" s="1182"/>
    </row>
    <row r="1306" spans="2:12" s="122" customFormat="1" ht="15" customHeight="1">
      <c r="B1306" s="1175"/>
      <c r="C1306" s="1194"/>
      <c r="D1306" s="764" t="s">
        <v>12</v>
      </c>
      <c r="E1306" s="1179"/>
      <c r="F1306" s="1179"/>
      <c r="G1306" s="873"/>
      <c r="H1306" s="1194"/>
      <c r="I1306" s="1194"/>
      <c r="J1306" s="1181"/>
      <c r="K1306" s="1182"/>
      <c r="L1306" s="1182"/>
    </row>
    <row r="1307" spans="2:12" s="122" customFormat="1" ht="15" customHeight="1">
      <c r="B1307" s="1175"/>
      <c r="C1307" s="1216"/>
      <c r="D1307" s="666" t="s">
        <v>20</v>
      </c>
      <c r="E1307" s="1179"/>
      <c r="F1307" s="1179"/>
      <c r="G1307" s="873"/>
      <c r="H1307" s="1194"/>
      <c r="I1307" s="1194"/>
      <c r="J1307" s="1181"/>
      <c r="K1307" s="1182"/>
      <c r="L1307" s="1182"/>
    </row>
    <row r="1308" spans="2:12" s="869" customFormat="1">
      <c r="B1308" s="760" t="s">
        <v>961</v>
      </c>
      <c r="C1308" s="760" t="s">
        <v>962</v>
      </c>
      <c r="D1308" s="760" t="s">
        <v>963</v>
      </c>
      <c r="E1308" s="760"/>
      <c r="F1308" s="761"/>
      <c r="G1308" s="761"/>
      <c r="H1308" s="760"/>
      <c r="I1308" s="760"/>
      <c r="J1308" s="872"/>
      <c r="K1308" s="875"/>
      <c r="L1308" s="875"/>
    </row>
    <row r="1309" spans="2:12" s="869" customFormat="1">
      <c r="B1309" s="1256"/>
      <c r="C1309" s="1219">
        <v>11006</v>
      </c>
      <c r="D1309" s="772" t="s">
        <v>10</v>
      </c>
      <c r="E1309" s="1227">
        <v>0</v>
      </c>
      <c r="F1309" s="1227">
        <v>0</v>
      </c>
      <c r="G1309" s="938"/>
      <c r="H1309" s="1219"/>
      <c r="I1309" s="1219"/>
      <c r="J1309" s="1250">
        <v>9786.6</v>
      </c>
      <c r="K1309" s="1250">
        <v>9786.6</v>
      </c>
      <c r="L1309" s="1250">
        <v>9786.6</v>
      </c>
    </row>
    <row r="1310" spans="2:12" s="869" customFormat="1" ht="57" customHeight="1">
      <c r="B1310" s="1257"/>
      <c r="C1310" s="1220"/>
      <c r="D1310" s="672" t="s">
        <v>1409</v>
      </c>
      <c r="E1310" s="1228"/>
      <c r="F1310" s="1228"/>
      <c r="G1310" s="939"/>
      <c r="H1310" s="1220"/>
      <c r="I1310" s="1220"/>
      <c r="J1310" s="1250"/>
      <c r="K1310" s="1250"/>
      <c r="L1310" s="1250"/>
    </row>
    <row r="1311" spans="2:12" s="869" customFormat="1" ht="21" customHeight="1">
      <c r="B1311" s="1257"/>
      <c r="C1311" s="1220"/>
      <c r="D1311" s="772" t="s">
        <v>11</v>
      </c>
      <c r="E1311" s="1228"/>
      <c r="F1311" s="1228"/>
      <c r="G1311" s="939"/>
      <c r="H1311" s="1220"/>
      <c r="I1311" s="1220"/>
      <c r="J1311" s="1250"/>
      <c r="K1311" s="1250"/>
      <c r="L1311" s="1250"/>
    </row>
    <row r="1312" spans="2:12" s="869" customFormat="1" ht="30.75" customHeight="1">
      <c r="B1312" s="1257"/>
      <c r="C1312" s="1220"/>
      <c r="D1312" s="772" t="s">
        <v>1411</v>
      </c>
      <c r="E1312" s="1228"/>
      <c r="F1312" s="1228"/>
      <c r="G1312" s="939"/>
      <c r="H1312" s="1220"/>
      <c r="I1312" s="1220"/>
      <c r="J1312" s="1250"/>
      <c r="K1312" s="1250"/>
      <c r="L1312" s="1250"/>
    </row>
    <row r="1313" spans="2:12" s="869" customFormat="1">
      <c r="B1313" s="1257"/>
      <c r="C1313" s="1220"/>
      <c r="D1313" s="949" t="s">
        <v>12</v>
      </c>
      <c r="E1313" s="1228"/>
      <c r="F1313" s="1228"/>
      <c r="G1313" s="939"/>
      <c r="H1313" s="1220"/>
      <c r="I1313" s="1220"/>
      <c r="J1313" s="1250"/>
      <c r="K1313" s="1250"/>
      <c r="L1313" s="1250"/>
    </row>
    <row r="1314" spans="2:12" s="869" customFormat="1" ht="17.25" customHeight="1">
      <c r="B1314" s="1257"/>
      <c r="C1314" s="1221"/>
      <c r="D1314" s="672" t="s">
        <v>20</v>
      </c>
      <c r="E1314" s="1228"/>
      <c r="F1314" s="1228"/>
      <c r="G1314" s="939"/>
      <c r="H1314" s="1220"/>
      <c r="I1314" s="1220"/>
      <c r="J1314" s="1250"/>
      <c r="K1314" s="1250"/>
      <c r="L1314" s="1250"/>
    </row>
    <row r="1315" spans="2:12" s="869" customFormat="1">
      <c r="B1315" s="770"/>
      <c r="C1315" s="773"/>
      <c r="D1315" s="773"/>
      <c r="E1315" s="773"/>
      <c r="F1315" s="774"/>
      <c r="G1315" s="774"/>
      <c r="H1315" s="773"/>
      <c r="I1315" s="775"/>
      <c r="J1315" s="945"/>
      <c r="K1315" s="946"/>
      <c r="L1315" s="946"/>
    </row>
    <row r="1316" spans="2:12" s="869" customFormat="1">
      <c r="B1316" s="770"/>
      <c r="C1316" s="773"/>
      <c r="D1316" s="773"/>
      <c r="E1316" s="773"/>
      <c r="F1316" s="774"/>
      <c r="G1316" s="774"/>
      <c r="H1316" s="773"/>
      <c r="I1316" s="775"/>
      <c r="J1316" s="945"/>
      <c r="K1316" s="946"/>
      <c r="L1316" s="946"/>
    </row>
    <row r="1317" spans="2:12" s="869" customFormat="1" ht="14.25" customHeight="1">
      <c r="B1317" s="1183"/>
      <c r="C1317" s="1184"/>
      <c r="D1317" s="1184"/>
      <c r="E1317" s="1184"/>
      <c r="F1317" s="1184"/>
      <c r="G1317" s="1184"/>
      <c r="H1317" s="1184"/>
      <c r="I1317" s="1217"/>
      <c r="J1317" s="759"/>
      <c r="K1317" s="759"/>
      <c r="L1317" s="759"/>
    </row>
    <row r="1318" spans="2:12" s="869" customFormat="1" ht="15" customHeight="1">
      <c r="B1318" s="1202"/>
      <c r="C1318" s="1193">
        <v>32001</v>
      </c>
      <c r="D1318" s="757" t="s">
        <v>10</v>
      </c>
      <c r="E1318" s="1178">
        <v>0</v>
      </c>
      <c r="F1318" s="1178">
        <v>8400</v>
      </c>
      <c r="G1318" s="872"/>
      <c r="H1318" s="1149"/>
      <c r="I1318" s="1149"/>
      <c r="J1318" s="1178">
        <v>8400</v>
      </c>
      <c r="K1318" s="1185">
        <v>8400</v>
      </c>
      <c r="L1318" s="1185">
        <v>8400</v>
      </c>
    </row>
    <row r="1319" spans="2:12" s="869" customFormat="1" ht="32.25" customHeight="1">
      <c r="B1319" s="1203"/>
      <c r="C1319" s="1194"/>
      <c r="D1319" s="666" t="s">
        <v>1346</v>
      </c>
      <c r="E1319" s="1179"/>
      <c r="F1319" s="1179"/>
      <c r="G1319" s="873"/>
      <c r="H1319" s="1150"/>
      <c r="I1319" s="1150"/>
      <c r="J1319" s="1179"/>
      <c r="K1319" s="1186"/>
      <c r="L1319" s="1186"/>
    </row>
    <row r="1320" spans="2:12" s="869" customFormat="1" ht="14.25" customHeight="1">
      <c r="B1320" s="1203"/>
      <c r="C1320" s="1194"/>
      <c r="D1320" s="757" t="s">
        <v>11</v>
      </c>
      <c r="E1320" s="1179"/>
      <c r="F1320" s="1179"/>
      <c r="G1320" s="873"/>
      <c r="H1320" s="1150"/>
      <c r="I1320" s="1150"/>
      <c r="J1320" s="1179"/>
      <c r="K1320" s="1186"/>
      <c r="L1320" s="1186"/>
    </row>
    <row r="1321" spans="2:12" s="869" customFormat="1" ht="32.25" customHeight="1">
      <c r="B1321" s="1203"/>
      <c r="C1321" s="1194"/>
      <c r="D1321" s="666" t="s">
        <v>1346</v>
      </c>
      <c r="E1321" s="1179"/>
      <c r="F1321" s="1179"/>
      <c r="G1321" s="873"/>
      <c r="H1321" s="1150"/>
      <c r="I1321" s="1150"/>
      <c r="J1321" s="1179">
        <v>0</v>
      </c>
      <c r="K1321" s="1186">
        <v>0</v>
      </c>
      <c r="L1321" s="1186">
        <v>0</v>
      </c>
    </row>
    <row r="1322" spans="2:12" s="869" customFormat="1" ht="14.25" customHeight="1">
      <c r="B1322" s="1203"/>
      <c r="C1322" s="1194"/>
      <c r="D1322" s="757" t="s">
        <v>12</v>
      </c>
      <c r="E1322" s="1179"/>
      <c r="F1322" s="1179"/>
      <c r="G1322" s="873"/>
      <c r="H1322" s="1150"/>
      <c r="I1322" s="1150"/>
      <c r="J1322" s="1179"/>
      <c r="K1322" s="1186"/>
      <c r="L1322" s="1186"/>
    </row>
    <row r="1323" spans="2:12" s="869" customFormat="1" ht="43.5" customHeight="1">
      <c r="B1323" s="1203"/>
      <c r="C1323" s="1216"/>
      <c r="D1323" s="666" t="s">
        <v>1347</v>
      </c>
      <c r="E1323" s="1179"/>
      <c r="F1323" s="1179"/>
      <c r="G1323" s="873"/>
      <c r="H1323" s="1150"/>
      <c r="I1323" s="1150"/>
      <c r="J1323" s="1179"/>
      <c r="K1323" s="1186"/>
      <c r="L1323" s="1186"/>
    </row>
    <row r="1324" spans="2:12" s="869" customFormat="1" ht="14.25" customHeight="1">
      <c r="B1324" s="760" t="s">
        <v>961</v>
      </c>
      <c r="C1324" s="760" t="s">
        <v>962</v>
      </c>
      <c r="D1324" s="760" t="s">
        <v>963</v>
      </c>
      <c r="E1324" s="760"/>
      <c r="F1324" s="761"/>
      <c r="G1324" s="761"/>
      <c r="H1324" s="760"/>
      <c r="I1324" s="760"/>
      <c r="J1324" s="761"/>
      <c r="K1324" s="761"/>
      <c r="L1324" s="761"/>
    </row>
    <row r="1325" spans="2:12" s="869" customFormat="1" ht="15.75" customHeight="1">
      <c r="B1325" s="1183"/>
      <c r="C1325" s="1184"/>
      <c r="D1325" s="1184" t="s">
        <v>15</v>
      </c>
      <c r="E1325" s="1184"/>
      <c r="F1325" s="1184"/>
      <c r="G1325" s="1184"/>
      <c r="H1325" s="1184"/>
      <c r="I1325" s="1217"/>
      <c r="J1325" s="759"/>
      <c r="K1325" s="759"/>
      <c r="L1325" s="759"/>
    </row>
    <row r="1326" spans="2:12" s="869" customFormat="1" ht="15" customHeight="1">
      <c r="B1326" s="1202"/>
      <c r="C1326" s="1149" t="s">
        <v>1327</v>
      </c>
      <c r="D1326" s="757" t="s">
        <v>10</v>
      </c>
      <c r="E1326" s="1149"/>
      <c r="F1326" s="1219"/>
      <c r="G1326" s="792"/>
      <c r="H1326" s="1149"/>
      <c r="I1326" s="1149"/>
      <c r="J1326" s="792"/>
      <c r="K1326" s="792"/>
      <c r="L1326" s="792"/>
    </row>
    <row r="1327" spans="2:12" s="869" customFormat="1" ht="14.25" customHeight="1">
      <c r="B1327" s="1203"/>
      <c r="C1327" s="1150"/>
      <c r="D1327" s="766" t="s">
        <v>1328</v>
      </c>
      <c r="E1327" s="1150"/>
      <c r="F1327" s="1220"/>
      <c r="G1327" s="793"/>
      <c r="H1327" s="1150"/>
      <c r="I1327" s="1150"/>
      <c r="J1327" s="793"/>
      <c r="K1327" s="793"/>
      <c r="L1327" s="793"/>
    </row>
    <row r="1328" spans="2:12" s="869" customFormat="1" ht="14.25" customHeight="1">
      <c r="B1328" s="1203"/>
      <c r="C1328" s="1150"/>
      <c r="D1328" s="757" t="s">
        <v>11</v>
      </c>
      <c r="E1328" s="1150"/>
      <c r="F1328" s="1220"/>
      <c r="G1328" s="793"/>
      <c r="H1328" s="1150"/>
      <c r="I1328" s="1150"/>
      <c r="J1328" s="793"/>
      <c r="K1328" s="793"/>
      <c r="L1328" s="793"/>
    </row>
    <row r="1329" spans="2:12" s="869" customFormat="1" ht="14.25" customHeight="1">
      <c r="B1329" s="1203"/>
      <c r="C1329" s="1150"/>
      <c r="D1329" s="766" t="s">
        <v>1329</v>
      </c>
      <c r="E1329" s="1150"/>
      <c r="F1329" s="1220"/>
      <c r="G1329" s="793"/>
      <c r="H1329" s="1150"/>
      <c r="I1329" s="1150"/>
      <c r="J1329" s="793"/>
      <c r="K1329" s="793"/>
      <c r="L1329" s="793"/>
    </row>
    <row r="1330" spans="2:12" s="869" customFormat="1" ht="14.25" customHeight="1">
      <c r="B1330" s="1203"/>
      <c r="C1330" s="1150"/>
      <c r="D1330" s="757" t="s">
        <v>12</v>
      </c>
      <c r="E1330" s="1150"/>
      <c r="F1330" s="1220"/>
      <c r="G1330" s="793"/>
      <c r="H1330" s="1150"/>
      <c r="I1330" s="1150"/>
      <c r="J1330" s="793"/>
      <c r="K1330" s="793"/>
      <c r="L1330" s="793"/>
    </row>
    <row r="1331" spans="2:12" s="869" customFormat="1" ht="14.25" customHeight="1">
      <c r="B1331" s="1208"/>
      <c r="C1331" s="1151"/>
      <c r="D1331" s="767" t="s">
        <v>1330</v>
      </c>
      <c r="E1331" s="1151"/>
      <c r="F1331" s="1221"/>
      <c r="G1331" s="794"/>
      <c r="H1331" s="1151"/>
      <c r="I1331" s="1151"/>
      <c r="J1331" s="794"/>
      <c r="K1331" s="794"/>
      <c r="L1331" s="794"/>
    </row>
    <row r="1332" spans="2:12" s="869" customFormat="1" ht="14.25" customHeight="1">
      <c r="B1332" s="760" t="s">
        <v>961</v>
      </c>
      <c r="C1332" s="760" t="s">
        <v>962</v>
      </c>
      <c r="D1332" s="760" t="s">
        <v>963</v>
      </c>
      <c r="E1332" s="760"/>
      <c r="F1332" s="761"/>
      <c r="G1332" s="761"/>
      <c r="H1332" s="760"/>
      <c r="I1332" s="760"/>
      <c r="J1332" s="761"/>
      <c r="K1332" s="761"/>
      <c r="L1332" s="761"/>
    </row>
    <row r="1333" spans="2:12" s="869" customFormat="1" ht="15.75" customHeight="1">
      <c r="B1333" s="1183"/>
      <c r="C1333" s="1184"/>
      <c r="D1333" s="1184" t="s">
        <v>1348</v>
      </c>
      <c r="E1333" s="1184"/>
      <c r="F1333" s="1184"/>
      <c r="G1333" s="1184"/>
      <c r="H1333" s="1184"/>
      <c r="I1333" s="1217"/>
      <c r="J1333" s="759"/>
      <c r="K1333" s="759"/>
      <c r="L1333" s="759"/>
    </row>
    <row r="1334" spans="2:12" s="869" customFormat="1" ht="15" customHeight="1">
      <c r="B1334" s="1202"/>
      <c r="C1334" s="1149" t="s">
        <v>1327</v>
      </c>
      <c r="D1334" s="757" t="s">
        <v>10</v>
      </c>
      <c r="E1334" s="1149"/>
      <c r="F1334" s="1219"/>
      <c r="G1334" s="792"/>
      <c r="H1334" s="1149"/>
      <c r="I1334" s="1149"/>
      <c r="J1334" s="792"/>
      <c r="K1334" s="792"/>
      <c r="L1334" s="792"/>
    </row>
    <row r="1335" spans="2:12" s="869" customFormat="1" ht="14.25" customHeight="1">
      <c r="B1335" s="1203"/>
      <c r="C1335" s="1150"/>
      <c r="D1335" s="766" t="s">
        <v>1328</v>
      </c>
      <c r="E1335" s="1150"/>
      <c r="F1335" s="1220"/>
      <c r="G1335" s="793"/>
      <c r="H1335" s="1150"/>
      <c r="I1335" s="1150"/>
      <c r="J1335" s="793"/>
      <c r="K1335" s="793"/>
      <c r="L1335" s="793"/>
    </row>
    <row r="1336" spans="2:12" s="869" customFormat="1" ht="14.25" customHeight="1">
      <c r="B1336" s="1203"/>
      <c r="C1336" s="1150"/>
      <c r="D1336" s="757" t="s">
        <v>11</v>
      </c>
      <c r="E1336" s="1150"/>
      <c r="F1336" s="1220"/>
      <c r="G1336" s="793"/>
      <c r="H1336" s="1150"/>
      <c r="I1336" s="1150"/>
      <c r="J1336" s="793"/>
      <c r="K1336" s="793"/>
      <c r="L1336" s="793"/>
    </row>
    <row r="1337" spans="2:12" s="869" customFormat="1" ht="14.25" customHeight="1">
      <c r="B1337" s="1203"/>
      <c r="C1337" s="1150"/>
      <c r="D1337" s="766" t="s">
        <v>1329</v>
      </c>
      <c r="E1337" s="1150"/>
      <c r="F1337" s="1220"/>
      <c r="G1337" s="793"/>
      <c r="H1337" s="1150"/>
      <c r="I1337" s="1150"/>
      <c r="J1337" s="793"/>
      <c r="K1337" s="793"/>
      <c r="L1337" s="793"/>
    </row>
    <row r="1338" spans="2:12" s="869" customFormat="1" ht="14.25" customHeight="1">
      <c r="B1338" s="1203"/>
      <c r="C1338" s="1150"/>
      <c r="D1338" s="757" t="s">
        <v>12</v>
      </c>
      <c r="E1338" s="1150"/>
      <c r="F1338" s="1220"/>
      <c r="G1338" s="793"/>
      <c r="H1338" s="1150"/>
      <c r="I1338" s="1150"/>
      <c r="J1338" s="793"/>
      <c r="K1338" s="793"/>
      <c r="L1338" s="793"/>
    </row>
    <row r="1339" spans="2:12" s="869" customFormat="1" ht="14.25" customHeight="1">
      <c r="B1339" s="1208"/>
      <c r="C1339" s="1151"/>
      <c r="D1339" s="767" t="s">
        <v>1330</v>
      </c>
      <c r="E1339" s="1151"/>
      <c r="F1339" s="1221"/>
      <c r="G1339" s="794"/>
      <c r="H1339" s="1151"/>
      <c r="I1339" s="1151"/>
      <c r="J1339" s="794"/>
      <c r="K1339" s="794"/>
      <c r="L1339" s="794"/>
    </row>
    <row r="1340" spans="2:12" s="869" customFormat="1" ht="19.5" customHeight="1">
      <c r="B1340" s="1187">
        <v>1168</v>
      </c>
      <c r="C1340" s="1209"/>
      <c r="D1340" s="757" t="s">
        <v>7</v>
      </c>
      <c r="E1340" s="1205">
        <f>E1347+E1355+E1363+E1371+E1379+E1387+E1395+E1403+E1411+E1419+E1425+E1431</f>
        <v>6452806.2000000011</v>
      </c>
      <c r="F1340" s="1205">
        <f t="shared" ref="F1340:K1340" si="18">F1347+F1355+F1363+F1371+F1379+F1387+F1395+F1403+F1411+F1419+F1425+F1431</f>
        <v>8116481.8860000009</v>
      </c>
      <c r="G1340" s="876"/>
      <c r="H1340" s="1205">
        <f t="shared" si="18"/>
        <v>0</v>
      </c>
      <c r="I1340" s="1205">
        <f t="shared" si="18"/>
        <v>0</v>
      </c>
      <c r="J1340" s="1205">
        <f t="shared" si="18"/>
        <v>8120238.5000000009</v>
      </c>
      <c r="K1340" s="1195">
        <f t="shared" si="18"/>
        <v>11117560.9</v>
      </c>
      <c r="L1340" s="1195">
        <f t="shared" ref="L1340" si="19">L1347+L1355+L1363+L1371+L1379+L1387+L1395+L1403+L1411+L1419+L1425+L1431</f>
        <v>8460975.4000000004</v>
      </c>
    </row>
    <row r="1341" spans="2:12" s="869" customFormat="1" ht="15" customHeight="1">
      <c r="B1341" s="1188"/>
      <c r="C1341" s="1210"/>
      <c r="D1341" s="714" t="s">
        <v>1148</v>
      </c>
      <c r="E1341" s="1206"/>
      <c r="F1341" s="1206"/>
      <c r="G1341" s="877"/>
      <c r="H1341" s="1206"/>
      <c r="I1341" s="1206"/>
      <c r="J1341" s="1206"/>
      <c r="K1341" s="1196"/>
      <c r="L1341" s="1196"/>
    </row>
    <row r="1342" spans="2:12" s="869" customFormat="1" ht="15" customHeight="1">
      <c r="B1342" s="1188"/>
      <c r="C1342" s="1210"/>
      <c r="D1342" s="757" t="s">
        <v>8</v>
      </c>
      <c r="E1342" s="1206"/>
      <c r="F1342" s="1206"/>
      <c r="G1342" s="877"/>
      <c r="H1342" s="1206"/>
      <c r="I1342" s="1206"/>
      <c r="J1342" s="1206"/>
      <c r="K1342" s="1196"/>
      <c r="L1342" s="1196"/>
    </row>
    <row r="1343" spans="2:12" s="869" customFormat="1" ht="55.5" customHeight="1">
      <c r="B1343" s="1188"/>
      <c r="C1343" s="1210"/>
      <c r="D1343" s="714" t="s">
        <v>1353</v>
      </c>
      <c r="E1343" s="1206"/>
      <c r="F1343" s="1206"/>
      <c r="G1343" s="877"/>
      <c r="H1343" s="1206"/>
      <c r="I1343" s="1206"/>
      <c r="J1343" s="1206"/>
      <c r="K1343" s="1196"/>
      <c r="L1343" s="1196"/>
    </row>
    <row r="1344" spans="2:12" s="869" customFormat="1" ht="15" customHeight="1">
      <c r="B1344" s="1188"/>
      <c r="C1344" s="1210"/>
      <c r="D1344" s="757" t="s">
        <v>9</v>
      </c>
      <c r="E1344" s="1206"/>
      <c r="F1344" s="1206"/>
      <c r="G1344" s="877"/>
      <c r="H1344" s="1206"/>
      <c r="I1344" s="1206"/>
      <c r="J1344" s="1206"/>
      <c r="K1344" s="1196"/>
      <c r="L1344" s="1196"/>
    </row>
    <row r="1345" spans="2:12" s="869" customFormat="1" ht="51">
      <c r="B1345" s="1189"/>
      <c r="C1345" s="1211"/>
      <c r="D1345" s="714" t="s">
        <v>1354</v>
      </c>
      <c r="E1345" s="1207"/>
      <c r="F1345" s="1207"/>
      <c r="G1345" s="879"/>
      <c r="H1345" s="1207"/>
      <c r="I1345" s="1207"/>
      <c r="J1345" s="1207"/>
      <c r="K1345" s="1215"/>
      <c r="L1345" s="1215"/>
    </row>
    <row r="1346" spans="2:12" s="122" customFormat="1" ht="17.25" customHeight="1">
      <c r="B1346" s="1197"/>
      <c r="C1346" s="1172"/>
      <c r="D1346" s="1172" t="s">
        <v>14</v>
      </c>
      <c r="E1346" s="1172"/>
      <c r="F1346" s="1172"/>
      <c r="G1346" s="1172"/>
      <c r="H1346" s="1172"/>
      <c r="I1346" s="1173"/>
      <c r="J1346" s="783"/>
      <c r="K1346" s="759"/>
      <c r="L1346" s="759"/>
    </row>
    <row r="1347" spans="2:12" s="122" customFormat="1" ht="15" customHeight="1">
      <c r="B1347" s="1174"/>
      <c r="C1347" s="1193">
        <v>11001</v>
      </c>
      <c r="D1347" s="764" t="s">
        <v>10</v>
      </c>
      <c r="E1347" s="1178">
        <v>1198608.3999999999</v>
      </c>
      <c r="F1347" s="1178">
        <v>1438330.1</v>
      </c>
      <c r="G1347" s="872"/>
      <c r="H1347" s="1193"/>
      <c r="I1347" s="1193"/>
      <c r="J1347" s="1178">
        <v>1438330.1</v>
      </c>
      <c r="K1347" s="1178">
        <v>1438330.1</v>
      </c>
      <c r="L1347" s="1178">
        <v>1438330.1</v>
      </c>
    </row>
    <row r="1348" spans="2:12" s="122" customFormat="1" ht="33.75" customHeight="1">
      <c r="B1348" s="1175"/>
      <c r="C1348" s="1194"/>
      <c r="D1348" s="666" t="s">
        <v>1149</v>
      </c>
      <c r="E1348" s="1179"/>
      <c r="F1348" s="1179"/>
      <c r="G1348" s="873"/>
      <c r="H1348" s="1194"/>
      <c r="I1348" s="1194"/>
      <c r="J1348" s="1179"/>
      <c r="K1348" s="1179"/>
      <c r="L1348" s="1179"/>
    </row>
    <row r="1349" spans="2:12" s="122" customFormat="1" ht="15" customHeight="1">
      <c r="B1349" s="1175"/>
      <c r="C1349" s="1194"/>
      <c r="D1349" s="764" t="s">
        <v>11</v>
      </c>
      <c r="E1349" s="1179"/>
      <c r="F1349" s="1179"/>
      <c r="G1349" s="873"/>
      <c r="H1349" s="1194"/>
      <c r="I1349" s="1194"/>
      <c r="J1349" s="1179"/>
      <c r="K1349" s="1179"/>
      <c r="L1349" s="1179"/>
    </row>
    <row r="1350" spans="2:12" s="122" customFormat="1" ht="68.25" customHeight="1">
      <c r="B1350" s="1175"/>
      <c r="C1350" s="1194"/>
      <c r="D1350" s="666" t="s">
        <v>1150</v>
      </c>
      <c r="E1350" s="1179"/>
      <c r="F1350" s="1179"/>
      <c r="G1350" s="873"/>
      <c r="H1350" s="1194"/>
      <c r="I1350" s="1194"/>
      <c r="J1350" s="1179"/>
      <c r="K1350" s="1179"/>
      <c r="L1350" s="1179"/>
    </row>
    <row r="1351" spans="2:12" s="122" customFormat="1" ht="15" customHeight="1">
      <c r="B1351" s="1175"/>
      <c r="C1351" s="1194"/>
      <c r="D1351" s="764" t="s">
        <v>12</v>
      </c>
      <c r="E1351" s="1179"/>
      <c r="F1351" s="1179"/>
      <c r="G1351" s="873"/>
      <c r="H1351" s="1194"/>
      <c r="I1351" s="1194"/>
      <c r="J1351" s="1179"/>
      <c r="K1351" s="1179"/>
      <c r="L1351" s="1179"/>
    </row>
    <row r="1352" spans="2:12" s="122" customFormat="1" ht="15" customHeight="1">
      <c r="B1352" s="1175"/>
      <c r="C1352" s="1216"/>
      <c r="D1352" s="666" t="s">
        <v>20</v>
      </c>
      <c r="E1352" s="1201"/>
      <c r="F1352" s="1201"/>
      <c r="G1352" s="873"/>
      <c r="H1352" s="1194"/>
      <c r="I1352" s="1194"/>
      <c r="J1352" s="1179"/>
      <c r="K1352" s="1179"/>
      <c r="L1352" s="1179"/>
    </row>
    <row r="1353" spans="2:12" s="122" customFormat="1">
      <c r="B1353" s="762" t="s">
        <v>961</v>
      </c>
      <c r="C1353" s="762" t="s">
        <v>962</v>
      </c>
      <c r="D1353" s="762" t="s">
        <v>963</v>
      </c>
      <c r="E1353" s="762"/>
      <c r="F1353" s="761"/>
      <c r="G1353" s="761"/>
      <c r="H1353" s="762"/>
      <c r="I1353" s="762"/>
      <c r="J1353" s="762"/>
      <c r="K1353" s="761"/>
      <c r="L1353" s="761"/>
    </row>
    <row r="1354" spans="2:12" s="122" customFormat="1" ht="18" customHeight="1">
      <c r="B1354" s="1197"/>
      <c r="C1354" s="1172"/>
      <c r="D1354" s="1172" t="s">
        <v>14</v>
      </c>
      <c r="E1354" s="1172"/>
      <c r="F1354" s="1172"/>
      <c r="G1354" s="1172"/>
      <c r="H1354" s="1172"/>
      <c r="I1354" s="1173"/>
      <c r="J1354" s="783"/>
      <c r="K1354" s="759"/>
      <c r="L1354" s="759"/>
    </row>
    <row r="1355" spans="2:12" s="122" customFormat="1" ht="15" customHeight="1">
      <c r="B1355" s="1174"/>
      <c r="C1355" s="1193">
        <v>11002</v>
      </c>
      <c r="D1355" s="764" t="s">
        <v>10</v>
      </c>
      <c r="E1355" s="1178">
        <v>292060.90000000002</v>
      </c>
      <c r="F1355" s="1178">
        <v>350473.1</v>
      </c>
      <c r="G1355" s="872"/>
      <c r="H1355" s="1193"/>
      <c r="I1355" s="1193"/>
      <c r="J1355" s="1178">
        <v>350473.1</v>
      </c>
      <c r="K1355" s="1178">
        <v>350473.1</v>
      </c>
      <c r="L1355" s="1178">
        <v>350473.1</v>
      </c>
    </row>
    <row r="1356" spans="2:12" s="122" customFormat="1" ht="28.5" customHeight="1">
      <c r="B1356" s="1175"/>
      <c r="C1356" s="1194"/>
      <c r="D1356" s="666" t="s">
        <v>1155</v>
      </c>
      <c r="E1356" s="1179"/>
      <c r="F1356" s="1179"/>
      <c r="G1356" s="873"/>
      <c r="H1356" s="1194"/>
      <c r="I1356" s="1194"/>
      <c r="J1356" s="1179"/>
      <c r="K1356" s="1179"/>
      <c r="L1356" s="1179"/>
    </row>
    <row r="1357" spans="2:12" s="122" customFormat="1" ht="15" customHeight="1">
      <c r="B1357" s="1175"/>
      <c r="C1357" s="1194"/>
      <c r="D1357" s="764" t="s">
        <v>11</v>
      </c>
      <c r="E1357" s="1179"/>
      <c r="F1357" s="1179"/>
      <c r="G1357" s="873"/>
      <c r="H1357" s="1194"/>
      <c r="I1357" s="1194"/>
      <c r="J1357" s="1179"/>
      <c r="K1357" s="1179"/>
      <c r="L1357" s="1179"/>
    </row>
    <row r="1358" spans="2:12" s="122" customFormat="1" ht="42.75" customHeight="1">
      <c r="B1358" s="1175"/>
      <c r="C1358" s="1194"/>
      <c r="D1358" s="666" t="s">
        <v>1156</v>
      </c>
      <c r="E1358" s="1179"/>
      <c r="F1358" s="1179"/>
      <c r="G1358" s="873"/>
      <c r="H1358" s="1194"/>
      <c r="I1358" s="1194"/>
      <c r="J1358" s="1179"/>
      <c r="K1358" s="1179"/>
      <c r="L1358" s="1179"/>
    </row>
    <row r="1359" spans="2:12" s="122" customFormat="1" ht="15" customHeight="1">
      <c r="B1359" s="1175"/>
      <c r="C1359" s="1194"/>
      <c r="D1359" s="764" t="s">
        <v>12</v>
      </c>
      <c r="E1359" s="1179"/>
      <c r="F1359" s="1179"/>
      <c r="G1359" s="873"/>
      <c r="H1359" s="1194"/>
      <c r="I1359" s="1194"/>
      <c r="J1359" s="1179"/>
      <c r="K1359" s="1179"/>
      <c r="L1359" s="1179"/>
    </row>
    <row r="1360" spans="2:12" s="122" customFormat="1" ht="15" customHeight="1">
      <c r="B1360" s="1175"/>
      <c r="C1360" s="1216"/>
      <c r="D1360" s="666" t="s">
        <v>20</v>
      </c>
      <c r="E1360" s="1179"/>
      <c r="F1360" s="1179"/>
      <c r="G1360" s="873"/>
      <c r="H1360" s="1194"/>
      <c r="I1360" s="1194"/>
      <c r="J1360" s="1179"/>
      <c r="K1360" s="1179"/>
      <c r="L1360" s="1179"/>
    </row>
    <row r="1361" spans="2:12" s="122" customFormat="1">
      <c r="B1361" s="762" t="s">
        <v>961</v>
      </c>
      <c r="C1361" s="762" t="s">
        <v>962</v>
      </c>
      <c r="D1361" s="762" t="s">
        <v>963</v>
      </c>
      <c r="E1361" s="762"/>
      <c r="F1361" s="761"/>
      <c r="G1361" s="761"/>
      <c r="H1361" s="762"/>
      <c r="I1361" s="762"/>
      <c r="J1361" s="762"/>
      <c r="K1361" s="761"/>
      <c r="L1361" s="761"/>
    </row>
    <row r="1362" spans="2:12" s="122" customFormat="1">
      <c r="B1362" s="1197"/>
      <c r="C1362" s="1172"/>
      <c r="D1362" s="1172" t="s">
        <v>14</v>
      </c>
      <c r="E1362" s="1172"/>
      <c r="F1362" s="1172"/>
      <c r="G1362" s="1172"/>
      <c r="H1362" s="1172"/>
      <c r="I1362" s="1173"/>
      <c r="J1362" s="783"/>
      <c r="K1362" s="759"/>
      <c r="L1362" s="759"/>
    </row>
    <row r="1363" spans="2:12" s="122" customFormat="1" ht="15" customHeight="1">
      <c r="B1363" s="1174"/>
      <c r="C1363" s="1193">
        <v>11003</v>
      </c>
      <c r="D1363" s="764" t="s">
        <v>10</v>
      </c>
      <c r="E1363" s="1178">
        <f>1438974.6+47118.6+69306.1+363250.1</f>
        <v>1918649.4000000004</v>
      </c>
      <c r="F1363" s="1178">
        <v>2303579.2000000002</v>
      </c>
      <c r="G1363" s="872"/>
      <c r="H1363" s="1193"/>
      <c r="I1363" s="1193"/>
      <c r="J1363" s="1178">
        <v>2303579.2000000002</v>
      </c>
      <c r="K1363" s="1178">
        <v>2303579.2000000002</v>
      </c>
      <c r="L1363" s="1178">
        <v>2303579.2000000002</v>
      </c>
    </row>
    <row r="1364" spans="2:12" s="122" customFormat="1" ht="15" customHeight="1">
      <c r="B1364" s="1175"/>
      <c r="C1364" s="1194"/>
      <c r="D1364" s="666" t="s">
        <v>1157</v>
      </c>
      <c r="E1364" s="1179"/>
      <c r="F1364" s="1179"/>
      <c r="G1364" s="873"/>
      <c r="H1364" s="1194"/>
      <c r="I1364" s="1194"/>
      <c r="J1364" s="1179"/>
      <c r="K1364" s="1179"/>
      <c r="L1364" s="1179"/>
    </row>
    <row r="1365" spans="2:12" s="122" customFormat="1" ht="15" customHeight="1">
      <c r="B1365" s="1175"/>
      <c r="C1365" s="1194"/>
      <c r="D1365" s="764" t="s">
        <v>11</v>
      </c>
      <c r="E1365" s="1179"/>
      <c r="F1365" s="1179"/>
      <c r="G1365" s="873"/>
      <c r="H1365" s="1194"/>
      <c r="I1365" s="1194"/>
      <c r="J1365" s="1179"/>
      <c r="K1365" s="1179"/>
      <c r="L1365" s="1179"/>
    </row>
    <row r="1366" spans="2:12" s="122" customFormat="1" ht="59.25" customHeight="1">
      <c r="B1366" s="1175"/>
      <c r="C1366" s="1194"/>
      <c r="D1366" s="666" t="s">
        <v>1355</v>
      </c>
      <c r="E1366" s="1179"/>
      <c r="F1366" s="1179"/>
      <c r="G1366" s="873"/>
      <c r="H1366" s="1194"/>
      <c r="I1366" s="1194"/>
      <c r="J1366" s="1179"/>
      <c r="K1366" s="1179"/>
      <c r="L1366" s="1179"/>
    </row>
    <row r="1367" spans="2:12" s="122" customFormat="1" ht="15" customHeight="1">
      <c r="B1367" s="1175"/>
      <c r="C1367" s="1194"/>
      <c r="D1367" s="764" t="s">
        <v>12</v>
      </c>
      <c r="E1367" s="1179"/>
      <c r="F1367" s="1179"/>
      <c r="G1367" s="873"/>
      <c r="H1367" s="1194"/>
      <c r="I1367" s="1194"/>
      <c r="J1367" s="1179"/>
      <c r="K1367" s="1179"/>
      <c r="L1367" s="1179"/>
    </row>
    <row r="1368" spans="2:12" s="122" customFormat="1" ht="15" customHeight="1">
      <c r="B1368" s="1175"/>
      <c r="C1368" s="1216"/>
      <c r="D1368" s="666" t="s">
        <v>20</v>
      </c>
      <c r="E1368" s="1179"/>
      <c r="F1368" s="1179"/>
      <c r="G1368" s="873"/>
      <c r="H1368" s="1194"/>
      <c r="I1368" s="1194"/>
      <c r="J1368" s="1179"/>
      <c r="K1368" s="1179"/>
      <c r="L1368" s="1179"/>
    </row>
    <row r="1369" spans="2:12" s="122" customFormat="1">
      <c r="B1369" s="762" t="s">
        <v>961</v>
      </c>
      <c r="C1369" s="762" t="s">
        <v>962</v>
      </c>
      <c r="D1369" s="762" t="s">
        <v>963</v>
      </c>
      <c r="E1369" s="762"/>
      <c r="F1369" s="761"/>
      <c r="G1369" s="761"/>
      <c r="H1369" s="762"/>
      <c r="I1369" s="762"/>
      <c r="J1369" s="762"/>
      <c r="K1369" s="761"/>
      <c r="L1369" s="761"/>
    </row>
    <row r="1370" spans="2:12" s="122" customFormat="1">
      <c r="B1370" s="1197"/>
      <c r="C1370" s="1172"/>
      <c r="D1370" s="1172" t="s">
        <v>14</v>
      </c>
      <c r="E1370" s="1172"/>
      <c r="F1370" s="1172"/>
      <c r="G1370" s="1172"/>
      <c r="H1370" s="1172"/>
      <c r="I1370" s="1173"/>
      <c r="J1370" s="765"/>
      <c r="K1370" s="763"/>
      <c r="L1370" s="763"/>
    </row>
    <row r="1371" spans="2:12" s="122" customFormat="1" ht="15" customHeight="1">
      <c r="B1371" s="1174"/>
      <c r="C1371" s="1193">
        <v>11004</v>
      </c>
      <c r="D1371" s="764" t="s">
        <v>10</v>
      </c>
      <c r="E1371" s="1178">
        <f>1383925.1+115924.6</f>
        <v>1499849.7000000002</v>
      </c>
      <c r="F1371" s="1178">
        <v>1802257.8</v>
      </c>
      <c r="G1371" s="872"/>
      <c r="H1371" s="1193"/>
      <c r="I1371" s="1193"/>
      <c r="J1371" s="1181">
        <v>1802257.8</v>
      </c>
      <c r="K1371" s="1181">
        <v>1802257.8</v>
      </c>
      <c r="L1371" s="1181">
        <v>1802257.8</v>
      </c>
    </row>
    <row r="1372" spans="2:12" s="122" customFormat="1" ht="15" customHeight="1">
      <c r="B1372" s="1175"/>
      <c r="C1372" s="1194"/>
      <c r="D1372" s="666" t="s">
        <v>1168</v>
      </c>
      <c r="E1372" s="1179"/>
      <c r="F1372" s="1179"/>
      <c r="G1372" s="873"/>
      <c r="H1372" s="1194"/>
      <c r="I1372" s="1194"/>
      <c r="J1372" s="1181"/>
      <c r="K1372" s="1181"/>
      <c r="L1372" s="1181"/>
    </row>
    <row r="1373" spans="2:12" s="122" customFormat="1" ht="15" customHeight="1">
      <c r="B1373" s="1175"/>
      <c r="C1373" s="1194"/>
      <c r="D1373" s="764" t="s">
        <v>11</v>
      </c>
      <c r="E1373" s="1179"/>
      <c r="F1373" s="1179"/>
      <c r="G1373" s="873"/>
      <c r="H1373" s="1194"/>
      <c r="I1373" s="1194"/>
      <c r="J1373" s="1181"/>
      <c r="K1373" s="1181"/>
      <c r="L1373" s="1181"/>
    </row>
    <row r="1374" spans="2:12" s="122" customFormat="1" ht="54" customHeight="1">
      <c r="B1374" s="1175"/>
      <c r="C1374" s="1194"/>
      <c r="D1374" s="666" t="s">
        <v>1356</v>
      </c>
      <c r="E1374" s="1179"/>
      <c r="F1374" s="1179"/>
      <c r="G1374" s="873"/>
      <c r="H1374" s="1194"/>
      <c r="I1374" s="1194"/>
      <c r="J1374" s="1181"/>
      <c r="K1374" s="1181"/>
      <c r="L1374" s="1181"/>
    </row>
    <row r="1375" spans="2:12" s="122" customFormat="1" ht="15" customHeight="1">
      <c r="B1375" s="1175"/>
      <c r="C1375" s="1194"/>
      <c r="D1375" s="764" t="s">
        <v>12</v>
      </c>
      <c r="E1375" s="1179"/>
      <c r="F1375" s="1179"/>
      <c r="G1375" s="873"/>
      <c r="H1375" s="1194"/>
      <c r="I1375" s="1194"/>
      <c r="J1375" s="1181"/>
      <c r="K1375" s="1181"/>
      <c r="L1375" s="1181"/>
    </row>
    <row r="1376" spans="2:12" s="122" customFormat="1" ht="16.5" customHeight="1">
      <c r="B1376" s="1175"/>
      <c r="C1376" s="1216"/>
      <c r="D1376" s="666" t="s">
        <v>20</v>
      </c>
      <c r="E1376" s="1179"/>
      <c r="F1376" s="1179"/>
      <c r="G1376" s="873"/>
      <c r="H1376" s="1194"/>
      <c r="I1376" s="1194"/>
      <c r="J1376" s="1181"/>
      <c r="K1376" s="1181"/>
      <c r="L1376" s="1181"/>
    </row>
    <row r="1377" spans="2:12" s="122" customFormat="1">
      <c r="B1377" s="762" t="s">
        <v>961</v>
      </c>
      <c r="C1377" s="762" t="s">
        <v>962</v>
      </c>
      <c r="D1377" s="762" t="s">
        <v>963</v>
      </c>
      <c r="E1377" s="762"/>
      <c r="F1377" s="761"/>
      <c r="G1377" s="761"/>
      <c r="H1377" s="762"/>
      <c r="I1377" s="762"/>
      <c r="J1377" s="786"/>
      <c r="K1377" s="794"/>
      <c r="L1377" s="794"/>
    </row>
    <row r="1378" spans="2:12" s="122" customFormat="1" ht="14.25" customHeight="1">
      <c r="B1378" s="1197"/>
      <c r="C1378" s="1172"/>
      <c r="D1378" s="1172" t="s">
        <v>14</v>
      </c>
      <c r="E1378" s="1172"/>
      <c r="F1378" s="1172"/>
      <c r="G1378" s="1172"/>
      <c r="H1378" s="1172"/>
      <c r="I1378" s="1173"/>
      <c r="J1378" s="765"/>
      <c r="K1378" s="763"/>
      <c r="L1378" s="763"/>
    </row>
    <row r="1379" spans="2:12" s="122" customFormat="1" ht="15" customHeight="1">
      <c r="B1379" s="1174"/>
      <c r="C1379" s="1193">
        <v>11005</v>
      </c>
      <c r="D1379" s="764" t="s">
        <v>10</v>
      </c>
      <c r="E1379" s="1178">
        <v>1105479.2</v>
      </c>
      <c r="F1379" s="1178">
        <v>1691150.5</v>
      </c>
      <c r="G1379" s="872"/>
      <c r="H1379" s="1193"/>
      <c r="I1379" s="1193"/>
      <c r="J1379" s="1178">
        <v>1691150.5</v>
      </c>
      <c r="K1379" s="1178">
        <v>1691150.5</v>
      </c>
      <c r="L1379" s="1178">
        <v>1691150.5</v>
      </c>
    </row>
    <row r="1380" spans="2:12" s="122" customFormat="1" ht="15" customHeight="1">
      <c r="B1380" s="1175"/>
      <c r="C1380" s="1194"/>
      <c r="D1380" s="666" t="s">
        <v>1177</v>
      </c>
      <c r="E1380" s="1179"/>
      <c r="F1380" s="1179"/>
      <c r="G1380" s="873"/>
      <c r="H1380" s="1194"/>
      <c r="I1380" s="1194"/>
      <c r="J1380" s="1179"/>
      <c r="K1380" s="1179"/>
      <c r="L1380" s="1179"/>
    </row>
    <row r="1381" spans="2:12" s="122" customFormat="1" ht="15" customHeight="1">
      <c r="B1381" s="1175"/>
      <c r="C1381" s="1194"/>
      <c r="D1381" s="764" t="s">
        <v>11</v>
      </c>
      <c r="E1381" s="1179"/>
      <c r="F1381" s="1179"/>
      <c r="G1381" s="873"/>
      <c r="H1381" s="1194"/>
      <c r="I1381" s="1194"/>
      <c r="J1381" s="1179"/>
      <c r="K1381" s="1179"/>
      <c r="L1381" s="1179"/>
    </row>
    <row r="1382" spans="2:12" s="122" customFormat="1" ht="30.75" customHeight="1">
      <c r="B1382" s="1175"/>
      <c r="C1382" s="1194"/>
      <c r="D1382" s="666" t="s">
        <v>1357</v>
      </c>
      <c r="E1382" s="1179"/>
      <c r="F1382" s="1179"/>
      <c r="G1382" s="873"/>
      <c r="H1382" s="1194"/>
      <c r="I1382" s="1194"/>
      <c r="J1382" s="1179"/>
      <c r="K1382" s="1179"/>
      <c r="L1382" s="1179"/>
    </row>
    <row r="1383" spans="2:12" s="122" customFormat="1" ht="15" customHeight="1">
      <c r="B1383" s="1175"/>
      <c r="C1383" s="1194"/>
      <c r="D1383" s="764" t="s">
        <v>12</v>
      </c>
      <c r="E1383" s="1179"/>
      <c r="F1383" s="1179"/>
      <c r="G1383" s="873"/>
      <c r="H1383" s="1194"/>
      <c r="I1383" s="1194"/>
      <c r="J1383" s="1179"/>
      <c r="K1383" s="1179"/>
      <c r="L1383" s="1179"/>
    </row>
    <row r="1384" spans="2:12" s="122" customFormat="1" ht="15" customHeight="1">
      <c r="B1384" s="1175"/>
      <c r="C1384" s="1216"/>
      <c r="D1384" s="666" t="s">
        <v>20</v>
      </c>
      <c r="E1384" s="1179"/>
      <c r="F1384" s="1179"/>
      <c r="G1384" s="873"/>
      <c r="H1384" s="1194"/>
      <c r="I1384" s="1194"/>
      <c r="J1384" s="1179"/>
      <c r="K1384" s="1179"/>
      <c r="L1384" s="1179"/>
    </row>
    <row r="1385" spans="2:12" s="122" customFormat="1">
      <c r="B1385" s="762" t="s">
        <v>961</v>
      </c>
      <c r="C1385" s="762" t="s">
        <v>962</v>
      </c>
      <c r="D1385" s="880"/>
      <c r="E1385" s="1226"/>
      <c r="F1385" s="1226"/>
      <c r="G1385" s="881"/>
      <c r="H1385" s="762"/>
      <c r="I1385" s="762"/>
      <c r="J1385" s="1226"/>
      <c r="K1385" s="1226"/>
      <c r="L1385" s="1226"/>
    </row>
    <row r="1386" spans="2:12" s="122" customFormat="1" ht="14.25" customHeight="1">
      <c r="B1386" s="1197"/>
      <c r="C1386" s="1172"/>
      <c r="D1386" s="1172" t="s">
        <v>14</v>
      </c>
      <c r="E1386" s="1172"/>
      <c r="F1386" s="1172"/>
      <c r="G1386" s="1172"/>
      <c r="H1386" s="1172"/>
      <c r="I1386" s="1173"/>
      <c r="J1386" s="763"/>
      <c r="K1386" s="763"/>
      <c r="L1386" s="763"/>
    </row>
    <row r="1387" spans="2:12" s="122" customFormat="1" ht="15" customHeight="1">
      <c r="B1387" s="1174"/>
      <c r="C1387" s="1193">
        <v>11006</v>
      </c>
      <c r="D1387" s="764" t="s">
        <v>10</v>
      </c>
      <c r="E1387" s="1178">
        <v>248598.9</v>
      </c>
      <c r="F1387" s="1178">
        <v>259004.2</v>
      </c>
      <c r="G1387" s="872"/>
      <c r="H1387" s="1193"/>
      <c r="I1387" s="1193"/>
      <c r="J1387" s="1178">
        <v>259004.2</v>
      </c>
      <c r="K1387" s="1178">
        <v>259004.2</v>
      </c>
      <c r="L1387" s="1178">
        <v>259004.2</v>
      </c>
    </row>
    <row r="1388" spans="2:12" s="122" customFormat="1" ht="27.75" customHeight="1">
      <c r="B1388" s="1175"/>
      <c r="C1388" s="1194"/>
      <c r="D1388" s="666" t="s">
        <v>1191</v>
      </c>
      <c r="E1388" s="1179"/>
      <c r="F1388" s="1179"/>
      <c r="G1388" s="873"/>
      <c r="H1388" s="1194"/>
      <c r="I1388" s="1194"/>
      <c r="J1388" s="1179"/>
      <c r="K1388" s="1179"/>
      <c r="L1388" s="1179"/>
    </row>
    <row r="1389" spans="2:12" s="122" customFormat="1" ht="15" customHeight="1">
      <c r="B1389" s="1175"/>
      <c r="C1389" s="1194"/>
      <c r="D1389" s="764" t="s">
        <v>11</v>
      </c>
      <c r="E1389" s="1179"/>
      <c r="F1389" s="1179"/>
      <c r="G1389" s="873"/>
      <c r="H1389" s="1194"/>
      <c r="I1389" s="1194"/>
      <c r="J1389" s="1179"/>
      <c r="K1389" s="1179"/>
      <c r="L1389" s="1179"/>
    </row>
    <row r="1390" spans="2:12" s="122" customFormat="1" ht="45" customHeight="1">
      <c r="B1390" s="1175"/>
      <c r="C1390" s="1194"/>
      <c r="D1390" s="666" t="s">
        <v>1358</v>
      </c>
      <c r="E1390" s="1179"/>
      <c r="F1390" s="1179"/>
      <c r="G1390" s="873"/>
      <c r="H1390" s="1194"/>
      <c r="I1390" s="1194"/>
      <c r="J1390" s="1179"/>
      <c r="K1390" s="1179"/>
      <c r="L1390" s="1179"/>
    </row>
    <row r="1391" spans="2:12" s="122" customFormat="1" ht="15" customHeight="1">
      <c r="B1391" s="1175"/>
      <c r="C1391" s="1194"/>
      <c r="D1391" s="764" t="s">
        <v>12</v>
      </c>
      <c r="E1391" s="1179"/>
      <c r="F1391" s="1179"/>
      <c r="G1391" s="873"/>
      <c r="H1391" s="1194"/>
      <c r="I1391" s="1194"/>
      <c r="J1391" s="1179"/>
      <c r="K1391" s="1179"/>
      <c r="L1391" s="1179"/>
    </row>
    <row r="1392" spans="2:12" s="122" customFormat="1" ht="15" customHeight="1">
      <c r="B1392" s="1175"/>
      <c r="C1392" s="1216"/>
      <c r="D1392" s="666" t="s">
        <v>20</v>
      </c>
      <c r="E1392" s="1179"/>
      <c r="F1392" s="1179"/>
      <c r="G1392" s="873"/>
      <c r="H1392" s="1194"/>
      <c r="I1392" s="1194"/>
      <c r="J1392" s="1179"/>
      <c r="K1392" s="1179"/>
      <c r="L1392" s="1179"/>
    </row>
    <row r="1393" spans="2:12" s="122" customFormat="1">
      <c r="B1393" s="762" t="s">
        <v>961</v>
      </c>
      <c r="C1393" s="762" t="s">
        <v>962</v>
      </c>
      <c r="D1393" s="762" t="s">
        <v>963</v>
      </c>
      <c r="E1393" s="762"/>
      <c r="F1393" s="761"/>
      <c r="G1393" s="761"/>
      <c r="H1393" s="762"/>
      <c r="I1393" s="762"/>
      <c r="J1393" s="761"/>
      <c r="K1393" s="761"/>
      <c r="L1393" s="761"/>
    </row>
    <row r="1394" spans="2:12" s="122" customFormat="1">
      <c r="B1394" s="1197"/>
      <c r="C1394" s="1172"/>
      <c r="D1394" s="1172" t="s">
        <v>14</v>
      </c>
      <c r="E1394" s="1172"/>
      <c r="F1394" s="1172"/>
      <c r="G1394" s="1172"/>
      <c r="H1394" s="1172"/>
      <c r="I1394" s="1173"/>
      <c r="J1394" s="783"/>
      <c r="K1394" s="759"/>
      <c r="L1394" s="759"/>
    </row>
    <row r="1395" spans="2:12" s="122" customFormat="1" ht="15" customHeight="1">
      <c r="B1395" s="1174"/>
      <c r="C1395" s="1193">
        <v>11007</v>
      </c>
      <c r="D1395" s="764" t="s">
        <v>10</v>
      </c>
      <c r="E1395" s="1178">
        <v>152317.70000000001</v>
      </c>
      <c r="F1395" s="1178">
        <v>182781.2</v>
      </c>
      <c r="G1395" s="872"/>
      <c r="H1395" s="1193"/>
      <c r="I1395" s="1193"/>
      <c r="J1395" s="1178">
        <v>182781.2</v>
      </c>
      <c r="K1395" s="1178">
        <v>182781.2</v>
      </c>
      <c r="L1395" s="1178">
        <v>182781.2</v>
      </c>
    </row>
    <row r="1396" spans="2:12" s="122" customFormat="1" ht="33" customHeight="1">
      <c r="B1396" s="1175"/>
      <c r="C1396" s="1194"/>
      <c r="D1396" s="666" t="s">
        <v>1195</v>
      </c>
      <c r="E1396" s="1179"/>
      <c r="F1396" s="1179"/>
      <c r="G1396" s="873"/>
      <c r="H1396" s="1194"/>
      <c r="I1396" s="1194"/>
      <c r="J1396" s="1179"/>
      <c r="K1396" s="1179"/>
      <c r="L1396" s="1179"/>
    </row>
    <row r="1397" spans="2:12" s="122" customFormat="1" ht="15" customHeight="1">
      <c r="B1397" s="1175"/>
      <c r="C1397" s="1194"/>
      <c r="D1397" s="764" t="s">
        <v>11</v>
      </c>
      <c r="E1397" s="1179"/>
      <c r="F1397" s="1179"/>
      <c r="G1397" s="873"/>
      <c r="H1397" s="1194"/>
      <c r="I1397" s="1194"/>
      <c r="J1397" s="1179"/>
      <c r="K1397" s="1179"/>
      <c r="L1397" s="1179"/>
    </row>
    <row r="1398" spans="2:12" s="122" customFormat="1" ht="61.5" customHeight="1">
      <c r="B1398" s="1175"/>
      <c r="C1398" s="1194"/>
      <c r="D1398" s="666" t="s">
        <v>1359</v>
      </c>
      <c r="E1398" s="1179"/>
      <c r="F1398" s="1179"/>
      <c r="G1398" s="873"/>
      <c r="H1398" s="1194"/>
      <c r="I1398" s="1194"/>
      <c r="J1398" s="1179"/>
      <c r="K1398" s="1179"/>
      <c r="L1398" s="1179"/>
    </row>
    <row r="1399" spans="2:12" s="122" customFormat="1" ht="15" customHeight="1">
      <c r="B1399" s="1175"/>
      <c r="C1399" s="1194"/>
      <c r="D1399" s="764" t="s">
        <v>12</v>
      </c>
      <c r="E1399" s="1179"/>
      <c r="F1399" s="1179"/>
      <c r="G1399" s="873"/>
      <c r="H1399" s="1194"/>
      <c r="I1399" s="1194"/>
      <c r="J1399" s="1179"/>
      <c r="K1399" s="1179"/>
      <c r="L1399" s="1179"/>
    </row>
    <row r="1400" spans="2:12" s="122" customFormat="1" ht="15" customHeight="1">
      <c r="B1400" s="1175"/>
      <c r="C1400" s="1216"/>
      <c r="D1400" s="666" t="s">
        <v>20</v>
      </c>
      <c r="E1400" s="1179"/>
      <c r="F1400" s="1179"/>
      <c r="G1400" s="873"/>
      <c r="H1400" s="1194"/>
      <c r="I1400" s="1194"/>
      <c r="J1400" s="1179"/>
      <c r="K1400" s="1179"/>
      <c r="L1400" s="1179"/>
    </row>
    <row r="1401" spans="2:12" s="122" customFormat="1">
      <c r="B1401" s="762" t="s">
        <v>961</v>
      </c>
      <c r="C1401" s="762" t="s">
        <v>962</v>
      </c>
      <c r="D1401" s="762" t="s">
        <v>963</v>
      </c>
      <c r="E1401" s="762"/>
      <c r="F1401" s="761"/>
      <c r="G1401" s="761"/>
      <c r="H1401" s="762"/>
      <c r="I1401" s="762"/>
      <c r="J1401" s="762"/>
      <c r="K1401" s="761"/>
      <c r="L1401" s="761"/>
    </row>
    <row r="1402" spans="2:12" s="122" customFormat="1">
      <c r="B1402" s="1197"/>
      <c r="C1402" s="1172"/>
      <c r="D1402" s="1172" t="s">
        <v>14</v>
      </c>
      <c r="E1402" s="1172"/>
      <c r="F1402" s="1172"/>
      <c r="G1402" s="1172"/>
      <c r="H1402" s="1172"/>
      <c r="I1402" s="1173"/>
      <c r="J1402" s="783"/>
      <c r="K1402" s="759"/>
      <c r="L1402" s="759"/>
    </row>
    <row r="1403" spans="2:12" s="122" customFormat="1" ht="15" customHeight="1">
      <c r="B1403" s="1174"/>
      <c r="C1403" s="1193">
        <v>11008</v>
      </c>
      <c r="D1403" s="764" t="s">
        <v>10</v>
      </c>
      <c r="E1403" s="1178">
        <v>170</v>
      </c>
      <c r="F1403" s="1178">
        <v>422.4</v>
      </c>
      <c r="G1403" s="872"/>
      <c r="H1403" s="1149"/>
      <c r="I1403" s="1149"/>
      <c r="J1403" s="1178">
        <v>422.4</v>
      </c>
      <c r="K1403" s="1178">
        <v>422.4</v>
      </c>
      <c r="L1403" s="1178">
        <v>422.4</v>
      </c>
    </row>
    <row r="1404" spans="2:12" s="122" customFormat="1" ht="41.25" customHeight="1">
      <c r="B1404" s="1175"/>
      <c r="C1404" s="1194"/>
      <c r="D1404" s="666" t="s">
        <v>1197</v>
      </c>
      <c r="E1404" s="1179"/>
      <c r="F1404" s="1179"/>
      <c r="G1404" s="873"/>
      <c r="H1404" s="1150"/>
      <c r="I1404" s="1150"/>
      <c r="J1404" s="1179"/>
      <c r="K1404" s="1179"/>
      <c r="L1404" s="1179"/>
    </row>
    <row r="1405" spans="2:12" s="122" customFormat="1" ht="15" customHeight="1">
      <c r="B1405" s="1175"/>
      <c r="C1405" s="1194"/>
      <c r="D1405" s="764" t="s">
        <v>11</v>
      </c>
      <c r="E1405" s="1179"/>
      <c r="F1405" s="1179"/>
      <c r="G1405" s="873"/>
      <c r="H1405" s="1150"/>
      <c r="I1405" s="1150"/>
      <c r="J1405" s="1179"/>
      <c r="K1405" s="1179"/>
      <c r="L1405" s="1179"/>
    </row>
    <row r="1406" spans="2:12" s="122" customFormat="1" ht="70.5" customHeight="1">
      <c r="B1406" s="1175"/>
      <c r="C1406" s="1194"/>
      <c r="D1406" s="666" t="s">
        <v>1360</v>
      </c>
      <c r="E1406" s="1179"/>
      <c r="F1406" s="1179"/>
      <c r="G1406" s="873"/>
      <c r="H1406" s="1150"/>
      <c r="I1406" s="1150"/>
      <c r="J1406" s="1179"/>
      <c r="K1406" s="1179"/>
      <c r="L1406" s="1179"/>
    </row>
    <row r="1407" spans="2:12" s="122" customFormat="1" ht="15" customHeight="1">
      <c r="B1407" s="1175"/>
      <c r="C1407" s="1194"/>
      <c r="D1407" s="764" t="s">
        <v>12</v>
      </c>
      <c r="E1407" s="1179"/>
      <c r="F1407" s="1179"/>
      <c r="G1407" s="873"/>
      <c r="H1407" s="1150"/>
      <c r="I1407" s="1150"/>
      <c r="J1407" s="1179"/>
      <c r="K1407" s="1179"/>
      <c r="L1407" s="1179"/>
    </row>
    <row r="1408" spans="2:12" s="122" customFormat="1" ht="15" customHeight="1">
      <c r="B1408" s="1175"/>
      <c r="C1408" s="1216"/>
      <c r="D1408" s="666" t="s">
        <v>20</v>
      </c>
      <c r="E1408" s="1179"/>
      <c r="F1408" s="1179"/>
      <c r="G1408" s="873"/>
      <c r="H1408" s="1150"/>
      <c r="I1408" s="1150"/>
      <c r="J1408" s="1179"/>
      <c r="K1408" s="1179"/>
      <c r="L1408" s="1179"/>
    </row>
    <row r="1409" spans="2:14" s="122" customFormat="1">
      <c r="B1409" s="762" t="s">
        <v>961</v>
      </c>
      <c r="C1409" s="762" t="s">
        <v>962</v>
      </c>
      <c r="D1409" s="762" t="s">
        <v>963</v>
      </c>
      <c r="E1409" s="762"/>
      <c r="F1409" s="761"/>
      <c r="G1409" s="761"/>
      <c r="H1409" s="762"/>
      <c r="I1409" s="762"/>
      <c r="J1409" s="762"/>
      <c r="K1409" s="761"/>
      <c r="L1409" s="761"/>
    </row>
    <row r="1410" spans="2:14" s="122" customFormat="1">
      <c r="B1410" s="1197"/>
      <c r="C1410" s="1172"/>
      <c r="D1410" s="1172" t="s">
        <v>14</v>
      </c>
      <c r="E1410" s="1172"/>
      <c r="F1410" s="1172"/>
      <c r="G1410" s="1172"/>
      <c r="H1410" s="1172"/>
      <c r="I1410" s="1173"/>
      <c r="J1410" s="783"/>
      <c r="K1410" s="759"/>
      <c r="L1410" s="759"/>
    </row>
    <row r="1411" spans="2:14" s="122" customFormat="1" ht="15" customHeight="1">
      <c r="B1411" s="1202"/>
      <c r="C1411" s="1149">
        <v>12001</v>
      </c>
      <c r="D1411" s="764" t="s">
        <v>10</v>
      </c>
      <c r="E1411" s="1178">
        <v>35440</v>
      </c>
      <c r="F1411" s="1178">
        <v>42240</v>
      </c>
      <c r="G1411" s="872"/>
      <c r="H1411" s="1193"/>
      <c r="I1411" s="1193"/>
      <c r="J1411" s="1178">
        <v>42240</v>
      </c>
      <c r="K1411" s="1178">
        <v>42240</v>
      </c>
      <c r="L1411" s="1178">
        <v>42240</v>
      </c>
    </row>
    <row r="1412" spans="2:14" s="122" customFormat="1" ht="32.25" customHeight="1">
      <c r="B1412" s="1203"/>
      <c r="C1412" s="1150"/>
      <c r="D1412" s="666" t="s">
        <v>1361</v>
      </c>
      <c r="E1412" s="1179"/>
      <c r="F1412" s="1179"/>
      <c r="G1412" s="873"/>
      <c r="H1412" s="1194"/>
      <c r="I1412" s="1194"/>
      <c r="J1412" s="1179"/>
      <c r="K1412" s="1179"/>
      <c r="L1412" s="1179"/>
    </row>
    <row r="1413" spans="2:14" s="122" customFormat="1" ht="15" customHeight="1">
      <c r="B1413" s="1203"/>
      <c r="C1413" s="1150"/>
      <c r="D1413" s="764" t="s">
        <v>11</v>
      </c>
      <c r="E1413" s="1179"/>
      <c r="F1413" s="1179"/>
      <c r="G1413" s="873"/>
      <c r="H1413" s="1194"/>
      <c r="I1413" s="1194"/>
      <c r="J1413" s="1179"/>
      <c r="K1413" s="1179"/>
      <c r="L1413" s="1179"/>
    </row>
    <row r="1414" spans="2:14" s="122" customFormat="1" ht="69" customHeight="1">
      <c r="B1414" s="1203"/>
      <c r="C1414" s="1150"/>
      <c r="D1414" s="666" t="s">
        <v>1362</v>
      </c>
      <c r="E1414" s="1179"/>
      <c r="F1414" s="1179"/>
      <c r="G1414" s="873"/>
      <c r="H1414" s="1194"/>
      <c r="I1414" s="1194"/>
      <c r="J1414" s="1179"/>
      <c r="K1414" s="1179"/>
      <c r="L1414" s="1179"/>
      <c r="M1414" s="1258"/>
      <c r="N1414" s="1258"/>
    </row>
    <row r="1415" spans="2:14" s="869" customFormat="1" ht="15" customHeight="1">
      <c r="B1415" s="1203"/>
      <c r="C1415" s="1150"/>
      <c r="D1415" s="757" t="s">
        <v>12</v>
      </c>
      <c r="E1415" s="1179"/>
      <c r="F1415" s="1179"/>
      <c r="G1415" s="873"/>
      <c r="H1415" s="1194"/>
      <c r="I1415" s="1194"/>
      <c r="J1415" s="1179"/>
      <c r="K1415" s="1179"/>
      <c r="L1415" s="1179"/>
      <c r="M1415" s="1258"/>
      <c r="N1415" s="1258"/>
    </row>
    <row r="1416" spans="2:14" s="869" customFormat="1" ht="15" customHeight="1">
      <c r="B1416" s="1203"/>
      <c r="C1416" s="1151"/>
      <c r="D1416" s="666" t="s">
        <v>110</v>
      </c>
      <c r="E1416" s="1179"/>
      <c r="F1416" s="1179"/>
      <c r="G1416" s="873"/>
      <c r="H1416" s="1194"/>
      <c r="I1416" s="1194"/>
      <c r="J1416" s="1179"/>
      <c r="K1416" s="1179"/>
      <c r="L1416" s="1179"/>
      <c r="M1416" s="1258"/>
      <c r="N1416" s="1258"/>
    </row>
    <row r="1417" spans="2:14" s="869" customFormat="1" ht="14.25" customHeight="1">
      <c r="B1417" s="760" t="s">
        <v>961</v>
      </c>
      <c r="C1417" s="760" t="s">
        <v>962</v>
      </c>
      <c r="D1417" s="760" t="s">
        <v>963</v>
      </c>
      <c r="E1417" s="760"/>
      <c r="F1417" s="761"/>
      <c r="G1417" s="761"/>
      <c r="H1417" s="760"/>
      <c r="I1417" s="760"/>
      <c r="J1417" s="762"/>
      <c r="K1417" s="761"/>
      <c r="L1417" s="761"/>
      <c r="M1417" s="1258"/>
      <c r="N1417" s="1258"/>
    </row>
    <row r="1418" spans="2:14" s="869" customFormat="1" ht="15" customHeight="1">
      <c r="C1418" s="1239" t="s">
        <v>984</v>
      </c>
      <c r="D1418" s="1240"/>
      <c r="E1418" s="1184"/>
      <c r="F1418" s="1184"/>
      <c r="G1418" s="1184"/>
      <c r="H1418" s="1184"/>
      <c r="I1418" s="1184"/>
      <c r="J1418" s="1217"/>
      <c r="K1418" s="882"/>
      <c r="L1418" s="882"/>
      <c r="M1418" s="1258"/>
      <c r="N1418" s="1258"/>
    </row>
    <row r="1419" spans="2:14" s="869" customFormat="1" ht="17.25" customHeight="1">
      <c r="B1419" s="1202"/>
      <c r="C1419" s="1176">
        <v>32001</v>
      </c>
      <c r="D1419" s="764" t="s">
        <v>10</v>
      </c>
      <c r="E1419" s="1185">
        <v>1632</v>
      </c>
      <c r="F1419" s="1185">
        <v>46243.385999999999</v>
      </c>
      <c r="G1419" s="883"/>
      <c r="H1419" s="1149"/>
      <c r="I1419" s="1149"/>
      <c r="J1419" s="1182">
        <v>50000</v>
      </c>
      <c r="K1419" s="1181">
        <v>0</v>
      </c>
      <c r="L1419" s="1181">
        <v>0</v>
      </c>
      <c r="M1419" s="1258"/>
      <c r="N1419" s="1258"/>
    </row>
    <row r="1420" spans="2:14" s="869" customFormat="1" ht="27" customHeight="1">
      <c r="B1420" s="1203"/>
      <c r="C1420" s="1177"/>
      <c r="D1420" s="666" t="s">
        <v>1207</v>
      </c>
      <c r="E1420" s="1186"/>
      <c r="F1420" s="1186"/>
      <c r="G1420" s="884"/>
      <c r="H1420" s="1150"/>
      <c r="I1420" s="1150"/>
      <c r="J1420" s="1182"/>
      <c r="K1420" s="1181"/>
      <c r="L1420" s="1181"/>
      <c r="M1420" s="1258"/>
      <c r="N1420" s="1258"/>
    </row>
    <row r="1421" spans="2:14" s="869" customFormat="1" ht="14.25" customHeight="1">
      <c r="B1421" s="1203"/>
      <c r="C1421" s="1177"/>
      <c r="D1421" s="764" t="s">
        <v>11</v>
      </c>
      <c r="E1421" s="1186"/>
      <c r="F1421" s="1186"/>
      <c r="G1421" s="884"/>
      <c r="H1421" s="1150"/>
      <c r="I1421" s="1150"/>
      <c r="J1421" s="1182"/>
      <c r="K1421" s="1181"/>
      <c r="L1421" s="1181"/>
      <c r="M1421" s="1258"/>
      <c r="N1421" s="1258"/>
    </row>
    <row r="1422" spans="2:14" s="869" customFormat="1" ht="67.5" customHeight="1">
      <c r="B1422" s="1203"/>
      <c r="C1422" s="1177"/>
      <c r="D1422" s="666" t="s">
        <v>1208</v>
      </c>
      <c r="E1422" s="1186"/>
      <c r="F1422" s="1186"/>
      <c r="G1422" s="884"/>
      <c r="H1422" s="1150"/>
      <c r="I1422" s="1150"/>
      <c r="J1422" s="1182"/>
      <c r="K1422" s="1181"/>
      <c r="L1422" s="1181"/>
      <c r="M1422" s="1258"/>
      <c r="N1422" s="1258"/>
    </row>
    <row r="1423" spans="2:14" s="869" customFormat="1" ht="14.25" customHeight="1">
      <c r="B1423" s="1203"/>
      <c r="C1423" s="1177"/>
      <c r="D1423" s="764" t="s">
        <v>12</v>
      </c>
      <c r="E1423" s="1186"/>
      <c r="F1423" s="1186"/>
      <c r="G1423" s="884"/>
      <c r="H1423" s="1150"/>
      <c r="I1423" s="1150"/>
      <c r="J1423" s="1182"/>
      <c r="K1423" s="1181"/>
      <c r="L1423" s="1181"/>
      <c r="M1423" s="1258"/>
      <c r="N1423" s="1258"/>
    </row>
    <row r="1424" spans="2:14" s="869" customFormat="1" ht="45.75" customHeight="1">
      <c r="B1424" s="1203"/>
      <c r="C1424" s="1223"/>
      <c r="D1424" s="666" t="s">
        <v>113</v>
      </c>
      <c r="E1424" s="1204"/>
      <c r="F1424" s="1204"/>
      <c r="G1424" s="884"/>
      <c r="H1424" s="1150"/>
      <c r="I1424" s="1150"/>
      <c r="J1424" s="1182"/>
      <c r="K1424" s="1181"/>
      <c r="L1424" s="1181"/>
      <c r="M1424" s="1258"/>
      <c r="N1424" s="1258"/>
    </row>
    <row r="1425" spans="2:14" s="869" customFormat="1" ht="20.25" customHeight="1">
      <c r="B1425" s="1202"/>
      <c r="C1425" s="1176">
        <v>32002</v>
      </c>
      <c r="D1425" s="764" t="s">
        <v>10</v>
      </c>
      <c r="E1425" s="1185">
        <v>0</v>
      </c>
      <c r="F1425" s="1185">
        <v>0</v>
      </c>
      <c r="G1425" s="883"/>
      <c r="H1425" s="1149"/>
      <c r="I1425" s="1149"/>
      <c r="J1425" s="1182">
        <v>0</v>
      </c>
      <c r="K1425" s="1181">
        <v>390000</v>
      </c>
      <c r="L1425" s="1181">
        <v>390736.9</v>
      </c>
      <c r="M1425" s="1258"/>
      <c r="N1425" s="1258"/>
    </row>
    <row r="1426" spans="2:14" s="869" customFormat="1" ht="29.25" customHeight="1">
      <c r="B1426" s="1203"/>
      <c r="C1426" s="1177"/>
      <c r="D1426" s="672" t="s">
        <v>1209</v>
      </c>
      <c r="E1426" s="1186"/>
      <c r="F1426" s="1186"/>
      <c r="G1426" s="884"/>
      <c r="H1426" s="1150"/>
      <c r="I1426" s="1150"/>
      <c r="J1426" s="1182"/>
      <c r="K1426" s="1181"/>
      <c r="L1426" s="1181"/>
      <c r="M1426" s="1258"/>
      <c r="N1426" s="1258"/>
    </row>
    <row r="1427" spans="2:14" s="869" customFormat="1" ht="22.5" customHeight="1">
      <c r="B1427" s="1203"/>
      <c r="C1427" s="1177"/>
      <c r="D1427" s="772" t="s">
        <v>11</v>
      </c>
      <c r="E1427" s="1186"/>
      <c r="F1427" s="1186"/>
      <c r="G1427" s="884"/>
      <c r="H1427" s="1150"/>
      <c r="I1427" s="1150"/>
      <c r="J1427" s="1182"/>
      <c r="K1427" s="1181"/>
      <c r="L1427" s="1181"/>
      <c r="M1427" s="1258"/>
      <c r="N1427" s="1258"/>
    </row>
    <row r="1428" spans="2:14" s="869" customFormat="1" ht="44.25" customHeight="1">
      <c r="B1428" s="1203"/>
      <c r="C1428" s="1177"/>
      <c r="D1428" s="672" t="s">
        <v>1210</v>
      </c>
      <c r="E1428" s="1186"/>
      <c r="F1428" s="1186"/>
      <c r="G1428" s="884"/>
      <c r="H1428" s="1150"/>
      <c r="I1428" s="1150"/>
      <c r="J1428" s="1182"/>
      <c r="K1428" s="1181"/>
      <c r="L1428" s="1181"/>
      <c r="M1428" s="1258"/>
      <c r="N1428" s="1258"/>
    </row>
    <row r="1429" spans="2:14" s="869" customFormat="1" ht="21.75" customHeight="1">
      <c r="B1429" s="1203"/>
      <c r="C1429" s="1177"/>
      <c r="D1429" s="772" t="s">
        <v>12</v>
      </c>
      <c r="E1429" s="1186"/>
      <c r="F1429" s="1186"/>
      <c r="G1429" s="884"/>
      <c r="H1429" s="1150"/>
      <c r="I1429" s="1150"/>
      <c r="J1429" s="1182"/>
      <c r="K1429" s="1181"/>
      <c r="L1429" s="1181"/>
      <c r="M1429" s="1258"/>
      <c r="N1429" s="1258"/>
    </row>
    <row r="1430" spans="2:14" s="869" customFormat="1" ht="45.75" customHeight="1">
      <c r="B1430" s="1203"/>
      <c r="C1430" s="1223"/>
      <c r="D1430" s="672" t="s">
        <v>113</v>
      </c>
      <c r="E1430" s="1204"/>
      <c r="F1430" s="1204"/>
      <c r="G1430" s="884"/>
      <c r="H1430" s="1150"/>
      <c r="I1430" s="1150"/>
      <c r="J1430" s="1182"/>
      <c r="K1430" s="1181"/>
      <c r="L1430" s="1181"/>
      <c r="M1430" s="1258"/>
      <c r="N1430" s="1258"/>
    </row>
    <row r="1431" spans="2:14" s="869" customFormat="1" ht="19.5" customHeight="1">
      <c r="B1431" s="1202"/>
      <c r="C1431" s="1176">
        <v>32003</v>
      </c>
      <c r="D1431" s="764" t="s">
        <v>10</v>
      </c>
      <c r="E1431" s="1185">
        <v>0</v>
      </c>
      <c r="F1431" s="1185">
        <v>0</v>
      </c>
      <c r="G1431" s="883"/>
      <c r="H1431" s="1149"/>
      <c r="I1431" s="1149"/>
      <c r="J1431" s="1182">
        <v>0</v>
      </c>
      <c r="K1431" s="1181">
        <v>2657322.4</v>
      </c>
      <c r="L1431" s="1181">
        <v>0</v>
      </c>
      <c r="M1431" s="1258"/>
      <c r="N1431" s="1258"/>
    </row>
    <row r="1432" spans="2:14" s="869" customFormat="1" ht="28.5" customHeight="1">
      <c r="B1432" s="1203"/>
      <c r="C1432" s="1177"/>
      <c r="D1432" s="672" t="s">
        <v>1211</v>
      </c>
      <c r="E1432" s="1186"/>
      <c r="F1432" s="1186"/>
      <c r="G1432" s="884"/>
      <c r="H1432" s="1150"/>
      <c r="I1432" s="1150"/>
      <c r="J1432" s="1182"/>
      <c r="K1432" s="1181"/>
      <c r="L1432" s="1181"/>
      <c r="M1432" s="1258"/>
      <c r="N1432" s="1258"/>
    </row>
    <row r="1433" spans="2:14" s="869" customFormat="1" ht="20.25" customHeight="1">
      <c r="B1433" s="1203"/>
      <c r="C1433" s="1177"/>
      <c r="D1433" s="772" t="s">
        <v>11</v>
      </c>
      <c r="E1433" s="1186"/>
      <c r="F1433" s="1186"/>
      <c r="G1433" s="884"/>
      <c r="H1433" s="1150"/>
      <c r="I1433" s="1150"/>
      <c r="J1433" s="1182"/>
      <c r="K1433" s="1181"/>
      <c r="L1433" s="1181"/>
      <c r="M1433" s="1258"/>
      <c r="N1433" s="1258"/>
    </row>
    <row r="1434" spans="2:14" s="869" customFormat="1" ht="39.75" customHeight="1">
      <c r="B1434" s="1203"/>
      <c r="C1434" s="1177"/>
      <c r="D1434" s="672" t="s">
        <v>1212</v>
      </c>
      <c r="E1434" s="1186"/>
      <c r="F1434" s="1186"/>
      <c r="G1434" s="884"/>
      <c r="H1434" s="1150"/>
      <c r="I1434" s="1150"/>
      <c r="J1434" s="1182"/>
      <c r="K1434" s="1181"/>
      <c r="L1434" s="1181"/>
      <c r="M1434" s="1258"/>
      <c r="N1434" s="1258"/>
    </row>
    <row r="1435" spans="2:14" s="869" customFormat="1" ht="18" customHeight="1">
      <c r="B1435" s="1203"/>
      <c r="C1435" s="1177"/>
      <c r="D1435" s="772" t="s">
        <v>12</v>
      </c>
      <c r="E1435" s="1186"/>
      <c r="F1435" s="1186"/>
      <c r="G1435" s="884"/>
      <c r="H1435" s="1150"/>
      <c r="I1435" s="1150"/>
      <c r="J1435" s="1182"/>
      <c r="K1435" s="1181"/>
      <c r="L1435" s="1181"/>
      <c r="M1435" s="1258"/>
      <c r="N1435" s="1258"/>
    </row>
    <row r="1436" spans="2:14" s="869" customFormat="1" ht="45.75" customHeight="1">
      <c r="B1436" s="1203"/>
      <c r="C1436" s="1223"/>
      <c r="D1436" s="672" t="s">
        <v>113</v>
      </c>
      <c r="E1436" s="1204"/>
      <c r="F1436" s="1204"/>
      <c r="G1436" s="884"/>
      <c r="H1436" s="1150"/>
      <c r="I1436" s="1150"/>
      <c r="J1436" s="1182"/>
      <c r="K1436" s="1181"/>
      <c r="L1436" s="1181"/>
      <c r="M1436" s="1258"/>
      <c r="N1436" s="1258"/>
    </row>
    <row r="1437" spans="2:14" s="869" customFormat="1" ht="14.25" customHeight="1">
      <c r="B1437" s="1191" t="s">
        <v>13</v>
      </c>
      <c r="C1437" s="1192"/>
      <c r="D1437" s="1192"/>
      <c r="E1437" s="1192"/>
      <c r="F1437" s="1192"/>
      <c r="G1437" s="1192"/>
      <c r="H1437" s="1192"/>
      <c r="I1437" s="1222"/>
      <c r="J1437" s="768"/>
      <c r="K1437" s="768"/>
      <c r="L1437" s="768"/>
      <c r="M1437" s="1258"/>
      <c r="N1437" s="1258"/>
    </row>
    <row r="1438" spans="2:14" s="869" customFormat="1" ht="19.5" customHeight="1">
      <c r="B1438" s="1236">
        <v>1196</v>
      </c>
      <c r="C1438" s="1209"/>
      <c r="D1438" s="757" t="s">
        <v>7</v>
      </c>
      <c r="E1438" s="1205">
        <f t="shared" ref="E1438:I1438" si="20">E1445+E1453+E1461</f>
        <v>224259.9</v>
      </c>
      <c r="F1438" s="1195">
        <f t="shared" si="20"/>
        <v>270771.40000000002</v>
      </c>
      <c r="G1438" s="868"/>
      <c r="H1438" s="1205">
        <f t="shared" si="20"/>
        <v>39783.5</v>
      </c>
      <c r="I1438" s="1205">
        <f t="shared" si="20"/>
        <v>39784.5</v>
      </c>
      <c r="J1438" s="1195">
        <f>J1445+J1453+J1461</f>
        <v>138300.5</v>
      </c>
      <c r="K1438" s="1195">
        <f>K1445+K1453+K1461</f>
        <v>143300.5</v>
      </c>
      <c r="L1438" s="1195">
        <f>L1445+L1453+L1461</f>
        <v>143300.5</v>
      </c>
      <c r="M1438" s="1258"/>
      <c r="N1438" s="1258"/>
    </row>
    <row r="1439" spans="2:14" s="869" customFormat="1" ht="21" customHeight="1">
      <c r="B1439" s="1237"/>
      <c r="C1439" s="1210"/>
      <c r="D1439" s="714" t="s">
        <v>1213</v>
      </c>
      <c r="E1439" s="1206"/>
      <c r="F1439" s="1196"/>
      <c r="G1439" s="870"/>
      <c r="H1439" s="1206"/>
      <c r="I1439" s="1206"/>
      <c r="J1439" s="1196"/>
      <c r="K1439" s="1196"/>
      <c r="L1439" s="1196"/>
    </row>
    <row r="1440" spans="2:14" s="869" customFormat="1" ht="15" customHeight="1">
      <c r="B1440" s="1237"/>
      <c r="C1440" s="1210"/>
      <c r="D1440" s="757" t="s">
        <v>8</v>
      </c>
      <c r="E1440" s="1206"/>
      <c r="F1440" s="1196"/>
      <c r="G1440" s="870"/>
      <c r="H1440" s="1206"/>
      <c r="I1440" s="1206"/>
      <c r="J1440" s="1196"/>
      <c r="K1440" s="1196"/>
      <c r="L1440" s="1196"/>
    </row>
    <row r="1441" spans="2:12" s="869" customFormat="1" ht="44.25" customHeight="1">
      <c r="B1441" s="1237"/>
      <c r="C1441" s="1210"/>
      <c r="D1441" s="714" t="s">
        <v>1363</v>
      </c>
      <c r="E1441" s="1206"/>
      <c r="F1441" s="1196"/>
      <c r="G1441" s="870"/>
      <c r="H1441" s="1206"/>
      <c r="I1441" s="1206"/>
      <c r="J1441" s="1196"/>
      <c r="K1441" s="1196"/>
      <c r="L1441" s="1196"/>
    </row>
    <row r="1442" spans="2:12" s="869" customFormat="1" ht="15" customHeight="1">
      <c r="B1442" s="1237"/>
      <c r="C1442" s="1210"/>
      <c r="D1442" s="757" t="s">
        <v>9</v>
      </c>
      <c r="E1442" s="1206"/>
      <c r="F1442" s="1196"/>
      <c r="G1442" s="870"/>
      <c r="H1442" s="1206"/>
      <c r="I1442" s="1206"/>
      <c r="J1442" s="1196"/>
      <c r="K1442" s="1196"/>
      <c r="L1442" s="1196"/>
    </row>
    <row r="1443" spans="2:12" s="869" customFormat="1" ht="48.75" customHeight="1">
      <c r="B1443" s="1238"/>
      <c r="C1443" s="1211"/>
      <c r="D1443" s="714" t="s">
        <v>1364</v>
      </c>
      <c r="E1443" s="1206"/>
      <c r="F1443" s="1196"/>
      <c r="G1443" s="870"/>
      <c r="H1443" s="1206"/>
      <c r="I1443" s="1206"/>
      <c r="J1443" s="1196"/>
      <c r="K1443" s="1196"/>
      <c r="L1443" s="1196"/>
    </row>
    <row r="1444" spans="2:12" s="869" customFormat="1">
      <c r="B1444" s="1183"/>
      <c r="C1444" s="1184"/>
      <c r="D1444" s="1184" t="s">
        <v>14</v>
      </c>
      <c r="E1444" s="1184"/>
      <c r="F1444" s="1184"/>
      <c r="G1444" s="1184"/>
      <c r="H1444" s="1184"/>
      <c r="I1444" s="1217"/>
      <c r="J1444" s="763"/>
      <c r="K1444" s="763"/>
      <c r="L1444" s="763"/>
    </row>
    <row r="1445" spans="2:12" s="122" customFormat="1" ht="15" customHeight="1">
      <c r="B1445" s="1174"/>
      <c r="C1445" s="1193">
        <v>11001</v>
      </c>
      <c r="D1445" s="764" t="s">
        <v>10</v>
      </c>
      <c r="E1445" s="1178">
        <f>2326+1290.5+805+2123.2+3309.4+2093.4+3230.4+6330.9+4461.3+3215.8</f>
        <v>29185.899999999998</v>
      </c>
      <c r="F1445" s="1178">
        <v>39782.5</v>
      </c>
      <c r="G1445" s="872"/>
      <c r="H1445" s="1178">
        <v>39783.5</v>
      </c>
      <c r="I1445" s="1178">
        <v>39784.5</v>
      </c>
      <c r="J1445" s="1178">
        <v>39782.5</v>
      </c>
      <c r="K1445" s="1178">
        <v>39782.5</v>
      </c>
      <c r="L1445" s="1178">
        <v>39782.5</v>
      </c>
    </row>
    <row r="1446" spans="2:12" s="122" customFormat="1" ht="30.75" customHeight="1">
      <c r="B1446" s="1175"/>
      <c r="C1446" s="1194"/>
      <c r="D1446" s="666" t="s">
        <v>1214</v>
      </c>
      <c r="E1446" s="1179"/>
      <c r="F1446" s="1179"/>
      <c r="G1446" s="873"/>
      <c r="H1446" s="1179"/>
      <c r="I1446" s="1179"/>
      <c r="J1446" s="1179"/>
      <c r="K1446" s="1179"/>
      <c r="L1446" s="1179"/>
    </row>
    <row r="1447" spans="2:12" s="122" customFormat="1" ht="15" customHeight="1">
      <c r="B1447" s="1175"/>
      <c r="C1447" s="1194"/>
      <c r="D1447" s="764" t="s">
        <v>11</v>
      </c>
      <c r="E1447" s="1179"/>
      <c r="F1447" s="1179"/>
      <c r="G1447" s="873"/>
      <c r="H1447" s="1179"/>
      <c r="I1447" s="1179"/>
      <c r="J1447" s="1179"/>
      <c r="K1447" s="1179"/>
      <c r="L1447" s="1179"/>
    </row>
    <row r="1448" spans="2:12" s="122" customFormat="1" ht="42.75" customHeight="1">
      <c r="B1448" s="1175"/>
      <c r="C1448" s="1194"/>
      <c r="D1448" s="666" t="s">
        <v>1215</v>
      </c>
      <c r="E1448" s="1179"/>
      <c r="F1448" s="1179"/>
      <c r="G1448" s="873"/>
      <c r="H1448" s="1179"/>
      <c r="I1448" s="1179"/>
      <c r="J1448" s="1179"/>
      <c r="K1448" s="1179"/>
      <c r="L1448" s="1179"/>
    </row>
    <row r="1449" spans="2:12" s="122" customFormat="1" ht="15" customHeight="1">
      <c r="B1449" s="1175"/>
      <c r="C1449" s="1194"/>
      <c r="D1449" s="764" t="s">
        <v>12</v>
      </c>
      <c r="E1449" s="1179"/>
      <c r="F1449" s="1179"/>
      <c r="G1449" s="873"/>
      <c r="H1449" s="1179"/>
      <c r="I1449" s="1179"/>
      <c r="J1449" s="1179"/>
      <c r="K1449" s="1179"/>
      <c r="L1449" s="1179"/>
    </row>
    <row r="1450" spans="2:12" s="122" customFormat="1" ht="15" customHeight="1">
      <c r="B1450" s="1175"/>
      <c r="C1450" s="1216"/>
      <c r="D1450" s="666" t="s">
        <v>20</v>
      </c>
      <c r="E1450" s="1179"/>
      <c r="F1450" s="1179"/>
      <c r="G1450" s="873"/>
      <c r="H1450" s="1179"/>
      <c r="I1450" s="1179"/>
      <c r="J1450" s="1179"/>
      <c r="K1450" s="1179"/>
      <c r="L1450" s="1179"/>
    </row>
    <row r="1451" spans="2:12" s="869" customFormat="1">
      <c r="B1451" s="760" t="s">
        <v>961</v>
      </c>
      <c r="C1451" s="760" t="s">
        <v>962</v>
      </c>
      <c r="D1451" s="760" t="s">
        <v>963</v>
      </c>
      <c r="E1451" s="760"/>
      <c r="F1451" s="761"/>
      <c r="G1451" s="761"/>
      <c r="H1451" s="760"/>
      <c r="I1451" s="760"/>
      <c r="J1451" s="761"/>
      <c r="K1451" s="761"/>
      <c r="L1451" s="761"/>
    </row>
    <row r="1452" spans="2:12" s="122" customFormat="1">
      <c r="B1452" s="1183"/>
      <c r="C1452" s="1184"/>
      <c r="D1452" s="1184" t="s">
        <v>14</v>
      </c>
      <c r="E1452" s="1184"/>
      <c r="F1452" s="1184"/>
      <c r="G1452" s="1184"/>
      <c r="H1452" s="1184"/>
      <c r="I1452" s="1217"/>
      <c r="J1452" s="785"/>
      <c r="K1452" s="759"/>
      <c r="L1452" s="759"/>
    </row>
    <row r="1453" spans="2:12" s="122" customFormat="1" ht="15" customHeight="1">
      <c r="B1453" s="1202"/>
      <c r="C1453" s="1149">
        <v>11002</v>
      </c>
      <c r="D1453" s="757" t="s">
        <v>10</v>
      </c>
      <c r="E1453" s="1185">
        <f>36968+2318.6+2993.2+2318.6</f>
        <v>44598.399999999994</v>
      </c>
      <c r="F1453" s="1185">
        <v>53518</v>
      </c>
      <c r="G1453" s="883"/>
      <c r="H1453" s="1149"/>
      <c r="I1453" s="1149"/>
      <c r="J1453" s="1185">
        <v>53518</v>
      </c>
      <c r="K1453" s="1185">
        <v>53518</v>
      </c>
      <c r="L1453" s="1185">
        <v>53518</v>
      </c>
    </row>
    <row r="1454" spans="2:12" s="122" customFormat="1" ht="28.5" customHeight="1">
      <c r="B1454" s="1203"/>
      <c r="C1454" s="1150"/>
      <c r="D1454" s="714" t="s">
        <v>1226</v>
      </c>
      <c r="E1454" s="1186"/>
      <c r="F1454" s="1186"/>
      <c r="G1454" s="884"/>
      <c r="H1454" s="1150"/>
      <c r="I1454" s="1150"/>
      <c r="J1454" s="1186"/>
      <c r="K1454" s="1186"/>
      <c r="L1454" s="1186"/>
    </row>
    <row r="1455" spans="2:12" s="122" customFormat="1" ht="15" customHeight="1">
      <c r="B1455" s="1203"/>
      <c r="C1455" s="1150"/>
      <c r="D1455" s="757" t="s">
        <v>11</v>
      </c>
      <c r="E1455" s="1186"/>
      <c r="F1455" s="1186"/>
      <c r="G1455" s="884"/>
      <c r="H1455" s="1150"/>
      <c r="I1455" s="1150"/>
      <c r="J1455" s="1186"/>
      <c r="K1455" s="1186"/>
      <c r="L1455" s="1186"/>
    </row>
    <row r="1456" spans="2:12" s="122" customFormat="1" ht="60" customHeight="1">
      <c r="B1456" s="1203"/>
      <c r="C1456" s="1150"/>
      <c r="D1456" s="714" t="s">
        <v>1365</v>
      </c>
      <c r="E1456" s="1186"/>
      <c r="F1456" s="1186"/>
      <c r="G1456" s="884"/>
      <c r="H1456" s="1150"/>
      <c r="I1456" s="1150"/>
      <c r="J1456" s="1186"/>
      <c r="K1456" s="1186"/>
      <c r="L1456" s="1186"/>
    </row>
    <row r="1457" spans="2:12" s="122" customFormat="1" ht="15" customHeight="1">
      <c r="B1457" s="1203"/>
      <c r="C1457" s="1150"/>
      <c r="D1457" s="757" t="s">
        <v>12</v>
      </c>
      <c r="E1457" s="1186"/>
      <c r="F1457" s="1186"/>
      <c r="G1457" s="884"/>
      <c r="H1457" s="1150"/>
      <c r="I1457" s="1150"/>
      <c r="J1457" s="1186"/>
      <c r="K1457" s="1186"/>
      <c r="L1457" s="1186"/>
    </row>
    <row r="1458" spans="2:12" s="122" customFormat="1" ht="15" customHeight="1">
      <c r="B1458" s="1203"/>
      <c r="C1458" s="1151"/>
      <c r="D1458" s="758" t="s">
        <v>20</v>
      </c>
      <c r="E1458" s="1186"/>
      <c r="F1458" s="1186"/>
      <c r="G1458" s="884"/>
      <c r="H1458" s="1150"/>
      <c r="I1458" s="1150"/>
      <c r="J1458" s="1204"/>
      <c r="K1458" s="1204"/>
      <c r="L1458" s="1204"/>
    </row>
    <row r="1459" spans="2:12" s="122" customFormat="1" ht="15" customHeight="1">
      <c r="B1459" s="760" t="s">
        <v>961</v>
      </c>
      <c r="C1459" s="760" t="s">
        <v>962</v>
      </c>
      <c r="D1459" s="760" t="s">
        <v>963</v>
      </c>
      <c r="E1459" s="885"/>
      <c r="F1459" s="885"/>
      <c r="G1459" s="885"/>
      <c r="H1459" s="760"/>
      <c r="I1459" s="760"/>
      <c r="J1459" s="885"/>
      <c r="K1459" s="886"/>
      <c r="L1459" s="886"/>
    </row>
    <row r="1460" spans="2:12" s="122" customFormat="1">
      <c r="B1460" s="869"/>
      <c r="C1460" s="1239" t="s">
        <v>1366</v>
      </c>
      <c r="D1460" s="1240"/>
      <c r="E1460" s="1184"/>
      <c r="F1460" s="1184"/>
      <c r="G1460" s="1184"/>
      <c r="H1460" s="1184"/>
      <c r="I1460" s="1184"/>
      <c r="J1460" s="1217"/>
      <c r="K1460" s="887"/>
      <c r="L1460" s="887"/>
    </row>
    <row r="1461" spans="2:12" s="122" customFormat="1" ht="14.25" customHeight="1">
      <c r="B1461" s="1202"/>
      <c r="C1461" s="1187">
        <v>12001</v>
      </c>
      <c r="D1461" s="757" t="s">
        <v>10</v>
      </c>
      <c r="E1461" s="1185">
        <v>150475.6</v>
      </c>
      <c r="F1461" s="1185">
        <f>177470.9</f>
        <v>177470.9</v>
      </c>
      <c r="G1461" s="883"/>
      <c r="H1461" s="1149"/>
      <c r="I1461" s="1149"/>
      <c r="J1461" s="1182">
        <v>45000</v>
      </c>
      <c r="K1461" s="1181">
        <v>50000</v>
      </c>
      <c r="L1461" s="1181">
        <v>50000</v>
      </c>
    </row>
    <row r="1462" spans="2:12" s="122" customFormat="1" ht="45.75" customHeight="1">
      <c r="B1462" s="1203"/>
      <c r="C1462" s="1188"/>
      <c r="D1462" s="714" t="s">
        <v>1234</v>
      </c>
      <c r="E1462" s="1186"/>
      <c r="F1462" s="1186"/>
      <c r="G1462" s="884"/>
      <c r="H1462" s="1150"/>
      <c r="I1462" s="1150"/>
      <c r="J1462" s="1182"/>
      <c r="K1462" s="1181"/>
      <c r="L1462" s="1181"/>
    </row>
    <row r="1463" spans="2:12" s="122" customFormat="1" ht="14.25" customHeight="1">
      <c r="B1463" s="1203"/>
      <c r="C1463" s="1188"/>
      <c r="D1463" s="757" t="s">
        <v>11</v>
      </c>
      <c r="E1463" s="1186"/>
      <c r="F1463" s="1186"/>
      <c r="G1463" s="884"/>
      <c r="H1463" s="1150"/>
      <c r="I1463" s="1150"/>
      <c r="J1463" s="1182"/>
      <c r="K1463" s="1181"/>
      <c r="L1463" s="1181"/>
    </row>
    <row r="1464" spans="2:12" s="122" customFormat="1" ht="42" customHeight="1">
      <c r="B1464" s="1203"/>
      <c r="C1464" s="1188"/>
      <c r="D1464" s="714" t="s">
        <v>1235</v>
      </c>
      <c r="E1464" s="1186"/>
      <c r="F1464" s="1186"/>
      <c r="G1464" s="884"/>
      <c r="H1464" s="1150"/>
      <c r="I1464" s="1150"/>
      <c r="J1464" s="1182"/>
      <c r="K1464" s="1181"/>
      <c r="L1464" s="1181"/>
    </row>
    <row r="1465" spans="2:12" s="122" customFormat="1" ht="14.25" customHeight="1">
      <c r="B1465" s="1203"/>
      <c r="C1465" s="1188"/>
      <c r="D1465" s="757" t="s">
        <v>12</v>
      </c>
      <c r="E1465" s="1186"/>
      <c r="F1465" s="1186"/>
      <c r="G1465" s="884"/>
      <c r="H1465" s="1150"/>
      <c r="I1465" s="1150"/>
      <c r="J1465" s="1182"/>
      <c r="K1465" s="1181"/>
      <c r="L1465" s="1181"/>
    </row>
    <row r="1466" spans="2:12" s="122" customFormat="1" ht="14.25" customHeight="1">
      <c r="B1466" s="1203"/>
      <c r="C1466" s="1189"/>
      <c r="D1466" s="714" t="s">
        <v>110</v>
      </c>
      <c r="E1466" s="1204"/>
      <c r="F1466" s="1204"/>
      <c r="G1466" s="884"/>
      <c r="H1466" s="1150"/>
      <c r="I1466" s="1150"/>
      <c r="J1466" s="1182"/>
      <c r="K1466" s="1181"/>
      <c r="L1466" s="1181"/>
    </row>
    <row r="1467" spans="2:12" s="869" customFormat="1">
      <c r="B1467" s="760" t="s">
        <v>961</v>
      </c>
      <c r="C1467" s="760" t="s">
        <v>962</v>
      </c>
      <c r="D1467" s="760" t="s">
        <v>963</v>
      </c>
      <c r="E1467" s="760"/>
      <c r="F1467" s="760"/>
      <c r="G1467" s="760"/>
      <c r="H1467" s="760"/>
      <c r="I1467" s="760"/>
      <c r="J1467" s="760"/>
      <c r="K1467" s="761"/>
      <c r="L1467" s="761"/>
    </row>
    <row r="1468" spans="2:12" s="869" customFormat="1">
      <c r="B1468" s="1191" t="s">
        <v>13</v>
      </c>
      <c r="C1468" s="1192"/>
      <c r="D1468" s="1192"/>
      <c r="E1468" s="1192"/>
      <c r="F1468" s="1192"/>
      <c r="G1468" s="1192"/>
      <c r="H1468" s="1192"/>
      <c r="I1468" s="1222"/>
      <c r="J1468" s="781"/>
      <c r="K1468" s="768"/>
      <c r="L1468" s="768"/>
    </row>
    <row r="1469" spans="2:12" s="869" customFormat="1" ht="19.5" customHeight="1">
      <c r="B1469" s="1236">
        <v>1198</v>
      </c>
      <c r="C1469" s="1209"/>
      <c r="D1469" s="757" t="s">
        <v>7</v>
      </c>
      <c r="E1469" s="1205">
        <f t="shared" ref="E1469:J1469" si="21">E1476+E1484+E1492+E1500+E1508</f>
        <v>660423.19999999995</v>
      </c>
      <c r="F1469" s="1195">
        <f t="shared" si="21"/>
        <v>666371.69999999995</v>
      </c>
      <c r="G1469" s="868"/>
      <c r="H1469" s="1205">
        <f t="shared" si="21"/>
        <v>0</v>
      </c>
      <c r="I1469" s="1205">
        <f t="shared" si="21"/>
        <v>0</v>
      </c>
      <c r="J1469" s="1195">
        <f t="shared" si="21"/>
        <v>666371.69999999995</v>
      </c>
      <c r="K1469" s="1195">
        <f>K1476+K1484+K1492+K1500+K1508</f>
        <v>666371.69999999995</v>
      </c>
      <c r="L1469" s="1195">
        <f>L1476+L1484+L1492+L1500+L1508</f>
        <v>666371.69999999995</v>
      </c>
    </row>
    <row r="1470" spans="2:12" s="869" customFormat="1" ht="28.5" customHeight="1">
      <c r="B1470" s="1237"/>
      <c r="C1470" s="1210"/>
      <c r="D1470" s="714" t="s">
        <v>1236</v>
      </c>
      <c r="E1470" s="1206"/>
      <c r="F1470" s="1196"/>
      <c r="G1470" s="870"/>
      <c r="H1470" s="1206"/>
      <c r="I1470" s="1206"/>
      <c r="J1470" s="1196"/>
      <c r="K1470" s="1196"/>
      <c r="L1470" s="1196"/>
    </row>
    <row r="1471" spans="2:12" s="869" customFormat="1" ht="15" customHeight="1">
      <c r="B1471" s="1237"/>
      <c r="C1471" s="1210"/>
      <c r="D1471" s="757" t="s">
        <v>8</v>
      </c>
      <c r="E1471" s="1206"/>
      <c r="F1471" s="1196"/>
      <c r="G1471" s="870"/>
      <c r="H1471" s="1206"/>
      <c r="I1471" s="1206"/>
      <c r="J1471" s="1196"/>
      <c r="K1471" s="1196"/>
      <c r="L1471" s="1196"/>
    </row>
    <row r="1472" spans="2:12" s="869" customFormat="1" ht="45.75" customHeight="1">
      <c r="B1472" s="1237"/>
      <c r="C1472" s="1210"/>
      <c r="D1472" s="714" t="s">
        <v>1367</v>
      </c>
      <c r="E1472" s="1206"/>
      <c r="F1472" s="1196"/>
      <c r="G1472" s="870"/>
      <c r="H1472" s="1206"/>
      <c r="I1472" s="1206"/>
      <c r="J1472" s="1196"/>
      <c r="K1472" s="1196"/>
      <c r="L1472" s="1196"/>
    </row>
    <row r="1473" spans="2:12" s="869" customFormat="1" ht="15" customHeight="1">
      <c r="B1473" s="1237"/>
      <c r="C1473" s="1210"/>
      <c r="D1473" s="757" t="s">
        <v>9</v>
      </c>
      <c r="E1473" s="1206"/>
      <c r="F1473" s="1196"/>
      <c r="G1473" s="870"/>
      <c r="H1473" s="1206"/>
      <c r="I1473" s="1206"/>
      <c r="J1473" s="1196"/>
      <c r="K1473" s="1196"/>
      <c r="L1473" s="1196"/>
    </row>
    <row r="1474" spans="2:12" s="869" customFormat="1" ht="33.75" customHeight="1">
      <c r="B1474" s="1238"/>
      <c r="C1474" s="1211"/>
      <c r="D1474" s="714" t="s">
        <v>1368</v>
      </c>
      <c r="E1474" s="1206"/>
      <c r="F1474" s="1196"/>
      <c r="G1474" s="870"/>
      <c r="H1474" s="1206"/>
      <c r="I1474" s="1206"/>
      <c r="J1474" s="1196"/>
      <c r="K1474" s="1196"/>
      <c r="L1474" s="1196"/>
    </row>
    <row r="1475" spans="2:12" s="122" customFormat="1">
      <c r="B1475" s="1197"/>
      <c r="C1475" s="1172"/>
      <c r="D1475" s="1172" t="s">
        <v>14</v>
      </c>
      <c r="E1475" s="1172"/>
      <c r="F1475" s="1172"/>
      <c r="G1475" s="1172"/>
      <c r="H1475" s="1172"/>
      <c r="I1475" s="1173"/>
      <c r="J1475" s="783"/>
      <c r="K1475" s="759"/>
      <c r="L1475" s="759"/>
    </row>
    <row r="1476" spans="2:12" s="122" customFormat="1" ht="15" customHeight="1">
      <c r="B1476" s="1174"/>
      <c r="C1476" s="1193">
        <v>11001</v>
      </c>
      <c r="D1476" s="764" t="s">
        <v>10</v>
      </c>
      <c r="E1476" s="1178">
        <v>72502.100000000006</v>
      </c>
      <c r="F1476" s="1178">
        <v>72502.100000000006</v>
      </c>
      <c r="G1476" s="872"/>
      <c r="H1476" s="1193"/>
      <c r="I1476" s="1193"/>
      <c r="J1476" s="1178">
        <v>72502.100000000006</v>
      </c>
      <c r="K1476" s="1178">
        <v>72502.100000000006</v>
      </c>
      <c r="L1476" s="1178">
        <v>72502.100000000006</v>
      </c>
    </row>
    <row r="1477" spans="2:12" s="122" customFormat="1" ht="51" customHeight="1">
      <c r="B1477" s="1175"/>
      <c r="C1477" s="1194"/>
      <c r="D1477" s="666" t="s">
        <v>1369</v>
      </c>
      <c r="E1477" s="1179"/>
      <c r="F1477" s="1179"/>
      <c r="G1477" s="873"/>
      <c r="H1477" s="1194"/>
      <c r="I1477" s="1194"/>
      <c r="J1477" s="1179"/>
      <c r="K1477" s="1179"/>
      <c r="L1477" s="1179"/>
    </row>
    <row r="1478" spans="2:12" s="122" customFormat="1" ht="15" customHeight="1">
      <c r="B1478" s="1175"/>
      <c r="C1478" s="1194"/>
      <c r="D1478" s="764" t="s">
        <v>11</v>
      </c>
      <c r="E1478" s="1179"/>
      <c r="F1478" s="1179"/>
      <c r="G1478" s="873"/>
      <c r="H1478" s="1194"/>
      <c r="I1478" s="1194"/>
      <c r="J1478" s="1179"/>
      <c r="K1478" s="1179"/>
      <c r="L1478" s="1179"/>
    </row>
    <row r="1479" spans="2:12" s="122" customFormat="1" ht="63" customHeight="1">
      <c r="B1479" s="1175"/>
      <c r="C1479" s="1194"/>
      <c r="D1479" s="666" t="s">
        <v>1238</v>
      </c>
      <c r="E1479" s="1179"/>
      <c r="F1479" s="1179"/>
      <c r="G1479" s="873"/>
      <c r="H1479" s="1194"/>
      <c r="I1479" s="1194"/>
      <c r="J1479" s="1179"/>
      <c r="K1479" s="1179"/>
      <c r="L1479" s="1179"/>
    </row>
    <row r="1480" spans="2:12" s="122" customFormat="1" ht="15" customHeight="1">
      <c r="B1480" s="1175"/>
      <c r="C1480" s="1194"/>
      <c r="D1480" s="764" t="s">
        <v>12</v>
      </c>
      <c r="E1480" s="1179"/>
      <c r="F1480" s="1179"/>
      <c r="G1480" s="873"/>
      <c r="H1480" s="1194"/>
      <c r="I1480" s="1194"/>
      <c r="J1480" s="1179"/>
      <c r="K1480" s="1179"/>
      <c r="L1480" s="1179"/>
    </row>
    <row r="1481" spans="2:12" s="122" customFormat="1" ht="19.5" customHeight="1">
      <c r="B1481" s="1175"/>
      <c r="C1481" s="1216"/>
      <c r="D1481" s="666" t="s">
        <v>20</v>
      </c>
      <c r="E1481" s="1179"/>
      <c r="F1481" s="1179"/>
      <c r="G1481" s="873"/>
      <c r="H1481" s="1194"/>
      <c r="I1481" s="1194"/>
      <c r="J1481" s="1179"/>
      <c r="K1481" s="1179"/>
      <c r="L1481" s="1179"/>
    </row>
    <row r="1482" spans="2:12" s="869" customFormat="1">
      <c r="B1482" s="760" t="s">
        <v>961</v>
      </c>
      <c r="C1482" s="760" t="s">
        <v>962</v>
      </c>
      <c r="D1482" s="760" t="s">
        <v>963</v>
      </c>
      <c r="E1482" s="760"/>
      <c r="F1482" s="761"/>
      <c r="G1482" s="761"/>
      <c r="H1482" s="760"/>
      <c r="I1482" s="760"/>
      <c r="J1482" s="762"/>
      <c r="K1482" s="761"/>
      <c r="L1482" s="761"/>
    </row>
    <row r="1483" spans="2:12" s="869" customFormat="1">
      <c r="B1483" s="1183"/>
      <c r="C1483" s="1184"/>
      <c r="D1483" s="1184" t="s">
        <v>14</v>
      </c>
      <c r="E1483" s="1184"/>
      <c r="F1483" s="1184"/>
      <c r="G1483" s="1184"/>
      <c r="H1483" s="1184"/>
      <c r="I1483" s="1217"/>
      <c r="J1483" s="783"/>
      <c r="K1483" s="759"/>
      <c r="L1483" s="759"/>
    </row>
    <row r="1484" spans="2:12" s="869" customFormat="1" ht="15" customHeight="1">
      <c r="B1484" s="1202"/>
      <c r="C1484" s="1149">
        <v>11002</v>
      </c>
      <c r="D1484" s="757" t="s">
        <v>10</v>
      </c>
      <c r="E1484" s="1178">
        <v>13000</v>
      </c>
      <c r="F1484" s="1178">
        <v>13000</v>
      </c>
      <c r="G1484" s="872"/>
      <c r="H1484" s="1149"/>
      <c r="I1484" s="1149"/>
      <c r="J1484" s="1178">
        <v>13000</v>
      </c>
      <c r="K1484" s="1178">
        <v>13000</v>
      </c>
      <c r="L1484" s="1178">
        <v>13000</v>
      </c>
    </row>
    <row r="1485" spans="2:12" s="869" customFormat="1" ht="45.75" customHeight="1">
      <c r="B1485" s="1203"/>
      <c r="C1485" s="1150"/>
      <c r="D1485" s="714" t="s">
        <v>1242</v>
      </c>
      <c r="E1485" s="1179"/>
      <c r="F1485" s="1179"/>
      <c r="G1485" s="873"/>
      <c r="H1485" s="1150"/>
      <c r="I1485" s="1150"/>
      <c r="J1485" s="1179"/>
      <c r="K1485" s="1179"/>
      <c r="L1485" s="1179"/>
    </row>
    <row r="1486" spans="2:12" s="869" customFormat="1" ht="15" customHeight="1">
      <c r="B1486" s="1203"/>
      <c r="C1486" s="1150"/>
      <c r="D1486" s="757" t="s">
        <v>11</v>
      </c>
      <c r="E1486" s="1179"/>
      <c r="F1486" s="1179"/>
      <c r="G1486" s="873"/>
      <c r="H1486" s="1150"/>
      <c r="I1486" s="1150"/>
      <c r="J1486" s="1179"/>
      <c r="K1486" s="1179"/>
      <c r="L1486" s="1179"/>
    </row>
    <row r="1487" spans="2:12" s="869" customFormat="1" ht="80.25" customHeight="1">
      <c r="B1487" s="1203"/>
      <c r="C1487" s="1150"/>
      <c r="D1487" s="714" t="s">
        <v>1370</v>
      </c>
      <c r="E1487" s="1179"/>
      <c r="F1487" s="1179"/>
      <c r="G1487" s="873"/>
      <c r="H1487" s="1150"/>
      <c r="I1487" s="1150"/>
      <c r="J1487" s="1179"/>
      <c r="K1487" s="1179"/>
      <c r="L1487" s="1179"/>
    </row>
    <row r="1488" spans="2:12" s="869" customFormat="1" ht="15" customHeight="1">
      <c r="B1488" s="1203"/>
      <c r="C1488" s="1150"/>
      <c r="D1488" s="757" t="s">
        <v>12</v>
      </c>
      <c r="E1488" s="1179"/>
      <c r="F1488" s="1179"/>
      <c r="G1488" s="873"/>
      <c r="H1488" s="1150"/>
      <c r="I1488" s="1150"/>
      <c r="J1488" s="1179"/>
      <c r="K1488" s="1179"/>
      <c r="L1488" s="1179"/>
    </row>
    <row r="1489" spans="2:13" s="869" customFormat="1" ht="15" customHeight="1">
      <c r="B1489" s="1203"/>
      <c r="C1489" s="1151"/>
      <c r="D1489" s="666" t="s">
        <v>20</v>
      </c>
      <c r="E1489" s="1179"/>
      <c r="F1489" s="1179"/>
      <c r="G1489" s="873"/>
      <c r="H1489" s="1150"/>
      <c r="I1489" s="1150"/>
      <c r="J1489" s="1179"/>
      <c r="K1489" s="1179"/>
      <c r="L1489" s="1179"/>
    </row>
    <row r="1490" spans="2:13" s="869" customFormat="1">
      <c r="B1490" s="760" t="s">
        <v>961</v>
      </c>
      <c r="C1490" s="760" t="s">
        <v>962</v>
      </c>
      <c r="D1490" s="760" t="s">
        <v>963</v>
      </c>
      <c r="E1490" s="760"/>
      <c r="F1490" s="761"/>
      <c r="G1490" s="761"/>
      <c r="H1490" s="760"/>
      <c r="I1490" s="760"/>
      <c r="J1490" s="762"/>
      <c r="K1490" s="762"/>
      <c r="L1490" s="762"/>
    </row>
    <row r="1491" spans="2:13" s="869" customFormat="1">
      <c r="B1491" s="1183"/>
      <c r="C1491" s="1184"/>
      <c r="D1491" s="1184" t="s">
        <v>14</v>
      </c>
      <c r="E1491" s="1184"/>
      <c r="F1491" s="1184"/>
      <c r="G1491" s="1184"/>
      <c r="H1491" s="1184"/>
      <c r="I1491" s="1217"/>
      <c r="J1491" s="783"/>
      <c r="K1491" s="783"/>
      <c r="L1491" s="783"/>
      <c r="M1491" s="122"/>
    </row>
    <row r="1492" spans="2:13" s="869" customFormat="1" ht="15" customHeight="1">
      <c r="B1492" s="1202"/>
      <c r="C1492" s="1149">
        <v>11003</v>
      </c>
      <c r="D1492" s="757" t="s">
        <v>10</v>
      </c>
      <c r="E1492" s="1178">
        <v>9421</v>
      </c>
      <c r="F1492" s="1178">
        <v>15000</v>
      </c>
      <c r="G1492" s="872"/>
      <c r="H1492" s="1149"/>
      <c r="I1492" s="1149"/>
      <c r="J1492" s="1178">
        <v>15000</v>
      </c>
      <c r="K1492" s="1178">
        <v>15000</v>
      </c>
      <c r="L1492" s="1178">
        <v>15000</v>
      </c>
      <c r="M1492" s="122"/>
    </row>
    <row r="1493" spans="2:13" s="869" customFormat="1" ht="45" customHeight="1">
      <c r="B1493" s="1203"/>
      <c r="C1493" s="1150"/>
      <c r="D1493" s="714" t="s">
        <v>1371</v>
      </c>
      <c r="E1493" s="1179"/>
      <c r="F1493" s="1179"/>
      <c r="G1493" s="873"/>
      <c r="H1493" s="1150"/>
      <c r="I1493" s="1150"/>
      <c r="J1493" s="1179"/>
      <c r="K1493" s="1179"/>
      <c r="L1493" s="1179"/>
      <c r="M1493" s="122"/>
    </row>
    <row r="1494" spans="2:13" s="869" customFormat="1" ht="15" customHeight="1">
      <c r="B1494" s="1203"/>
      <c r="C1494" s="1150"/>
      <c r="D1494" s="757" t="s">
        <v>11</v>
      </c>
      <c r="E1494" s="1179"/>
      <c r="F1494" s="1179"/>
      <c r="G1494" s="873"/>
      <c r="H1494" s="1150"/>
      <c r="I1494" s="1150"/>
      <c r="J1494" s="1179"/>
      <c r="K1494" s="1179"/>
      <c r="L1494" s="1179"/>
      <c r="M1494" s="122"/>
    </row>
    <row r="1495" spans="2:13" s="869" customFormat="1" ht="36" customHeight="1">
      <c r="B1495" s="1203"/>
      <c r="C1495" s="1150"/>
      <c r="D1495" s="714" t="s">
        <v>1372</v>
      </c>
      <c r="E1495" s="1179"/>
      <c r="F1495" s="1179"/>
      <c r="G1495" s="873"/>
      <c r="H1495" s="1150"/>
      <c r="I1495" s="1150"/>
      <c r="J1495" s="1179"/>
      <c r="K1495" s="1179"/>
      <c r="L1495" s="1179"/>
      <c r="M1495" s="122"/>
    </row>
    <row r="1496" spans="2:13" s="869" customFormat="1" ht="15" customHeight="1">
      <c r="B1496" s="1203"/>
      <c r="C1496" s="1150"/>
      <c r="D1496" s="757" t="s">
        <v>12</v>
      </c>
      <c r="E1496" s="1179"/>
      <c r="F1496" s="1179"/>
      <c r="G1496" s="873"/>
      <c r="H1496" s="1150"/>
      <c r="I1496" s="1150"/>
      <c r="J1496" s="1179"/>
      <c r="K1496" s="1179"/>
      <c r="L1496" s="1179"/>
      <c r="M1496" s="122"/>
    </row>
    <row r="1497" spans="2:13" s="869" customFormat="1" ht="15" customHeight="1">
      <c r="B1497" s="1203"/>
      <c r="C1497" s="1151"/>
      <c r="D1497" s="666" t="s">
        <v>20</v>
      </c>
      <c r="E1497" s="1179"/>
      <c r="F1497" s="1179"/>
      <c r="G1497" s="873"/>
      <c r="H1497" s="1150"/>
      <c r="I1497" s="1150"/>
      <c r="J1497" s="1179"/>
      <c r="K1497" s="1179"/>
      <c r="L1497" s="1179"/>
      <c r="M1497" s="122"/>
    </row>
    <row r="1498" spans="2:13" s="869" customFormat="1">
      <c r="B1498" s="760" t="s">
        <v>961</v>
      </c>
      <c r="C1498" s="760" t="s">
        <v>962</v>
      </c>
      <c r="D1498" s="760" t="s">
        <v>963</v>
      </c>
      <c r="E1498" s="760"/>
      <c r="F1498" s="761"/>
      <c r="G1498" s="761"/>
      <c r="H1498" s="760"/>
      <c r="I1498" s="760"/>
      <c r="J1498" s="762"/>
      <c r="K1498" s="761"/>
      <c r="L1498" s="761"/>
      <c r="M1498" s="122"/>
    </row>
    <row r="1499" spans="2:13" s="122" customFormat="1">
      <c r="B1499" s="1197"/>
      <c r="C1499" s="1172"/>
      <c r="D1499" s="1172" t="s">
        <v>14</v>
      </c>
      <c r="E1499" s="1172"/>
      <c r="F1499" s="1172"/>
      <c r="G1499" s="1172"/>
      <c r="H1499" s="1172"/>
      <c r="I1499" s="1173"/>
      <c r="J1499" s="783"/>
      <c r="K1499" s="759"/>
      <c r="L1499" s="759"/>
    </row>
    <row r="1500" spans="2:13" s="122" customFormat="1" ht="15" customHeight="1">
      <c r="B1500" s="1174"/>
      <c r="C1500" s="1193">
        <v>11004</v>
      </c>
      <c r="D1500" s="764" t="s">
        <v>10</v>
      </c>
      <c r="E1500" s="1178">
        <v>14879.4</v>
      </c>
      <c r="F1500" s="1178">
        <v>14879.4</v>
      </c>
      <c r="G1500" s="872"/>
      <c r="H1500" s="1193"/>
      <c r="I1500" s="1193"/>
      <c r="J1500" s="1178">
        <v>14879.4</v>
      </c>
      <c r="K1500" s="1178">
        <v>14879.4</v>
      </c>
      <c r="L1500" s="1178">
        <v>14879.4</v>
      </c>
    </row>
    <row r="1501" spans="2:13" s="122" customFormat="1" ht="73.5" customHeight="1">
      <c r="B1501" s="1175"/>
      <c r="C1501" s="1194"/>
      <c r="D1501" s="666" t="s">
        <v>1373</v>
      </c>
      <c r="E1501" s="1179"/>
      <c r="F1501" s="1179"/>
      <c r="G1501" s="873"/>
      <c r="H1501" s="1194"/>
      <c r="I1501" s="1194"/>
      <c r="J1501" s="1179"/>
      <c r="K1501" s="1179"/>
      <c r="L1501" s="1179"/>
    </row>
    <row r="1502" spans="2:13" s="122" customFormat="1" ht="19.5" customHeight="1">
      <c r="B1502" s="1175"/>
      <c r="C1502" s="1194"/>
      <c r="D1502" s="764" t="s">
        <v>11</v>
      </c>
      <c r="E1502" s="1179"/>
      <c r="F1502" s="1179"/>
      <c r="G1502" s="873"/>
      <c r="H1502" s="1194"/>
      <c r="I1502" s="1194"/>
      <c r="J1502" s="1179"/>
      <c r="K1502" s="1179"/>
      <c r="L1502" s="1179"/>
    </row>
    <row r="1503" spans="2:13" s="122" customFormat="1" ht="34.5" customHeight="1">
      <c r="B1503" s="1175"/>
      <c r="C1503" s="1194"/>
      <c r="D1503" s="666" t="s">
        <v>1374</v>
      </c>
      <c r="E1503" s="1179"/>
      <c r="F1503" s="1179"/>
      <c r="G1503" s="873"/>
      <c r="H1503" s="1194"/>
      <c r="I1503" s="1194"/>
      <c r="J1503" s="1179"/>
      <c r="K1503" s="1179"/>
      <c r="L1503" s="1179"/>
    </row>
    <row r="1504" spans="2:13" s="122" customFormat="1" ht="15" customHeight="1">
      <c r="B1504" s="1175"/>
      <c r="C1504" s="1194"/>
      <c r="D1504" s="764" t="s">
        <v>12</v>
      </c>
      <c r="E1504" s="1179"/>
      <c r="F1504" s="1179"/>
      <c r="G1504" s="873"/>
      <c r="H1504" s="1194"/>
      <c r="I1504" s="1194"/>
      <c r="J1504" s="1179"/>
      <c r="K1504" s="1179"/>
      <c r="L1504" s="1179"/>
    </row>
    <row r="1505" spans="2:12" s="122" customFormat="1" ht="15" customHeight="1">
      <c r="B1505" s="1175"/>
      <c r="C1505" s="1216"/>
      <c r="D1505" s="666" t="s">
        <v>20</v>
      </c>
      <c r="E1505" s="1179"/>
      <c r="F1505" s="1179"/>
      <c r="G1505" s="873"/>
      <c r="H1505" s="1194"/>
      <c r="I1505" s="1194"/>
      <c r="J1505" s="1179"/>
      <c r="K1505" s="1179"/>
      <c r="L1505" s="1179"/>
    </row>
    <row r="1506" spans="2:12" s="122" customFormat="1">
      <c r="B1506" s="762" t="s">
        <v>961</v>
      </c>
      <c r="C1506" s="762" t="s">
        <v>962</v>
      </c>
      <c r="D1506" s="762" t="s">
        <v>963</v>
      </c>
      <c r="E1506" s="762"/>
      <c r="F1506" s="761"/>
      <c r="G1506" s="761"/>
      <c r="H1506" s="762"/>
      <c r="I1506" s="762"/>
      <c r="J1506" s="762"/>
      <c r="K1506" s="762"/>
      <c r="L1506" s="762"/>
    </row>
    <row r="1507" spans="2:12" s="122" customFormat="1">
      <c r="B1507" s="1197"/>
      <c r="C1507" s="1172"/>
      <c r="D1507" s="1172" t="s">
        <v>14</v>
      </c>
      <c r="E1507" s="1172"/>
      <c r="F1507" s="1172"/>
      <c r="G1507" s="1172"/>
      <c r="H1507" s="1172"/>
      <c r="I1507" s="1173"/>
      <c r="J1507" s="783"/>
      <c r="K1507" s="783"/>
      <c r="L1507" s="783"/>
    </row>
    <row r="1508" spans="2:12" s="122" customFormat="1" ht="15" customHeight="1">
      <c r="B1508" s="1174"/>
      <c r="C1508" s="1193">
        <v>11005</v>
      </c>
      <c r="D1508" s="764" t="s">
        <v>10</v>
      </c>
      <c r="E1508" s="1178">
        <f>18903.3+25671.2+38039.8+39673.7+34014.4+59035.9+87671.3+35939.9+20303.7+49008.8+142358.7</f>
        <v>550620.69999999995</v>
      </c>
      <c r="F1508" s="1178">
        <v>550990.19999999995</v>
      </c>
      <c r="G1508" s="872"/>
      <c r="H1508" s="1193"/>
      <c r="I1508" s="1193"/>
      <c r="J1508" s="1178">
        <v>550990.19999999995</v>
      </c>
      <c r="K1508" s="1178">
        <v>550990.19999999995</v>
      </c>
      <c r="L1508" s="1178">
        <v>550990.19999999995</v>
      </c>
    </row>
    <row r="1509" spans="2:12" s="122" customFormat="1" ht="31.5" customHeight="1">
      <c r="B1509" s="1175"/>
      <c r="C1509" s="1194"/>
      <c r="D1509" s="666" t="s">
        <v>1254</v>
      </c>
      <c r="E1509" s="1179"/>
      <c r="F1509" s="1179"/>
      <c r="G1509" s="873"/>
      <c r="H1509" s="1194"/>
      <c r="I1509" s="1194"/>
      <c r="J1509" s="1179"/>
      <c r="K1509" s="1179"/>
      <c r="L1509" s="1179"/>
    </row>
    <row r="1510" spans="2:12" s="122" customFormat="1" ht="15" customHeight="1">
      <c r="B1510" s="1175"/>
      <c r="C1510" s="1194"/>
      <c r="D1510" s="764" t="s">
        <v>11</v>
      </c>
      <c r="E1510" s="1179"/>
      <c r="F1510" s="1179"/>
      <c r="G1510" s="873"/>
      <c r="H1510" s="1194"/>
      <c r="I1510" s="1194"/>
      <c r="J1510" s="1179"/>
      <c r="K1510" s="1179"/>
      <c r="L1510" s="1179"/>
    </row>
    <row r="1511" spans="2:12" s="122" customFormat="1" ht="48.75" customHeight="1">
      <c r="B1511" s="1175"/>
      <c r="C1511" s="1194"/>
      <c r="D1511" s="666" t="s">
        <v>1375</v>
      </c>
      <c r="E1511" s="1179"/>
      <c r="F1511" s="1179"/>
      <c r="G1511" s="873"/>
      <c r="H1511" s="1194"/>
      <c r="I1511" s="1194"/>
      <c r="J1511" s="1179"/>
      <c r="K1511" s="1179"/>
      <c r="L1511" s="1179"/>
    </row>
    <row r="1512" spans="2:12" s="122" customFormat="1" ht="15" customHeight="1">
      <c r="B1512" s="1175"/>
      <c r="C1512" s="1194"/>
      <c r="D1512" s="764" t="s">
        <v>12</v>
      </c>
      <c r="E1512" s="1179"/>
      <c r="F1512" s="1179"/>
      <c r="G1512" s="873"/>
      <c r="H1512" s="1194"/>
      <c r="I1512" s="1194"/>
      <c r="J1512" s="1179"/>
      <c r="K1512" s="1179"/>
      <c r="L1512" s="1179"/>
    </row>
    <row r="1513" spans="2:12" s="122" customFormat="1" ht="15" customHeight="1">
      <c r="B1513" s="1175"/>
      <c r="C1513" s="1216"/>
      <c r="D1513" s="666" t="s">
        <v>20</v>
      </c>
      <c r="E1513" s="1179"/>
      <c r="F1513" s="1179"/>
      <c r="G1513" s="873"/>
      <c r="H1513" s="1194"/>
      <c r="I1513" s="1194"/>
      <c r="J1513" s="1179"/>
      <c r="K1513" s="1179"/>
      <c r="L1513" s="1179"/>
    </row>
    <row r="1514" spans="2:12" s="869" customFormat="1">
      <c r="B1514" s="760" t="s">
        <v>961</v>
      </c>
      <c r="C1514" s="760" t="s">
        <v>962</v>
      </c>
      <c r="D1514" s="760" t="s">
        <v>963</v>
      </c>
      <c r="E1514" s="760"/>
      <c r="F1514" s="761"/>
      <c r="G1514" s="761"/>
      <c r="H1514" s="760"/>
      <c r="I1514" s="760"/>
      <c r="J1514" s="762"/>
      <c r="K1514" s="761"/>
      <c r="L1514" s="761"/>
    </row>
    <row r="1515" spans="2:12" s="869" customFormat="1" ht="16.5" customHeight="1">
      <c r="B1515" s="1191" t="s">
        <v>13</v>
      </c>
      <c r="C1515" s="1192"/>
      <c r="D1515" s="1192"/>
      <c r="E1515" s="1192"/>
      <c r="F1515" s="1192"/>
      <c r="G1515" s="1192"/>
      <c r="H1515" s="1192"/>
      <c r="I1515" s="1222"/>
      <c r="J1515" s="781"/>
      <c r="K1515" s="768"/>
      <c r="L1515" s="768"/>
    </row>
    <row r="1516" spans="2:12" s="869" customFormat="1" ht="19.5" customHeight="1">
      <c r="B1516" s="1187">
        <v>1147</v>
      </c>
      <c r="C1516" s="1209"/>
      <c r="D1516" s="757" t="s">
        <v>7</v>
      </c>
      <c r="E1516" s="1244">
        <f t="shared" ref="E1516:F1516" si="22">E1523</f>
        <v>493018.4</v>
      </c>
      <c r="F1516" s="1244">
        <f t="shared" si="22"/>
        <v>591622.1</v>
      </c>
      <c r="G1516" s="888"/>
      <c r="H1516" s="1241">
        <f>H1523</f>
        <v>0</v>
      </c>
      <c r="I1516" s="1241">
        <f>I1523</f>
        <v>0</v>
      </c>
      <c r="J1516" s="1244">
        <f>J1523</f>
        <v>591622.1</v>
      </c>
      <c r="K1516" s="1244">
        <f>K1523</f>
        <v>591622.1</v>
      </c>
      <c r="L1516" s="1244">
        <f>L1523</f>
        <v>591622.1</v>
      </c>
    </row>
    <row r="1517" spans="2:12" s="869" customFormat="1" ht="18.75" customHeight="1">
      <c r="B1517" s="1188"/>
      <c r="C1517" s="1210"/>
      <c r="D1517" s="714" t="s">
        <v>1260</v>
      </c>
      <c r="E1517" s="1245"/>
      <c r="F1517" s="1245"/>
      <c r="G1517" s="889"/>
      <c r="H1517" s="1242"/>
      <c r="I1517" s="1242"/>
      <c r="J1517" s="1245"/>
      <c r="K1517" s="1245"/>
      <c r="L1517" s="1245"/>
    </row>
    <row r="1518" spans="2:12" s="869" customFormat="1" ht="15" customHeight="1">
      <c r="B1518" s="1188"/>
      <c r="C1518" s="1210"/>
      <c r="D1518" s="757" t="s">
        <v>8</v>
      </c>
      <c r="E1518" s="1245"/>
      <c r="F1518" s="1245"/>
      <c r="G1518" s="889"/>
      <c r="H1518" s="1242"/>
      <c r="I1518" s="1242"/>
      <c r="J1518" s="1245"/>
      <c r="K1518" s="1245"/>
      <c r="L1518" s="1245"/>
    </row>
    <row r="1519" spans="2:12" s="869" customFormat="1" ht="48" customHeight="1">
      <c r="B1519" s="1188"/>
      <c r="C1519" s="1210"/>
      <c r="D1519" s="714" t="s">
        <v>1376</v>
      </c>
      <c r="E1519" s="1245"/>
      <c r="F1519" s="1245"/>
      <c r="G1519" s="889"/>
      <c r="H1519" s="1242"/>
      <c r="I1519" s="1242"/>
      <c r="J1519" s="1245"/>
      <c r="K1519" s="1245"/>
      <c r="L1519" s="1245"/>
    </row>
    <row r="1520" spans="2:12" s="869" customFormat="1" ht="15" customHeight="1">
      <c r="B1520" s="1188"/>
      <c r="C1520" s="1210"/>
      <c r="D1520" s="757" t="s">
        <v>9</v>
      </c>
      <c r="E1520" s="1245"/>
      <c r="F1520" s="1245"/>
      <c r="G1520" s="889"/>
      <c r="H1520" s="1242"/>
      <c r="I1520" s="1242"/>
      <c r="J1520" s="1245"/>
      <c r="K1520" s="1245"/>
      <c r="L1520" s="1245"/>
    </row>
    <row r="1521" spans="2:12" s="869" customFormat="1" ht="48.75" customHeight="1">
      <c r="B1521" s="1189"/>
      <c r="C1521" s="1211"/>
      <c r="D1521" s="714" t="s">
        <v>1377</v>
      </c>
      <c r="E1521" s="1245"/>
      <c r="F1521" s="1245"/>
      <c r="G1521" s="889"/>
      <c r="H1521" s="1242"/>
      <c r="I1521" s="1242"/>
      <c r="J1521" s="1245"/>
      <c r="K1521" s="1245"/>
      <c r="L1521" s="1245"/>
    </row>
    <row r="1522" spans="2:12" s="122" customFormat="1">
      <c r="B1522" s="1197"/>
      <c r="C1522" s="1172"/>
      <c r="D1522" s="1172" t="s">
        <v>14</v>
      </c>
      <c r="E1522" s="1172"/>
      <c r="F1522" s="1172"/>
      <c r="G1522" s="1172"/>
      <c r="H1522" s="1172"/>
      <c r="I1522" s="1173"/>
      <c r="J1522" s="783"/>
      <c r="K1522" s="783"/>
      <c r="L1522" s="783"/>
    </row>
    <row r="1523" spans="2:12" s="122" customFormat="1" ht="15" customHeight="1">
      <c r="B1523" s="1174"/>
      <c r="C1523" s="1193">
        <v>11001</v>
      </c>
      <c r="D1523" s="764" t="s">
        <v>10</v>
      </c>
      <c r="E1523" s="1178">
        <v>493018.4</v>
      </c>
      <c r="F1523" s="1178">
        <v>591622.1</v>
      </c>
      <c r="G1523" s="872"/>
      <c r="H1523" s="1193"/>
      <c r="I1523" s="1193"/>
      <c r="J1523" s="1178">
        <v>591622.1</v>
      </c>
      <c r="K1523" s="1178">
        <v>591622.1</v>
      </c>
      <c r="L1523" s="1178">
        <v>591622.1</v>
      </c>
    </row>
    <row r="1524" spans="2:12" s="122" customFormat="1" ht="15" customHeight="1">
      <c r="B1524" s="1175"/>
      <c r="C1524" s="1194"/>
      <c r="D1524" s="666" t="s">
        <v>1378</v>
      </c>
      <c r="E1524" s="1179"/>
      <c r="F1524" s="1179"/>
      <c r="G1524" s="873"/>
      <c r="H1524" s="1194"/>
      <c r="I1524" s="1194"/>
      <c r="J1524" s="1179"/>
      <c r="K1524" s="1179"/>
      <c r="L1524" s="1179"/>
    </row>
    <row r="1525" spans="2:12" s="122" customFormat="1" ht="15" customHeight="1">
      <c r="B1525" s="1175"/>
      <c r="C1525" s="1194"/>
      <c r="D1525" s="764" t="s">
        <v>11</v>
      </c>
      <c r="E1525" s="1179"/>
      <c r="F1525" s="1179"/>
      <c r="G1525" s="873"/>
      <c r="H1525" s="1194"/>
      <c r="I1525" s="1194"/>
      <c r="J1525" s="1179"/>
      <c r="K1525" s="1179"/>
      <c r="L1525" s="1179"/>
    </row>
    <row r="1526" spans="2:12" s="122" customFormat="1" ht="60" customHeight="1">
      <c r="B1526" s="1175"/>
      <c r="C1526" s="1194"/>
      <c r="D1526" s="666" t="s">
        <v>1379</v>
      </c>
      <c r="E1526" s="1179"/>
      <c r="F1526" s="1179"/>
      <c r="G1526" s="873"/>
      <c r="H1526" s="1194"/>
      <c r="I1526" s="1194"/>
      <c r="J1526" s="1179"/>
      <c r="K1526" s="1179"/>
      <c r="L1526" s="1179"/>
    </row>
    <row r="1527" spans="2:12" s="122" customFormat="1" ht="15" customHeight="1">
      <c r="B1527" s="1175"/>
      <c r="C1527" s="1194"/>
      <c r="D1527" s="764" t="s">
        <v>12</v>
      </c>
      <c r="E1527" s="1179"/>
      <c r="F1527" s="1179"/>
      <c r="G1527" s="873"/>
      <c r="H1527" s="1194"/>
      <c r="I1527" s="1194"/>
      <c r="J1527" s="1179"/>
      <c r="K1527" s="1179"/>
      <c r="L1527" s="1179"/>
    </row>
    <row r="1528" spans="2:12" s="122" customFormat="1" ht="15" customHeight="1">
      <c r="B1528" s="1175"/>
      <c r="C1528" s="1216"/>
      <c r="D1528" s="666" t="s">
        <v>20</v>
      </c>
      <c r="E1528" s="1179"/>
      <c r="F1528" s="1179"/>
      <c r="G1528" s="873"/>
      <c r="H1528" s="1194"/>
      <c r="I1528" s="1194"/>
      <c r="J1528" s="1179"/>
      <c r="K1528" s="1179"/>
      <c r="L1528" s="1179"/>
    </row>
    <row r="1529" spans="2:12" s="869" customFormat="1">
      <c r="B1529" s="760" t="s">
        <v>961</v>
      </c>
      <c r="C1529" s="760" t="s">
        <v>962</v>
      </c>
      <c r="D1529" s="760" t="s">
        <v>963</v>
      </c>
      <c r="E1529" s="760"/>
      <c r="F1529" s="761"/>
      <c r="G1529" s="761"/>
      <c r="H1529" s="760"/>
      <c r="I1529" s="760"/>
      <c r="J1529" s="762"/>
      <c r="K1529" s="761"/>
      <c r="L1529" s="761"/>
    </row>
    <row r="1955" spans="2:13" s="869" customFormat="1" ht="19.5" customHeight="1">
      <c r="B1955" s="1187">
        <v>1056</v>
      </c>
      <c r="C1955" s="1209"/>
      <c r="D1955" s="757" t="s">
        <v>7</v>
      </c>
      <c r="E1955" s="1212">
        <f>E1965+E1972+E1980+E1988+E1996</f>
        <v>206403.20000000001</v>
      </c>
      <c r="F1955" s="1205">
        <f t="shared" ref="F1955:K1955" si="23">F1964+F1972+F1980+F1988+F1996</f>
        <v>604516.9</v>
      </c>
      <c r="G1955" s="1205">
        <f t="shared" si="23"/>
        <v>611052</v>
      </c>
      <c r="H1955" s="1205" t="e">
        <f t="shared" si="23"/>
        <v>#REF!</v>
      </c>
      <c r="I1955" s="1205" t="e">
        <f t="shared" si="23"/>
        <v>#REF!</v>
      </c>
      <c r="J1955" s="1205" t="e">
        <f t="shared" si="23"/>
        <v>#REF!</v>
      </c>
      <c r="K1955" s="1195">
        <f t="shared" si="23"/>
        <v>815222.4</v>
      </c>
      <c r="L1955" s="1205">
        <f>L1964+L1972+L1980+L1988+L1996</f>
        <v>509340</v>
      </c>
      <c r="M1955" s="1205">
        <f>M1964+M1972+M1980+M1988+M1996</f>
        <v>509341</v>
      </c>
    </row>
    <row r="1956" spans="2:13" s="869" customFormat="1" ht="32.25" customHeight="1">
      <c r="B1956" s="1188"/>
      <c r="C1956" s="1210"/>
      <c r="D1956" s="714" t="s">
        <v>1002</v>
      </c>
      <c r="E1956" s="1213"/>
      <c r="F1956" s="1206"/>
      <c r="G1956" s="1206"/>
      <c r="H1956" s="1206"/>
      <c r="I1956" s="1206"/>
      <c r="J1956" s="1206"/>
      <c r="K1956" s="1196"/>
      <c r="L1956" s="1206"/>
      <c r="M1956" s="1206"/>
    </row>
    <row r="1957" spans="2:13" s="869" customFormat="1" ht="28.5" customHeight="1">
      <c r="B1957" s="1188"/>
      <c r="C1957" s="1210"/>
      <c r="D1957" s="757" t="s">
        <v>8</v>
      </c>
      <c r="E1957" s="1213"/>
      <c r="F1957" s="1206"/>
      <c r="G1957" s="1206"/>
      <c r="H1957" s="1206"/>
      <c r="I1957" s="1206"/>
      <c r="J1957" s="1206"/>
      <c r="K1957" s="1196"/>
      <c r="L1957" s="1206"/>
      <c r="M1957" s="1206"/>
    </row>
    <row r="1958" spans="2:13" s="869" customFormat="1" ht="51" customHeight="1">
      <c r="B1958" s="1188"/>
      <c r="C1958" s="1210"/>
      <c r="D1958" s="714" t="s">
        <v>1323</v>
      </c>
      <c r="E1958" s="1213"/>
      <c r="F1958" s="1206"/>
      <c r="G1958" s="1206"/>
      <c r="H1958" s="1206"/>
      <c r="I1958" s="1206"/>
      <c r="J1958" s="1206"/>
      <c r="K1958" s="1196"/>
      <c r="L1958" s="1206"/>
      <c r="M1958" s="1206"/>
    </row>
    <row r="1959" spans="2:13" s="869" customFormat="1" ht="21.75" customHeight="1">
      <c r="B1959" s="1188"/>
      <c r="C1959" s="1210"/>
      <c r="D1959" s="757" t="s">
        <v>9</v>
      </c>
      <c r="E1959" s="1213"/>
      <c r="F1959" s="1206"/>
      <c r="G1959" s="1206"/>
      <c r="H1959" s="1206"/>
      <c r="I1959" s="1206"/>
      <c r="J1959" s="1206"/>
      <c r="K1959" s="1196"/>
      <c r="L1959" s="1206"/>
      <c r="M1959" s="1206"/>
    </row>
    <row r="1960" spans="2:13" s="869" customFormat="1" ht="49.5" customHeight="1">
      <c r="B1960" s="1189"/>
      <c r="C1960" s="1211"/>
      <c r="D1960" s="758" t="s">
        <v>1324</v>
      </c>
      <c r="E1960" s="1214"/>
      <c r="F1960" s="1207"/>
      <c r="G1960" s="1207"/>
      <c r="H1960" s="1207"/>
      <c r="I1960" s="1207"/>
      <c r="J1960" s="1207"/>
      <c r="K1960" s="1215"/>
      <c r="L1960" s="1207"/>
      <c r="M1960" s="1207"/>
    </row>
    <row r="1961" spans="2:13" s="869" customFormat="1" ht="14.25" customHeight="1">
      <c r="B1961" s="1183" t="s">
        <v>16</v>
      </c>
      <c r="C1961" s="1184"/>
      <c r="D1961" s="784"/>
      <c r="E1961" s="784"/>
      <c r="F1961" s="784"/>
      <c r="G1961" s="784"/>
      <c r="H1961" s="784"/>
      <c r="I1961" s="784"/>
      <c r="J1961" s="784"/>
      <c r="K1961" s="784"/>
      <c r="L1961" s="784"/>
      <c r="M1961" s="785"/>
    </row>
    <row r="1962" spans="2:13" s="869" customFormat="1" ht="14.25" customHeight="1">
      <c r="B1962" s="760" t="s">
        <v>961</v>
      </c>
      <c r="C1962" s="760" t="s">
        <v>962</v>
      </c>
      <c r="D1962" s="760" t="s">
        <v>963</v>
      </c>
      <c r="E1962" s="760"/>
      <c r="F1962" s="760"/>
      <c r="G1962" s="760"/>
      <c r="H1962" s="760"/>
      <c r="I1962" s="760"/>
      <c r="J1962" s="760"/>
      <c r="K1962" s="761"/>
      <c r="L1962" s="760"/>
      <c r="M1962" s="760"/>
    </row>
    <row r="1963" spans="2:13" s="869" customFormat="1" ht="15" customHeight="1">
      <c r="B1963" s="1183"/>
      <c r="C1963" s="1184"/>
      <c r="D1963" s="784" t="s">
        <v>14</v>
      </c>
      <c r="E1963" s="784"/>
      <c r="F1963" s="784"/>
      <c r="G1963" s="784"/>
      <c r="H1963" s="784"/>
      <c r="I1963" s="784"/>
      <c r="J1963" s="784"/>
      <c r="K1963" s="784"/>
      <c r="L1963" s="784"/>
      <c r="M1963" s="785"/>
    </row>
    <row r="1964" spans="2:13" s="869" customFormat="1" ht="15" customHeight="1">
      <c r="B1964" s="1202"/>
      <c r="C1964" s="1149">
        <v>11001</v>
      </c>
      <c r="D1964" s="757" t="s">
        <v>10</v>
      </c>
      <c r="E1964" s="1185">
        <v>453956.4</v>
      </c>
      <c r="F1964" s="1185">
        <v>419258.9</v>
      </c>
      <c r="G1964" s="1185">
        <v>424449.2</v>
      </c>
      <c r="H1964" s="1185" t="e">
        <f>[2]բացված!G1131</f>
        <v>#REF!</v>
      </c>
      <c r="I1964" s="1185" t="e">
        <f>[2]բացված!H1131</f>
        <v>#REF!</v>
      </c>
      <c r="J1964" s="1185" t="e">
        <f>[2]բացված!I1131</f>
        <v>#REF!</v>
      </c>
      <c r="K1964" s="1178">
        <v>509339</v>
      </c>
      <c r="L1964" s="1178">
        <v>509340</v>
      </c>
      <c r="M1964" s="1178">
        <v>509341</v>
      </c>
    </row>
    <row r="1965" spans="2:13" s="869" customFormat="1" ht="21.75" customHeight="1">
      <c r="B1965" s="1203"/>
      <c r="C1965" s="1150"/>
      <c r="D1965" s="714" t="s">
        <v>1007</v>
      </c>
      <c r="E1965" s="1186"/>
      <c r="F1965" s="1186"/>
      <c r="G1965" s="1186"/>
      <c r="H1965" s="1186"/>
      <c r="I1965" s="1186"/>
      <c r="J1965" s="1186"/>
      <c r="K1965" s="1179"/>
      <c r="L1965" s="1179"/>
      <c r="M1965" s="1179"/>
    </row>
    <row r="1966" spans="2:13" s="869" customFormat="1" ht="15" customHeight="1">
      <c r="B1966" s="1203"/>
      <c r="C1966" s="1150"/>
      <c r="D1966" s="757" t="s">
        <v>11</v>
      </c>
      <c r="E1966" s="1186"/>
      <c r="F1966" s="1186"/>
      <c r="G1966" s="1186"/>
      <c r="H1966" s="1186"/>
      <c r="I1966" s="1186"/>
      <c r="J1966" s="1186"/>
      <c r="K1966" s="1179"/>
      <c r="L1966" s="1179"/>
      <c r="M1966" s="1179"/>
    </row>
    <row r="1967" spans="2:13" s="122" customFormat="1" ht="30" customHeight="1">
      <c r="B1967" s="1203"/>
      <c r="C1967" s="1150"/>
      <c r="D1967" s="666" t="s">
        <v>1325</v>
      </c>
      <c r="E1967" s="1186"/>
      <c r="F1967" s="1186"/>
      <c r="G1967" s="1186"/>
      <c r="H1967" s="1186"/>
      <c r="I1967" s="1186"/>
      <c r="J1967" s="1186"/>
      <c r="K1967" s="1179"/>
      <c r="L1967" s="1179"/>
      <c r="M1967" s="1179"/>
    </row>
    <row r="1968" spans="2:13" s="122" customFormat="1" ht="15" customHeight="1">
      <c r="B1968" s="1203"/>
      <c r="C1968" s="1150"/>
      <c r="D1968" s="764" t="s">
        <v>12</v>
      </c>
      <c r="E1968" s="1186"/>
      <c r="F1968" s="1186"/>
      <c r="G1968" s="1186"/>
      <c r="H1968" s="1186"/>
      <c r="I1968" s="1186"/>
      <c r="J1968" s="1186"/>
      <c r="K1968" s="1179"/>
      <c r="L1968" s="1179"/>
      <c r="M1968" s="1179"/>
    </row>
    <row r="1969" spans="2:13" s="122" customFormat="1" ht="17.25" customHeight="1">
      <c r="B1969" s="1208"/>
      <c r="C1969" s="1151"/>
      <c r="D1969" s="666" t="s">
        <v>20</v>
      </c>
      <c r="E1969" s="1204"/>
      <c r="F1969" s="1204"/>
      <c r="G1969" s="1204"/>
      <c r="H1969" s="1204"/>
      <c r="I1969" s="1204"/>
      <c r="J1969" s="1204"/>
      <c r="K1969" s="1201"/>
      <c r="L1969" s="1201"/>
      <c r="M1969" s="1201"/>
    </row>
    <row r="1970" spans="2:13" s="869" customFormat="1" ht="15" customHeight="1">
      <c r="B1970" s="760" t="s">
        <v>961</v>
      </c>
      <c r="C1970" s="760" t="s">
        <v>962</v>
      </c>
      <c r="D1970" s="760" t="s">
        <v>963</v>
      </c>
      <c r="E1970" s="760"/>
      <c r="F1970" s="760"/>
      <c r="G1970" s="760"/>
      <c r="H1970" s="760"/>
      <c r="I1970" s="760"/>
      <c r="J1970" s="760"/>
      <c r="K1970" s="761"/>
      <c r="L1970" s="760"/>
      <c r="M1970" s="760"/>
    </row>
    <row r="1971" spans="2:13" s="869" customFormat="1" ht="15" customHeight="1">
      <c r="B1971" s="1183"/>
      <c r="C1971" s="1184"/>
      <c r="D1971" s="1184" t="s">
        <v>14</v>
      </c>
      <c r="E1971" s="1184"/>
      <c r="F1971" s="1184"/>
      <c r="G1971" s="1184"/>
      <c r="H1971" s="1184"/>
      <c r="I1971" s="1184"/>
      <c r="J1971" s="1184"/>
      <c r="K1971" s="1184"/>
      <c r="L1971" s="1184"/>
      <c r="M1971" s="1217"/>
    </row>
    <row r="1972" spans="2:13" s="869" customFormat="1" ht="15" customHeight="1">
      <c r="B1972" s="1202"/>
      <c r="C1972" s="1149">
        <v>11002</v>
      </c>
      <c r="D1972" s="757" t="s">
        <v>10</v>
      </c>
      <c r="E1972" s="1185">
        <v>7235.5</v>
      </c>
      <c r="F1972" s="1185">
        <v>6765.2</v>
      </c>
      <c r="G1972" s="1185">
        <v>6765.2</v>
      </c>
      <c r="H1972" s="1185">
        <v>1691.3</v>
      </c>
      <c r="I1972" s="1185">
        <v>3382.6</v>
      </c>
      <c r="J1972" s="1185">
        <v>5073.8999999999996</v>
      </c>
      <c r="K1972" s="1178">
        <v>8118.2</v>
      </c>
      <c r="L1972" s="1149"/>
      <c r="M1972" s="1149"/>
    </row>
    <row r="1973" spans="2:13" s="869" customFormat="1" ht="29.25" customHeight="1">
      <c r="B1973" s="1203"/>
      <c r="C1973" s="1150"/>
      <c r="D1973" s="714" t="s">
        <v>1019</v>
      </c>
      <c r="E1973" s="1186"/>
      <c r="F1973" s="1186"/>
      <c r="G1973" s="1186"/>
      <c r="H1973" s="1186"/>
      <c r="I1973" s="1186"/>
      <c r="J1973" s="1186"/>
      <c r="K1973" s="1179"/>
      <c r="L1973" s="1150"/>
      <c r="M1973" s="1150"/>
    </row>
    <row r="1974" spans="2:13" s="869" customFormat="1" ht="15" customHeight="1">
      <c r="B1974" s="1203"/>
      <c r="C1974" s="1150"/>
      <c r="D1974" s="757" t="s">
        <v>11</v>
      </c>
      <c r="E1974" s="1186"/>
      <c r="F1974" s="1186"/>
      <c r="G1974" s="1186"/>
      <c r="H1974" s="1186"/>
      <c r="I1974" s="1186"/>
      <c r="J1974" s="1186"/>
      <c r="K1974" s="1179"/>
      <c r="L1974" s="1150"/>
      <c r="M1974" s="1150"/>
    </row>
    <row r="1975" spans="2:13" s="122" customFormat="1" ht="27.75" customHeight="1">
      <c r="B1975" s="1203"/>
      <c r="C1975" s="1150"/>
      <c r="D1975" s="666" t="s">
        <v>1020</v>
      </c>
      <c r="E1975" s="1186"/>
      <c r="F1975" s="1186"/>
      <c r="G1975" s="1186"/>
      <c r="H1975" s="1186"/>
      <c r="I1975" s="1186"/>
      <c r="J1975" s="1186"/>
      <c r="K1975" s="1179"/>
      <c r="L1975" s="1150"/>
      <c r="M1975" s="1150"/>
    </row>
    <row r="1976" spans="2:13" s="122" customFormat="1" ht="15" customHeight="1">
      <c r="B1976" s="1203"/>
      <c r="C1976" s="1150"/>
      <c r="D1976" s="764" t="s">
        <v>12</v>
      </c>
      <c r="E1976" s="1186"/>
      <c r="F1976" s="1186"/>
      <c r="G1976" s="1186"/>
      <c r="H1976" s="1186"/>
      <c r="I1976" s="1186"/>
      <c r="J1976" s="1186"/>
      <c r="K1976" s="1179"/>
      <c r="L1976" s="1150"/>
      <c r="M1976" s="1150"/>
    </row>
    <row r="1977" spans="2:13" s="122" customFormat="1" ht="15" customHeight="1">
      <c r="B1977" s="1208"/>
      <c r="C1977" s="1151"/>
      <c r="D1977" s="666" t="s">
        <v>20</v>
      </c>
      <c r="E1977" s="1204"/>
      <c r="F1977" s="1204"/>
      <c r="G1977" s="1204"/>
      <c r="H1977" s="1204"/>
      <c r="I1977" s="1204"/>
      <c r="J1977" s="1204"/>
      <c r="K1977" s="1201"/>
      <c r="L1977" s="1151"/>
      <c r="M1977" s="1151"/>
    </row>
    <row r="1978" spans="2:13" s="869" customFormat="1" ht="15" customHeight="1">
      <c r="B1978" s="760" t="s">
        <v>961</v>
      </c>
      <c r="C1978" s="760" t="s">
        <v>962</v>
      </c>
      <c r="D1978" s="760" t="s">
        <v>963</v>
      </c>
      <c r="E1978" s="760"/>
      <c r="F1978" s="760"/>
      <c r="G1978" s="760"/>
      <c r="H1978" s="760"/>
      <c r="I1978" s="760"/>
      <c r="J1978" s="760"/>
      <c r="K1978" s="761"/>
      <c r="L1978" s="760"/>
      <c r="M1978" s="760"/>
    </row>
    <row r="1979" spans="2:13" s="869" customFormat="1" ht="14.25" customHeight="1">
      <c r="B1979" s="1183"/>
      <c r="C1979" s="1184"/>
      <c r="D1979" s="1184" t="s">
        <v>14</v>
      </c>
      <c r="E1979" s="1184"/>
      <c r="F1979" s="1184"/>
      <c r="G1979" s="1184"/>
      <c r="H1979" s="1184"/>
      <c r="I1979" s="1184"/>
      <c r="J1979" s="1184"/>
      <c r="K1979" s="1184"/>
      <c r="L1979" s="1184"/>
      <c r="M1979" s="1217"/>
    </row>
    <row r="1980" spans="2:13" s="869" customFormat="1" ht="15" customHeight="1">
      <c r="B1980" s="1202"/>
      <c r="C1980" s="1149">
        <v>11003</v>
      </c>
      <c r="D1980" s="757" t="s">
        <v>10</v>
      </c>
      <c r="E1980" s="1185">
        <v>155827.9</v>
      </c>
      <c r="F1980" s="1185">
        <v>137970.1</v>
      </c>
      <c r="G1980" s="1185">
        <v>139314.9</v>
      </c>
      <c r="H1980" s="1185">
        <v>33364.324999999997</v>
      </c>
      <c r="I1980" s="1185">
        <v>66728.649999999994</v>
      </c>
      <c r="J1980" s="1185">
        <v>100092.97499999999</v>
      </c>
      <c r="K1980" s="1178">
        <v>160148.79999999999</v>
      </c>
      <c r="L1980" s="1149"/>
      <c r="M1980" s="1149"/>
    </row>
    <row r="1981" spans="2:13" s="869" customFormat="1" ht="15" customHeight="1">
      <c r="B1981" s="1203"/>
      <c r="C1981" s="1150"/>
      <c r="D1981" s="714" t="s">
        <v>1022</v>
      </c>
      <c r="E1981" s="1186"/>
      <c r="F1981" s="1186"/>
      <c r="G1981" s="1186"/>
      <c r="H1981" s="1186"/>
      <c r="I1981" s="1186"/>
      <c r="J1981" s="1186"/>
      <c r="K1981" s="1179"/>
      <c r="L1981" s="1150"/>
      <c r="M1981" s="1150"/>
    </row>
    <row r="1982" spans="2:13" s="869" customFormat="1" ht="15" customHeight="1">
      <c r="B1982" s="1203"/>
      <c r="C1982" s="1150"/>
      <c r="D1982" s="757" t="s">
        <v>11</v>
      </c>
      <c r="E1982" s="1186"/>
      <c r="F1982" s="1186"/>
      <c r="G1982" s="1186"/>
      <c r="H1982" s="1186"/>
      <c r="I1982" s="1186"/>
      <c r="J1982" s="1186"/>
      <c r="K1982" s="1179"/>
      <c r="L1982" s="1150"/>
      <c r="M1982" s="1150"/>
    </row>
    <row r="1983" spans="2:13" s="122" customFormat="1" ht="30" customHeight="1">
      <c r="B1983" s="1203"/>
      <c r="C1983" s="1150"/>
      <c r="D1983" s="666" t="s">
        <v>1023</v>
      </c>
      <c r="E1983" s="1186"/>
      <c r="F1983" s="1186"/>
      <c r="G1983" s="1186"/>
      <c r="H1983" s="1186"/>
      <c r="I1983" s="1186"/>
      <c r="J1983" s="1186"/>
      <c r="K1983" s="1179"/>
      <c r="L1983" s="1150"/>
      <c r="M1983" s="1150"/>
    </row>
    <row r="1984" spans="2:13" s="122" customFormat="1" ht="15" customHeight="1">
      <c r="B1984" s="1203"/>
      <c r="C1984" s="1150"/>
      <c r="D1984" s="764" t="s">
        <v>12</v>
      </c>
      <c r="E1984" s="1186"/>
      <c r="F1984" s="1186"/>
      <c r="G1984" s="1186"/>
      <c r="H1984" s="1186"/>
      <c r="I1984" s="1186"/>
      <c r="J1984" s="1186"/>
      <c r="K1984" s="1179"/>
      <c r="L1984" s="1150"/>
      <c r="M1984" s="1150"/>
    </row>
    <row r="1985" spans="2:13" s="122" customFormat="1" ht="15" customHeight="1">
      <c r="B1985" s="1208"/>
      <c r="C1985" s="1151"/>
      <c r="D1985" s="666" t="s">
        <v>20</v>
      </c>
      <c r="E1985" s="1204"/>
      <c r="F1985" s="1204"/>
      <c r="G1985" s="1204"/>
      <c r="H1985" s="1204"/>
      <c r="I1985" s="1204"/>
      <c r="J1985" s="1204"/>
      <c r="K1985" s="1201"/>
      <c r="L1985" s="1151"/>
      <c r="M1985" s="1151"/>
    </row>
    <row r="1986" spans="2:13" s="869" customFormat="1">
      <c r="B1986" s="760" t="s">
        <v>961</v>
      </c>
      <c r="C1986" s="760" t="s">
        <v>962</v>
      </c>
      <c r="D1986" s="760" t="s">
        <v>963</v>
      </c>
      <c r="E1986" s="760"/>
      <c r="F1986" s="760"/>
      <c r="G1986" s="760"/>
      <c r="H1986" s="760"/>
      <c r="I1986" s="760"/>
      <c r="J1986" s="760"/>
      <c r="K1986" s="761"/>
      <c r="L1986" s="760"/>
      <c r="M1986" s="760"/>
    </row>
    <row r="1987" spans="2:13" s="122" customFormat="1" ht="14.25" customHeight="1">
      <c r="B1987" s="1197"/>
      <c r="C1987" s="1172"/>
      <c r="D1987" s="1172" t="s">
        <v>14</v>
      </c>
      <c r="E1987" s="1172"/>
      <c r="F1987" s="1172"/>
      <c r="G1987" s="1172"/>
      <c r="H1987" s="1172"/>
      <c r="I1987" s="1172"/>
      <c r="J1987" s="1172"/>
      <c r="K1987" s="1172"/>
      <c r="L1987" s="1172"/>
      <c r="M1987" s="1173"/>
    </row>
    <row r="1988" spans="2:13" s="122" customFormat="1" ht="15" customHeight="1">
      <c r="B1988" s="1174"/>
      <c r="C1988" s="1193">
        <v>11004</v>
      </c>
      <c r="D1988" s="764" t="s">
        <v>10</v>
      </c>
      <c r="E1988" s="1178">
        <v>43339.8</v>
      </c>
      <c r="F1988" s="1178">
        <v>40522.699999999997</v>
      </c>
      <c r="G1988" s="1178">
        <v>40522.699999999997</v>
      </c>
      <c r="H1988" s="1178">
        <v>9920.0749999999989</v>
      </c>
      <c r="I1988" s="1178">
        <v>19840.149999999998</v>
      </c>
      <c r="J1988" s="1178">
        <v>29760.224999999999</v>
      </c>
      <c r="K1988" s="1178">
        <v>47616.4</v>
      </c>
      <c r="L1988" s="1193"/>
      <c r="M1988" s="1193"/>
    </row>
    <row r="1989" spans="2:13" s="122" customFormat="1" ht="29.25" customHeight="1">
      <c r="B1989" s="1175"/>
      <c r="C1989" s="1194"/>
      <c r="D1989" s="666" t="s">
        <v>1026</v>
      </c>
      <c r="E1989" s="1179"/>
      <c r="F1989" s="1179"/>
      <c r="G1989" s="1179"/>
      <c r="H1989" s="1179"/>
      <c r="I1989" s="1179"/>
      <c r="J1989" s="1179"/>
      <c r="K1989" s="1179"/>
      <c r="L1989" s="1194"/>
      <c r="M1989" s="1194"/>
    </row>
    <row r="1990" spans="2:13" s="122" customFormat="1" ht="15" customHeight="1">
      <c r="B1990" s="1175"/>
      <c r="C1990" s="1194"/>
      <c r="D1990" s="764" t="s">
        <v>11</v>
      </c>
      <c r="E1990" s="1179"/>
      <c r="F1990" s="1179"/>
      <c r="G1990" s="1179"/>
      <c r="H1990" s="1179"/>
      <c r="I1990" s="1179"/>
      <c r="J1990" s="1179"/>
      <c r="K1990" s="1179"/>
      <c r="L1990" s="1194"/>
      <c r="M1990" s="1194"/>
    </row>
    <row r="1991" spans="2:13" s="122" customFormat="1" ht="29.25" customHeight="1">
      <c r="B1991" s="1175"/>
      <c r="C1991" s="1194"/>
      <c r="D1991" s="666" t="s">
        <v>1027</v>
      </c>
      <c r="E1991" s="1179"/>
      <c r="F1991" s="1179"/>
      <c r="G1991" s="1179"/>
      <c r="H1991" s="1179"/>
      <c r="I1991" s="1179"/>
      <c r="J1991" s="1179"/>
      <c r="K1991" s="1179"/>
      <c r="L1991" s="1194"/>
      <c r="M1991" s="1194"/>
    </row>
    <row r="1992" spans="2:13" s="122" customFormat="1" ht="15" customHeight="1">
      <c r="B1992" s="1175"/>
      <c r="C1992" s="1194"/>
      <c r="D1992" s="764" t="s">
        <v>12</v>
      </c>
      <c r="E1992" s="1179"/>
      <c r="F1992" s="1179"/>
      <c r="G1992" s="1179"/>
      <c r="H1992" s="1179"/>
      <c r="I1992" s="1179"/>
      <c r="J1992" s="1179"/>
      <c r="K1992" s="1179"/>
      <c r="L1992" s="1194"/>
      <c r="M1992" s="1194"/>
    </row>
    <row r="1993" spans="2:13" s="122" customFormat="1" ht="15" customHeight="1">
      <c r="B1993" s="1218"/>
      <c r="C1993" s="1216"/>
      <c r="D1993" s="666" t="s">
        <v>20</v>
      </c>
      <c r="E1993" s="1201"/>
      <c r="F1993" s="1201"/>
      <c r="G1993" s="1201"/>
      <c r="H1993" s="1201"/>
      <c r="I1993" s="1201"/>
      <c r="J1993" s="1201"/>
      <c r="K1993" s="1201"/>
      <c r="L1993" s="1216"/>
      <c r="M1993" s="1216"/>
    </row>
    <row r="1994" spans="2:13" s="122" customFormat="1">
      <c r="B1994" s="762" t="s">
        <v>961</v>
      </c>
      <c r="C1994" s="762" t="s">
        <v>962</v>
      </c>
      <c r="D1994" s="762" t="s">
        <v>963</v>
      </c>
      <c r="E1994" s="762"/>
      <c r="F1994" s="762"/>
      <c r="G1994" s="762"/>
      <c r="H1994" s="762"/>
      <c r="I1994" s="762"/>
      <c r="J1994" s="762"/>
      <c r="K1994" s="761"/>
      <c r="L1994" s="762"/>
      <c r="M1994" s="762"/>
    </row>
    <row r="1995" spans="2:13" s="122" customFormat="1" ht="14.25" customHeight="1">
      <c r="B1995" s="1197"/>
      <c r="C1995" s="1172"/>
      <c r="D1995" s="1172" t="s">
        <v>14</v>
      </c>
      <c r="E1995" s="1172"/>
      <c r="F1995" s="1172"/>
      <c r="G1995" s="1172"/>
      <c r="H1995" s="1172"/>
      <c r="I1995" s="1172"/>
      <c r="J1995" s="1172"/>
      <c r="K1995" s="1172"/>
      <c r="L1995" s="1172"/>
      <c r="M1995" s="1173"/>
    </row>
    <row r="1996" spans="2:13" s="122" customFormat="1" ht="15" customHeight="1">
      <c r="B1996" s="1174"/>
      <c r="C1996" s="1193">
        <v>11005</v>
      </c>
      <c r="D1996" s="764" t="s">
        <v>10</v>
      </c>
      <c r="E1996" s="1178">
        <v>0</v>
      </c>
      <c r="F1996" s="1178">
        <v>0</v>
      </c>
      <c r="G1996" s="1178">
        <v>0</v>
      </c>
      <c r="H1996" s="1178">
        <v>20750</v>
      </c>
      <c r="I1996" s="1178">
        <v>41500</v>
      </c>
      <c r="J1996" s="1178">
        <v>62250</v>
      </c>
      <c r="K1996" s="1178">
        <v>90000</v>
      </c>
      <c r="L1996" s="1193"/>
      <c r="M1996" s="1193"/>
    </row>
    <row r="1997" spans="2:13" s="122" customFormat="1" ht="15" customHeight="1">
      <c r="B1997" s="1175"/>
      <c r="C1997" s="1194"/>
      <c r="D1997" s="666" t="s">
        <v>1028</v>
      </c>
      <c r="E1997" s="1179"/>
      <c r="F1997" s="1179"/>
      <c r="G1997" s="1179"/>
      <c r="H1997" s="1179"/>
      <c r="I1997" s="1179"/>
      <c r="J1997" s="1179"/>
      <c r="K1997" s="1179"/>
      <c r="L1997" s="1194"/>
      <c r="M1997" s="1194"/>
    </row>
    <row r="1998" spans="2:13" s="122" customFormat="1" ht="15" customHeight="1">
      <c r="B1998" s="1175"/>
      <c r="C1998" s="1194"/>
      <c r="D1998" s="764" t="s">
        <v>11</v>
      </c>
      <c r="E1998" s="1179"/>
      <c r="F1998" s="1179"/>
      <c r="G1998" s="1179"/>
      <c r="H1998" s="1179"/>
      <c r="I1998" s="1179"/>
      <c r="J1998" s="1179"/>
      <c r="K1998" s="1179"/>
      <c r="L1998" s="1194"/>
      <c r="M1998" s="1194"/>
    </row>
    <row r="1999" spans="2:13" s="122" customFormat="1" ht="28.5" customHeight="1">
      <c r="B1999" s="1175"/>
      <c r="C1999" s="1194"/>
      <c r="D1999" s="666" t="s">
        <v>1326</v>
      </c>
      <c r="E1999" s="1179"/>
      <c r="F1999" s="1179"/>
      <c r="G1999" s="1179"/>
      <c r="H1999" s="1179"/>
      <c r="I1999" s="1179"/>
      <c r="J1999" s="1179"/>
      <c r="K1999" s="1179"/>
      <c r="L1999" s="1194"/>
      <c r="M1999" s="1194"/>
    </row>
    <row r="2000" spans="2:13" s="122" customFormat="1" ht="15" customHeight="1">
      <c r="B2000" s="1175"/>
      <c r="C2000" s="1194"/>
      <c r="D2000" s="764" t="s">
        <v>12</v>
      </c>
      <c r="E2000" s="1179"/>
      <c r="F2000" s="1179"/>
      <c r="G2000" s="1179"/>
      <c r="H2000" s="1179"/>
      <c r="I2000" s="1179"/>
      <c r="J2000" s="1179"/>
      <c r="K2000" s="1179"/>
      <c r="L2000" s="1194"/>
      <c r="M2000" s="1194"/>
    </row>
    <row r="2001" spans="2:13" s="122" customFormat="1" ht="15" customHeight="1">
      <c r="B2001" s="1218"/>
      <c r="C2001" s="1216"/>
      <c r="D2001" s="666" t="s">
        <v>20</v>
      </c>
      <c r="E2001" s="1201"/>
      <c r="F2001" s="1201"/>
      <c r="G2001" s="1201"/>
      <c r="H2001" s="1201"/>
      <c r="I2001" s="1201"/>
      <c r="J2001" s="1201"/>
      <c r="K2001" s="1201"/>
      <c r="L2001" s="1216"/>
      <c r="M2001" s="1216"/>
    </row>
    <row r="2002" spans="2:13" s="869" customFormat="1">
      <c r="B2002" s="760" t="s">
        <v>961</v>
      </c>
      <c r="C2002" s="760" t="s">
        <v>962</v>
      </c>
      <c r="D2002" s="760" t="s">
        <v>963</v>
      </c>
      <c r="E2002" s="760"/>
      <c r="F2002" s="760"/>
      <c r="G2002" s="760"/>
      <c r="H2002" s="760"/>
      <c r="I2002" s="760"/>
      <c r="J2002" s="760"/>
      <c r="K2002" s="761"/>
      <c r="L2002" s="760"/>
      <c r="M2002" s="760"/>
    </row>
    <row r="2003" spans="2:13" s="869" customFormat="1" ht="15.75" hidden="1" customHeight="1">
      <c r="B2003" s="1183"/>
      <c r="C2003" s="1184"/>
      <c r="D2003" s="1184" t="s">
        <v>15</v>
      </c>
      <c r="E2003" s="1184"/>
      <c r="F2003" s="1184"/>
      <c r="G2003" s="1184"/>
      <c r="H2003" s="1184"/>
      <c r="I2003" s="1184"/>
      <c r="J2003" s="1184"/>
      <c r="K2003" s="1184"/>
      <c r="L2003" s="1184"/>
      <c r="M2003" s="1217"/>
    </row>
    <row r="2004" spans="2:13" s="869" customFormat="1" ht="15" hidden="1" customHeight="1">
      <c r="B2004" s="1202"/>
      <c r="C2004" s="1149" t="s">
        <v>1327</v>
      </c>
      <c r="D2004" s="757" t="s">
        <v>10</v>
      </c>
      <c r="E2004" s="1149"/>
      <c r="F2004" s="1149"/>
      <c r="G2004" s="788"/>
      <c r="H2004" s="1149"/>
      <c r="I2004" s="1149"/>
      <c r="J2004" s="1149"/>
      <c r="K2004" s="1219"/>
      <c r="L2004" s="1149"/>
      <c r="M2004" s="1149"/>
    </row>
    <row r="2005" spans="2:13" s="869" customFormat="1" ht="14.25" hidden="1" customHeight="1">
      <c r="B2005" s="1203"/>
      <c r="C2005" s="1150"/>
      <c r="D2005" s="766" t="s">
        <v>1328</v>
      </c>
      <c r="E2005" s="1150"/>
      <c r="F2005" s="1150"/>
      <c r="G2005" s="789"/>
      <c r="H2005" s="1150"/>
      <c r="I2005" s="1150"/>
      <c r="J2005" s="1150"/>
      <c r="K2005" s="1220"/>
      <c r="L2005" s="1150"/>
      <c r="M2005" s="1150"/>
    </row>
    <row r="2006" spans="2:13" s="869" customFormat="1" ht="14.25" hidden="1" customHeight="1">
      <c r="B2006" s="1203"/>
      <c r="C2006" s="1150"/>
      <c r="D2006" s="757" t="s">
        <v>11</v>
      </c>
      <c r="E2006" s="1150"/>
      <c r="F2006" s="1150"/>
      <c r="G2006" s="789"/>
      <c r="H2006" s="1150"/>
      <c r="I2006" s="1150"/>
      <c r="J2006" s="1150"/>
      <c r="K2006" s="1220"/>
      <c r="L2006" s="1150"/>
      <c r="M2006" s="1150"/>
    </row>
    <row r="2007" spans="2:13" s="869" customFormat="1" ht="14.25" hidden="1" customHeight="1">
      <c r="B2007" s="1203"/>
      <c r="C2007" s="1150"/>
      <c r="D2007" s="766" t="s">
        <v>1329</v>
      </c>
      <c r="E2007" s="1150"/>
      <c r="F2007" s="1150"/>
      <c r="G2007" s="789"/>
      <c r="H2007" s="1150"/>
      <c r="I2007" s="1150"/>
      <c r="J2007" s="1150"/>
      <c r="K2007" s="1220"/>
      <c r="L2007" s="1150"/>
      <c r="M2007" s="1150"/>
    </row>
    <row r="2008" spans="2:13" s="869" customFormat="1" ht="14.25" hidden="1" customHeight="1">
      <c r="B2008" s="1203"/>
      <c r="C2008" s="1150"/>
      <c r="D2008" s="757" t="s">
        <v>12</v>
      </c>
      <c r="E2008" s="1150"/>
      <c r="F2008" s="1150"/>
      <c r="G2008" s="789"/>
      <c r="H2008" s="1150"/>
      <c r="I2008" s="1150"/>
      <c r="J2008" s="1150"/>
      <c r="K2008" s="1220"/>
      <c r="L2008" s="1150"/>
      <c r="M2008" s="1150"/>
    </row>
    <row r="2009" spans="2:13" s="869" customFormat="1" ht="14.25" hidden="1" customHeight="1">
      <c r="B2009" s="1208"/>
      <c r="C2009" s="1151"/>
      <c r="D2009" s="767" t="s">
        <v>1330</v>
      </c>
      <c r="E2009" s="1151"/>
      <c r="F2009" s="1151"/>
      <c r="G2009" s="790"/>
      <c r="H2009" s="1151"/>
      <c r="I2009" s="1151"/>
      <c r="J2009" s="1151"/>
      <c r="K2009" s="1221"/>
      <c r="L2009" s="1151"/>
      <c r="M2009" s="1151"/>
    </row>
    <row r="2010" spans="2:13" s="869" customFormat="1" ht="14.25" hidden="1" customHeight="1">
      <c r="B2010" s="760" t="s">
        <v>961</v>
      </c>
      <c r="C2010" s="760" t="s">
        <v>962</v>
      </c>
      <c r="D2010" s="760" t="s">
        <v>963</v>
      </c>
      <c r="E2010" s="760"/>
      <c r="F2010" s="760"/>
      <c r="G2010" s="760"/>
      <c r="H2010" s="760"/>
      <c r="I2010" s="760"/>
      <c r="J2010" s="760"/>
      <c r="K2010" s="761"/>
      <c r="L2010" s="760"/>
      <c r="M2010" s="760"/>
    </row>
    <row r="2011" spans="2:13" s="869" customFormat="1">
      <c r="B2011" s="1191" t="s">
        <v>13</v>
      </c>
      <c r="C2011" s="1192"/>
      <c r="D2011" s="1192"/>
      <c r="E2011" s="1192"/>
      <c r="F2011" s="1192"/>
      <c r="G2011" s="1192"/>
      <c r="H2011" s="1192"/>
      <c r="I2011" s="1192"/>
      <c r="J2011" s="1192"/>
      <c r="K2011" s="1192"/>
      <c r="L2011" s="1192"/>
      <c r="M2011" s="1222"/>
    </row>
    <row r="2012" spans="2:13" s="869" customFormat="1" ht="15" customHeight="1">
      <c r="B2012" s="1187">
        <v>1075</v>
      </c>
      <c r="C2012" s="1209"/>
      <c r="D2012" s="638" t="s">
        <v>7</v>
      </c>
      <c r="E2012" s="1212">
        <f>E2021+E2029+E2037+E2045+E2053+E2061+E2069</f>
        <v>2984019.8</v>
      </c>
      <c r="F2012" s="1205">
        <f>F2021+F2029+F2037+F2045+F2053+F2061+F2069+F2075+F2081</f>
        <v>2456194.9999999995</v>
      </c>
      <c r="G2012" s="1205">
        <f>G2021+G2029+G2037+G2045+G2053+G2061+G2069</f>
        <v>2764462.6</v>
      </c>
      <c r="H2012" s="1205">
        <f>H2021+H2029+H2037+H2045+H2053+H2061+H2069</f>
        <v>701835.65</v>
      </c>
      <c r="I2012" s="1205">
        <f>I2021+I2029+I2037+I2045+I2053+I2061+I2069</f>
        <v>1403671.3</v>
      </c>
      <c r="J2012" s="1205">
        <f>J2021+J2029+J2037+J2045+J2053+J2061+J2069</f>
        <v>2105506.9500000002</v>
      </c>
      <c r="K2012" s="1205">
        <f>K2021+K2029+K2037+K2045+K2053+K2061+K2069+K2075+K2081</f>
        <v>3087738.4040000001</v>
      </c>
      <c r="L2012" s="1205" t="e">
        <f>L2021+L2029+L2037+L2045+L2053+L2061+L2069</f>
        <v>#REF!</v>
      </c>
      <c r="M2012" s="1205" t="e">
        <f>M2021+M2029+M2037+M2045+M2053+M2061+M2069</f>
        <v>#REF!</v>
      </c>
    </row>
    <row r="2013" spans="2:13" s="869" customFormat="1" ht="15" customHeight="1">
      <c r="B2013" s="1188"/>
      <c r="C2013" s="1210"/>
      <c r="D2013" s="769" t="s">
        <v>1033</v>
      </c>
      <c r="E2013" s="1213"/>
      <c r="F2013" s="1206"/>
      <c r="G2013" s="1206"/>
      <c r="H2013" s="1206"/>
      <c r="I2013" s="1206"/>
      <c r="J2013" s="1206"/>
      <c r="K2013" s="1206"/>
      <c r="L2013" s="1206"/>
      <c r="M2013" s="1206"/>
    </row>
    <row r="2014" spans="2:13" s="869" customFormat="1" ht="15" customHeight="1">
      <c r="B2014" s="1188"/>
      <c r="C2014" s="1210"/>
      <c r="D2014" s="638" t="s">
        <v>8</v>
      </c>
      <c r="E2014" s="1213"/>
      <c r="F2014" s="1206"/>
      <c r="G2014" s="1206"/>
      <c r="H2014" s="1206"/>
      <c r="I2014" s="1206"/>
      <c r="J2014" s="1206"/>
      <c r="K2014" s="1206"/>
      <c r="L2014" s="1206"/>
      <c r="M2014" s="1206"/>
    </row>
    <row r="2015" spans="2:13" s="869" customFormat="1" ht="35.25" customHeight="1">
      <c r="B2015" s="1188"/>
      <c r="C2015" s="1210"/>
      <c r="D2015" s="769" t="s">
        <v>1331</v>
      </c>
      <c r="E2015" s="1213"/>
      <c r="F2015" s="1206"/>
      <c r="G2015" s="1206"/>
      <c r="H2015" s="1206"/>
      <c r="I2015" s="1206"/>
      <c r="J2015" s="1206"/>
      <c r="K2015" s="1206"/>
      <c r="L2015" s="1206"/>
      <c r="M2015" s="1206"/>
    </row>
    <row r="2016" spans="2:13" s="869" customFormat="1" ht="15" customHeight="1">
      <c r="B2016" s="1188"/>
      <c r="C2016" s="1210"/>
      <c r="D2016" s="638" t="s">
        <v>9</v>
      </c>
      <c r="E2016" s="1213"/>
      <c r="F2016" s="1206"/>
      <c r="G2016" s="1206"/>
      <c r="H2016" s="1206"/>
      <c r="I2016" s="1206"/>
      <c r="J2016" s="1206"/>
      <c r="K2016" s="1206"/>
      <c r="L2016" s="1206"/>
      <c r="M2016" s="1206"/>
    </row>
    <row r="2017" spans="2:13" s="869" customFormat="1" ht="45.75" customHeight="1">
      <c r="B2017" s="1189"/>
      <c r="C2017" s="1211"/>
      <c r="D2017" s="769" t="s">
        <v>1332</v>
      </c>
      <c r="E2017" s="1214"/>
      <c r="F2017" s="1207"/>
      <c r="G2017" s="1207"/>
      <c r="H2017" s="1207"/>
      <c r="I2017" s="1207"/>
      <c r="J2017" s="1207"/>
      <c r="K2017" s="1207"/>
      <c r="L2017" s="1207"/>
      <c r="M2017" s="1207"/>
    </row>
    <row r="2018" spans="2:13" s="869" customFormat="1" ht="15" customHeight="1">
      <c r="B2018" s="1183" t="s">
        <v>16</v>
      </c>
      <c r="C2018" s="1217"/>
      <c r="D2018" s="1183"/>
      <c r="E2018" s="1184"/>
      <c r="F2018" s="1184"/>
      <c r="G2018" s="1184"/>
      <c r="H2018" s="1184"/>
      <c r="I2018" s="1184"/>
      <c r="J2018" s="1184"/>
      <c r="K2018" s="1184"/>
      <c r="L2018" s="1184"/>
      <c r="M2018" s="1217"/>
    </row>
    <row r="2019" spans="2:13" s="869" customFormat="1">
      <c r="B2019" s="760" t="s">
        <v>961</v>
      </c>
      <c r="C2019" s="770" t="s">
        <v>962</v>
      </c>
      <c r="D2019" s="760" t="s">
        <v>963</v>
      </c>
      <c r="E2019" s="760"/>
      <c r="F2019" s="760"/>
      <c r="G2019" s="760"/>
      <c r="H2019" s="760"/>
      <c r="I2019" s="760"/>
      <c r="J2019" s="760"/>
      <c r="K2019" s="761"/>
      <c r="L2019" s="760"/>
      <c r="M2019" s="760"/>
    </row>
    <row r="2020" spans="2:13" s="122" customFormat="1" ht="14.25" customHeight="1">
      <c r="B2020" s="1197"/>
      <c r="C2020" s="1172"/>
      <c r="D2020" s="1172" t="s">
        <v>14</v>
      </c>
      <c r="E2020" s="1172"/>
      <c r="F2020" s="1172"/>
      <c r="G2020" s="1172"/>
      <c r="H2020" s="1172"/>
      <c r="I2020" s="1172"/>
      <c r="J2020" s="1172"/>
      <c r="K2020" s="1172"/>
      <c r="L2020" s="1172"/>
      <c r="M2020" s="1173"/>
    </row>
    <row r="2021" spans="2:13" s="122" customFormat="1" ht="15" customHeight="1">
      <c r="B2021" s="1174"/>
      <c r="C2021" s="1176">
        <v>11001</v>
      </c>
      <c r="D2021" s="764" t="s">
        <v>10</v>
      </c>
      <c r="E2021" s="1178">
        <v>98907.3</v>
      </c>
      <c r="F2021" s="1178">
        <v>91218.3</v>
      </c>
      <c r="G2021" s="1178">
        <v>92478.3</v>
      </c>
      <c r="H2021" s="1178">
        <v>23119.575000000001</v>
      </c>
      <c r="I2021" s="1178">
        <v>46239.15</v>
      </c>
      <c r="J2021" s="1178">
        <v>69358.725000000006</v>
      </c>
      <c r="K2021" s="1178">
        <v>110974</v>
      </c>
      <c r="L2021" s="1193"/>
      <c r="M2021" s="1193"/>
    </row>
    <row r="2022" spans="2:13" s="122" customFormat="1" ht="34.5" customHeight="1">
      <c r="B2022" s="1175"/>
      <c r="C2022" s="1177"/>
      <c r="D2022" s="666" t="s">
        <v>1035</v>
      </c>
      <c r="E2022" s="1179"/>
      <c r="F2022" s="1179"/>
      <c r="G2022" s="1179"/>
      <c r="H2022" s="1179"/>
      <c r="I2022" s="1179"/>
      <c r="J2022" s="1179"/>
      <c r="K2022" s="1179"/>
      <c r="L2022" s="1194"/>
      <c r="M2022" s="1194"/>
    </row>
    <row r="2023" spans="2:13" s="122" customFormat="1" ht="15" customHeight="1">
      <c r="B2023" s="1175"/>
      <c r="C2023" s="1177"/>
      <c r="D2023" s="764" t="s">
        <v>11</v>
      </c>
      <c r="E2023" s="1179"/>
      <c r="F2023" s="1179"/>
      <c r="G2023" s="1179"/>
      <c r="H2023" s="1179"/>
      <c r="I2023" s="1179"/>
      <c r="J2023" s="1179"/>
      <c r="K2023" s="1179"/>
      <c r="L2023" s="1194"/>
      <c r="M2023" s="1194"/>
    </row>
    <row r="2024" spans="2:13" s="122" customFormat="1" ht="58.5" customHeight="1">
      <c r="B2024" s="1175"/>
      <c r="C2024" s="1177"/>
      <c r="D2024" s="666" t="s">
        <v>1036</v>
      </c>
      <c r="E2024" s="1179"/>
      <c r="F2024" s="1179"/>
      <c r="G2024" s="1179"/>
      <c r="H2024" s="1179"/>
      <c r="I2024" s="1179"/>
      <c r="J2024" s="1179"/>
      <c r="K2024" s="1179"/>
      <c r="L2024" s="1194"/>
      <c r="M2024" s="1194"/>
    </row>
    <row r="2025" spans="2:13" s="122" customFormat="1" ht="15" customHeight="1">
      <c r="B2025" s="1175"/>
      <c r="C2025" s="1177"/>
      <c r="D2025" s="764" t="s">
        <v>12</v>
      </c>
      <c r="E2025" s="1179"/>
      <c r="F2025" s="1179"/>
      <c r="G2025" s="1179"/>
      <c r="H2025" s="1179"/>
      <c r="I2025" s="1179"/>
      <c r="J2025" s="1179"/>
      <c r="K2025" s="1179"/>
      <c r="L2025" s="1194"/>
      <c r="M2025" s="1194"/>
    </row>
    <row r="2026" spans="2:13" s="122" customFormat="1" ht="15" customHeight="1">
      <c r="B2026" s="1218"/>
      <c r="C2026" s="1223"/>
      <c r="D2026" s="666" t="s">
        <v>20</v>
      </c>
      <c r="E2026" s="1201"/>
      <c r="F2026" s="1201"/>
      <c r="G2026" s="1201"/>
      <c r="H2026" s="1201"/>
      <c r="I2026" s="1201"/>
      <c r="J2026" s="1201"/>
      <c r="K2026" s="1201"/>
      <c r="L2026" s="1216"/>
      <c r="M2026" s="1216"/>
    </row>
    <row r="2027" spans="2:13" s="122" customFormat="1">
      <c r="B2027" s="762" t="s">
        <v>961</v>
      </c>
      <c r="C2027" s="762" t="s">
        <v>962</v>
      </c>
      <c r="D2027" s="762" t="s">
        <v>963</v>
      </c>
      <c r="E2027" s="762"/>
      <c r="F2027" s="762"/>
      <c r="G2027" s="762"/>
      <c r="H2027" s="762"/>
      <c r="I2027" s="762"/>
      <c r="J2027" s="762"/>
      <c r="K2027" s="761"/>
      <c r="L2027" s="762"/>
      <c r="M2027" s="762"/>
    </row>
    <row r="2028" spans="2:13" s="122" customFormat="1" ht="14.25" customHeight="1">
      <c r="B2028" s="1197"/>
      <c r="C2028" s="1172"/>
      <c r="D2028" s="1172" t="s">
        <v>14</v>
      </c>
      <c r="E2028" s="1172"/>
      <c r="F2028" s="1172"/>
      <c r="G2028" s="1172"/>
      <c r="H2028" s="1172"/>
      <c r="I2028" s="1172"/>
      <c r="J2028" s="1172"/>
      <c r="K2028" s="1172"/>
      <c r="L2028" s="1172"/>
      <c r="M2028" s="1173"/>
    </row>
    <row r="2029" spans="2:13" s="122" customFormat="1" ht="15" customHeight="1">
      <c r="B2029" s="1174"/>
      <c r="C2029" s="1176">
        <v>11002</v>
      </c>
      <c r="D2029" s="764" t="s">
        <v>10</v>
      </c>
      <c r="E2029" s="1178">
        <v>29740.799999999999</v>
      </c>
      <c r="F2029" s="1178">
        <v>27807.599999999999</v>
      </c>
      <c r="G2029" s="1178">
        <v>27807.599999999999</v>
      </c>
      <c r="H2029" s="1178">
        <v>6951.9</v>
      </c>
      <c r="I2029" s="1178">
        <v>13903.8</v>
      </c>
      <c r="J2029" s="1178">
        <v>20855.699999999997</v>
      </c>
      <c r="K2029" s="1178">
        <v>33369.1</v>
      </c>
      <c r="L2029" s="1224" t="e">
        <f>[2]բացված!K1154</f>
        <v>#REF!</v>
      </c>
      <c r="M2029" s="1224" t="e">
        <f>[2]բացված!L1154</f>
        <v>#REF!</v>
      </c>
    </row>
    <row r="2030" spans="2:13" s="122" customFormat="1" ht="30" customHeight="1">
      <c r="B2030" s="1175"/>
      <c r="C2030" s="1177"/>
      <c r="D2030" s="666" t="s">
        <v>1044</v>
      </c>
      <c r="E2030" s="1179"/>
      <c r="F2030" s="1179"/>
      <c r="G2030" s="1179"/>
      <c r="H2030" s="1179"/>
      <c r="I2030" s="1179"/>
      <c r="J2030" s="1179"/>
      <c r="K2030" s="1179"/>
      <c r="L2030" s="1225"/>
      <c r="M2030" s="1225"/>
    </row>
    <row r="2031" spans="2:13" s="122" customFormat="1" ht="15" customHeight="1">
      <c r="B2031" s="1175"/>
      <c r="C2031" s="1177"/>
      <c r="D2031" s="764" t="s">
        <v>11</v>
      </c>
      <c r="E2031" s="1179"/>
      <c r="F2031" s="1179"/>
      <c r="G2031" s="1179"/>
      <c r="H2031" s="1179"/>
      <c r="I2031" s="1179"/>
      <c r="J2031" s="1179"/>
      <c r="K2031" s="1179"/>
      <c r="L2031" s="1225"/>
      <c r="M2031" s="1225"/>
    </row>
    <row r="2032" spans="2:13" s="122" customFormat="1" ht="45.75" customHeight="1">
      <c r="B2032" s="1175"/>
      <c r="C2032" s="1177"/>
      <c r="D2032" s="666" t="s">
        <v>1333</v>
      </c>
      <c r="E2032" s="1179"/>
      <c r="F2032" s="1179"/>
      <c r="G2032" s="1179"/>
      <c r="H2032" s="1179"/>
      <c r="I2032" s="1179"/>
      <c r="J2032" s="1179"/>
      <c r="K2032" s="1179"/>
      <c r="L2032" s="1225"/>
      <c r="M2032" s="1225"/>
    </row>
    <row r="2033" spans="2:13" s="122" customFormat="1" ht="15" customHeight="1">
      <c r="B2033" s="1175"/>
      <c r="C2033" s="1177"/>
      <c r="D2033" s="764" t="s">
        <v>12</v>
      </c>
      <c r="E2033" s="1179"/>
      <c r="F2033" s="1179"/>
      <c r="G2033" s="1179"/>
      <c r="H2033" s="1179"/>
      <c r="I2033" s="1179"/>
      <c r="J2033" s="1179"/>
      <c r="K2033" s="1179"/>
      <c r="L2033" s="1225"/>
      <c r="M2033" s="1225"/>
    </row>
    <row r="2034" spans="2:13" s="122" customFormat="1" ht="15" customHeight="1">
      <c r="B2034" s="1218"/>
      <c r="C2034" s="1223"/>
      <c r="D2034" s="666" t="s">
        <v>20</v>
      </c>
      <c r="E2034" s="1201"/>
      <c r="F2034" s="1201"/>
      <c r="G2034" s="1201"/>
      <c r="H2034" s="1201"/>
      <c r="I2034" s="1201"/>
      <c r="J2034" s="1201"/>
      <c r="K2034" s="1201"/>
      <c r="L2034" s="1226"/>
      <c r="M2034" s="1226"/>
    </row>
    <row r="2035" spans="2:13" s="122" customFormat="1">
      <c r="B2035" s="762" t="s">
        <v>961</v>
      </c>
      <c r="C2035" s="762" t="s">
        <v>962</v>
      </c>
      <c r="D2035" s="762" t="s">
        <v>963</v>
      </c>
      <c r="E2035" s="762"/>
      <c r="F2035" s="762"/>
      <c r="G2035" s="762"/>
      <c r="H2035" s="762"/>
      <c r="I2035" s="762"/>
      <c r="J2035" s="762"/>
      <c r="K2035" s="761"/>
      <c r="L2035" s="762"/>
      <c r="M2035" s="762"/>
    </row>
    <row r="2036" spans="2:13" s="122" customFormat="1" ht="14.25" customHeight="1">
      <c r="B2036" s="1197"/>
      <c r="C2036" s="1172"/>
      <c r="D2036" s="1172" t="s">
        <v>14</v>
      </c>
      <c r="E2036" s="1172"/>
      <c r="F2036" s="1172"/>
      <c r="G2036" s="1172"/>
      <c r="H2036" s="1172"/>
      <c r="I2036" s="1172"/>
      <c r="J2036" s="1172"/>
      <c r="K2036" s="1172"/>
      <c r="L2036" s="1172"/>
      <c r="M2036" s="1173"/>
    </row>
    <row r="2037" spans="2:13" s="122" customFormat="1" ht="15" customHeight="1">
      <c r="B2037" s="1174"/>
      <c r="C2037" s="1176">
        <v>11003</v>
      </c>
      <c r="D2037" s="764" t="s">
        <v>10</v>
      </c>
      <c r="E2037" s="1178">
        <v>53000</v>
      </c>
      <c r="F2037" s="1178">
        <v>49555</v>
      </c>
      <c r="G2037" s="1178">
        <v>49555</v>
      </c>
      <c r="H2037" s="1178">
        <v>12388.75</v>
      </c>
      <c r="I2037" s="1178">
        <v>24777.5</v>
      </c>
      <c r="J2037" s="1178">
        <v>37166.25</v>
      </c>
      <c r="K2037" s="1178">
        <v>59466</v>
      </c>
      <c r="L2037" s="1193"/>
      <c r="M2037" s="1193"/>
    </row>
    <row r="2038" spans="2:13" s="122" customFormat="1" ht="32.25" customHeight="1">
      <c r="B2038" s="1175"/>
      <c r="C2038" s="1177"/>
      <c r="D2038" s="666" t="s">
        <v>1050</v>
      </c>
      <c r="E2038" s="1179"/>
      <c r="F2038" s="1179"/>
      <c r="G2038" s="1179"/>
      <c r="H2038" s="1179"/>
      <c r="I2038" s="1179"/>
      <c r="J2038" s="1179"/>
      <c r="K2038" s="1179"/>
      <c r="L2038" s="1194"/>
      <c r="M2038" s="1194"/>
    </row>
    <row r="2039" spans="2:13" s="122" customFormat="1" ht="15" customHeight="1">
      <c r="B2039" s="1175"/>
      <c r="C2039" s="1177"/>
      <c r="D2039" s="764" t="s">
        <v>11</v>
      </c>
      <c r="E2039" s="1179"/>
      <c r="F2039" s="1179"/>
      <c r="G2039" s="1179"/>
      <c r="H2039" s="1179"/>
      <c r="I2039" s="1179"/>
      <c r="J2039" s="1179"/>
      <c r="K2039" s="1179"/>
      <c r="L2039" s="1194"/>
      <c r="M2039" s="1194"/>
    </row>
    <row r="2040" spans="2:13" s="122" customFormat="1" ht="96" customHeight="1">
      <c r="B2040" s="1175"/>
      <c r="C2040" s="1177"/>
      <c r="D2040" s="666" t="s">
        <v>1051</v>
      </c>
      <c r="E2040" s="1179"/>
      <c r="F2040" s="1179"/>
      <c r="G2040" s="1179"/>
      <c r="H2040" s="1179"/>
      <c r="I2040" s="1179"/>
      <c r="J2040" s="1179"/>
      <c r="K2040" s="1179"/>
      <c r="L2040" s="1194"/>
      <c r="M2040" s="1194"/>
    </row>
    <row r="2041" spans="2:13" s="122" customFormat="1" ht="15" customHeight="1">
      <c r="B2041" s="1175"/>
      <c r="C2041" s="1177"/>
      <c r="D2041" s="764" t="s">
        <v>12</v>
      </c>
      <c r="E2041" s="1179"/>
      <c r="F2041" s="1179"/>
      <c r="G2041" s="1179"/>
      <c r="H2041" s="1179"/>
      <c r="I2041" s="1179"/>
      <c r="J2041" s="1179"/>
      <c r="K2041" s="1179"/>
      <c r="L2041" s="1194"/>
      <c r="M2041" s="1194"/>
    </row>
    <row r="2042" spans="2:13" s="122" customFormat="1" ht="15" customHeight="1">
      <c r="B2042" s="1218"/>
      <c r="C2042" s="1223"/>
      <c r="D2042" s="666" t="s">
        <v>20</v>
      </c>
      <c r="E2042" s="1201"/>
      <c r="F2042" s="1201"/>
      <c r="G2042" s="1201"/>
      <c r="H2042" s="1201"/>
      <c r="I2042" s="1201"/>
      <c r="J2042" s="1201"/>
      <c r="K2042" s="1201"/>
      <c r="L2042" s="1216"/>
      <c r="M2042" s="1216"/>
    </row>
    <row r="2043" spans="2:13" s="122" customFormat="1">
      <c r="B2043" s="762" t="s">
        <v>961</v>
      </c>
      <c r="C2043" s="762" t="s">
        <v>962</v>
      </c>
      <c r="D2043" s="762" t="s">
        <v>963</v>
      </c>
      <c r="E2043" s="762"/>
      <c r="F2043" s="762"/>
      <c r="G2043" s="762"/>
      <c r="H2043" s="762"/>
      <c r="I2043" s="762"/>
      <c r="J2043" s="762"/>
      <c r="K2043" s="761"/>
      <c r="L2043" s="762"/>
      <c r="M2043" s="762"/>
    </row>
    <row r="2044" spans="2:13" s="122" customFormat="1" ht="14.25" customHeight="1">
      <c r="B2044" s="1197"/>
      <c r="C2044" s="1172"/>
      <c r="D2044" s="1172" t="s">
        <v>14</v>
      </c>
      <c r="E2044" s="1172"/>
      <c r="F2044" s="1172"/>
      <c r="G2044" s="1172"/>
      <c r="H2044" s="1172"/>
      <c r="I2044" s="1172"/>
      <c r="J2044" s="1172"/>
      <c r="K2044" s="1172"/>
      <c r="L2044" s="1172"/>
      <c r="M2044" s="1173"/>
    </row>
    <row r="2045" spans="2:13" s="122" customFormat="1" ht="15" customHeight="1">
      <c r="B2045" s="1174"/>
      <c r="C2045" s="1176">
        <v>11004</v>
      </c>
      <c r="D2045" s="764" t="s">
        <v>10</v>
      </c>
      <c r="E2045" s="1178">
        <v>2213657.2999999998</v>
      </c>
      <c r="F2045" s="1178">
        <f>1493591.4+150189.3+45571.9+17753.5+16591.2+15101.3+58090.7+11909.8+13962.8+243302.4</f>
        <v>2066064.2999999998</v>
      </c>
      <c r="G2045" s="1178">
        <v>2094621.7</v>
      </c>
      <c r="H2045" s="1178">
        <v>524375.42500000005</v>
      </c>
      <c r="I2045" s="1178">
        <v>1048750.8500000001</v>
      </c>
      <c r="J2045" s="1178">
        <v>1573126.2750000004</v>
      </c>
      <c r="K2045" s="1178">
        <v>2524643.6</v>
      </c>
      <c r="L2045" s="1227">
        <f>G2045+9248+3753</f>
        <v>2107622.7000000002</v>
      </c>
      <c r="M2045" s="1227">
        <f>H2045+9248+3753</f>
        <v>537376.42500000005</v>
      </c>
    </row>
    <row r="2046" spans="2:13" s="122" customFormat="1" ht="27.75" customHeight="1">
      <c r="B2046" s="1175"/>
      <c r="C2046" s="1177"/>
      <c r="D2046" s="666" t="s">
        <v>1054</v>
      </c>
      <c r="E2046" s="1179"/>
      <c r="F2046" s="1179"/>
      <c r="G2046" s="1179"/>
      <c r="H2046" s="1179"/>
      <c r="I2046" s="1179"/>
      <c r="J2046" s="1179"/>
      <c r="K2046" s="1179"/>
      <c r="L2046" s="1228"/>
      <c r="M2046" s="1228"/>
    </row>
    <row r="2047" spans="2:13" s="122" customFormat="1" ht="15" customHeight="1">
      <c r="B2047" s="1175"/>
      <c r="C2047" s="1177"/>
      <c r="D2047" s="764" t="s">
        <v>11</v>
      </c>
      <c r="E2047" s="1179"/>
      <c r="F2047" s="1179"/>
      <c r="G2047" s="1179"/>
      <c r="H2047" s="1179"/>
      <c r="I2047" s="1179"/>
      <c r="J2047" s="1179"/>
      <c r="K2047" s="1179"/>
      <c r="L2047" s="1228"/>
      <c r="M2047" s="1228"/>
    </row>
    <row r="2048" spans="2:13" s="122" customFormat="1" ht="39.75" customHeight="1">
      <c r="B2048" s="1175"/>
      <c r="C2048" s="1177"/>
      <c r="D2048" s="666" t="s">
        <v>1334</v>
      </c>
      <c r="E2048" s="1179"/>
      <c r="F2048" s="1179"/>
      <c r="G2048" s="1179"/>
      <c r="H2048" s="1179"/>
      <c r="I2048" s="1179"/>
      <c r="J2048" s="1179"/>
      <c r="K2048" s="1179"/>
      <c r="L2048" s="1228"/>
      <c r="M2048" s="1228"/>
    </row>
    <row r="2049" spans="2:13" s="122" customFormat="1" ht="15" customHeight="1">
      <c r="B2049" s="1175"/>
      <c r="C2049" s="1177"/>
      <c r="D2049" s="764" t="s">
        <v>12</v>
      </c>
      <c r="E2049" s="1179"/>
      <c r="F2049" s="1179"/>
      <c r="G2049" s="1179"/>
      <c r="H2049" s="1179"/>
      <c r="I2049" s="1179"/>
      <c r="J2049" s="1179"/>
      <c r="K2049" s="1179"/>
      <c r="L2049" s="1228"/>
      <c r="M2049" s="1228"/>
    </row>
    <row r="2050" spans="2:13" s="122" customFormat="1" ht="15" customHeight="1">
      <c r="B2050" s="1218"/>
      <c r="C2050" s="1223"/>
      <c r="D2050" s="666" t="s">
        <v>20</v>
      </c>
      <c r="E2050" s="1201"/>
      <c r="F2050" s="1201"/>
      <c r="G2050" s="1201"/>
      <c r="H2050" s="1201"/>
      <c r="I2050" s="1201"/>
      <c r="J2050" s="1201"/>
      <c r="K2050" s="1201"/>
      <c r="L2050" s="1229"/>
      <c r="M2050" s="1229"/>
    </row>
    <row r="2051" spans="2:13" s="122" customFormat="1">
      <c r="B2051" s="762" t="s">
        <v>961</v>
      </c>
      <c r="C2051" s="762" t="s">
        <v>962</v>
      </c>
      <c r="D2051" s="762" t="s">
        <v>963</v>
      </c>
      <c r="E2051" s="762"/>
      <c r="F2051" s="762"/>
      <c r="G2051" s="762"/>
      <c r="H2051" s="762"/>
      <c r="I2051" s="762"/>
      <c r="J2051" s="762"/>
      <c r="K2051" s="761"/>
      <c r="L2051" s="762"/>
      <c r="M2051" s="762"/>
    </row>
    <row r="2052" spans="2:13" s="122" customFormat="1" ht="14.25" customHeight="1">
      <c r="B2052" s="1197"/>
      <c r="C2052" s="1172"/>
      <c r="D2052" s="1172" t="s">
        <v>14</v>
      </c>
      <c r="E2052" s="1172"/>
      <c r="F2052" s="1172"/>
      <c r="G2052" s="1172"/>
      <c r="H2052" s="1172"/>
      <c r="I2052" s="1172"/>
      <c r="J2052" s="1172"/>
      <c r="K2052" s="1172"/>
      <c r="L2052" s="1172"/>
      <c r="M2052" s="1173"/>
    </row>
    <row r="2053" spans="2:13" s="122" customFormat="1" ht="15" customHeight="1">
      <c r="B2053" s="1174"/>
      <c r="C2053" s="1176">
        <v>11005</v>
      </c>
      <c r="D2053" s="764" t="s">
        <v>10</v>
      </c>
      <c r="E2053" s="1178">
        <v>0</v>
      </c>
      <c r="F2053" s="1178">
        <v>0</v>
      </c>
      <c r="G2053" s="1178">
        <v>0</v>
      </c>
      <c r="H2053" s="1178">
        <v>10000</v>
      </c>
      <c r="I2053" s="1178">
        <v>20000</v>
      </c>
      <c r="J2053" s="1178">
        <v>30000</v>
      </c>
      <c r="K2053" s="1178">
        <v>48000</v>
      </c>
      <c r="L2053" s="1193"/>
      <c r="M2053" s="1193"/>
    </row>
    <row r="2054" spans="2:13" s="122" customFormat="1" ht="28.5" customHeight="1">
      <c r="B2054" s="1175"/>
      <c r="C2054" s="1177"/>
      <c r="D2054" s="666" t="s">
        <v>1076</v>
      </c>
      <c r="E2054" s="1179"/>
      <c r="F2054" s="1179"/>
      <c r="G2054" s="1179"/>
      <c r="H2054" s="1179"/>
      <c r="I2054" s="1179"/>
      <c r="J2054" s="1179"/>
      <c r="K2054" s="1179"/>
      <c r="L2054" s="1194"/>
      <c r="M2054" s="1194"/>
    </row>
    <row r="2055" spans="2:13" s="122" customFormat="1" ht="15" customHeight="1">
      <c r="B2055" s="1175"/>
      <c r="C2055" s="1177"/>
      <c r="D2055" s="764" t="s">
        <v>11</v>
      </c>
      <c r="E2055" s="1179"/>
      <c r="F2055" s="1179"/>
      <c r="G2055" s="1179"/>
      <c r="H2055" s="1179"/>
      <c r="I2055" s="1179"/>
      <c r="J2055" s="1179"/>
      <c r="K2055" s="1179"/>
      <c r="L2055" s="1194"/>
      <c r="M2055" s="1194"/>
    </row>
    <row r="2056" spans="2:13" s="122" customFormat="1" ht="54.75" customHeight="1">
      <c r="B2056" s="1175"/>
      <c r="C2056" s="1177"/>
      <c r="D2056" s="666" t="s">
        <v>1335</v>
      </c>
      <c r="E2056" s="1179"/>
      <c r="F2056" s="1179"/>
      <c r="G2056" s="1179"/>
      <c r="H2056" s="1179"/>
      <c r="I2056" s="1179"/>
      <c r="J2056" s="1179"/>
      <c r="K2056" s="1179"/>
      <c r="L2056" s="1194"/>
      <c r="M2056" s="1194"/>
    </row>
    <row r="2057" spans="2:13" s="122" customFormat="1" ht="15" customHeight="1">
      <c r="B2057" s="1175"/>
      <c r="C2057" s="1177"/>
      <c r="D2057" s="764" t="s">
        <v>12</v>
      </c>
      <c r="E2057" s="1179"/>
      <c r="F2057" s="1179"/>
      <c r="G2057" s="1179"/>
      <c r="H2057" s="1179"/>
      <c r="I2057" s="1179"/>
      <c r="J2057" s="1179"/>
      <c r="K2057" s="1179"/>
      <c r="L2057" s="1194"/>
      <c r="M2057" s="1194"/>
    </row>
    <row r="2058" spans="2:13" s="122" customFormat="1" ht="15" customHeight="1">
      <c r="B2058" s="1218"/>
      <c r="C2058" s="1223"/>
      <c r="D2058" s="771" t="s">
        <v>20</v>
      </c>
      <c r="E2058" s="1201"/>
      <c r="F2058" s="1201"/>
      <c r="G2058" s="1201"/>
      <c r="H2058" s="1201"/>
      <c r="I2058" s="1201"/>
      <c r="J2058" s="1201"/>
      <c r="K2058" s="1201"/>
      <c r="L2058" s="1216"/>
      <c r="M2058" s="1216"/>
    </row>
    <row r="2059" spans="2:13" s="869" customFormat="1">
      <c r="B2059" s="760" t="s">
        <v>961</v>
      </c>
      <c r="C2059" s="760" t="s">
        <v>962</v>
      </c>
      <c r="D2059" s="760" t="s">
        <v>962</v>
      </c>
      <c r="E2059" s="760"/>
      <c r="F2059" s="760"/>
      <c r="G2059" s="760"/>
      <c r="H2059" s="760"/>
      <c r="I2059" s="760"/>
      <c r="J2059" s="760"/>
      <c r="K2059" s="761"/>
      <c r="L2059" s="760"/>
      <c r="M2059" s="760"/>
    </row>
    <row r="2060" spans="2:13" s="869" customFormat="1" ht="14.25" customHeight="1">
      <c r="B2060" s="1183"/>
      <c r="C2060" s="1184"/>
      <c r="D2060" s="1184" t="s">
        <v>1336</v>
      </c>
      <c r="E2060" s="1184"/>
      <c r="F2060" s="1184"/>
      <c r="G2060" s="1184"/>
      <c r="H2060" s="1184"/>
      <c r="I2060" s="1184"/>
      <c r="J2060" s="1184"/>
      <c r="K2060" s="1184"/>
      <c r="L2060" s="1184"/>
      <c r="M2060" s="1217"/>
    </row>
    <row r="2061" spans="2:13" s="869" customFormat="1" ht="15" customHeight="1">
      <c r="B2061" s="1202"/>
      <c r="C2061" s="1187">
        <v>21001</v>
      </c>
      <c r="D2061" s="757" t="s">
        <v>10</v>
      </c>
      <c r="E2061" s="1185">
        <v>203350.6</v>
      </c>
      <c r="F2061" s="1185">
        <v>127207.3</v>
      </c>
      <c r="G2061" s="1185">
        <v>250000</v>
      </c>
      <c r="H2061" s="1185">
        <v>62500</v>
      </c>
      <c r="I2061" s="1185">
        <v>125000</v>
      </c>
      <c r="J2061" s="1185">
        <v>187500</v>
      </c>
      <c r="K2061" s="1178">
        <v>250000</v>
      </c>
      <c r="L2061" s="1149"/>
      <c r="M2061" s="1149"/>
    </row>
    <row r="2062" spans="2:13" s="869" customFormat="1" ht="30.75" customHeight="1">
      <c r="B2062" s="1203"/>
      <c r="C2062" s="1188"/>
      <c r="D2062" s="714" t="s">
        <v>1080</v>
      </c>
      <c r="E2062" s="1186"/>
      <c r="F2062" s="1186"/>
      <c r="G2062" s="1186"/>
      <c r="H2062" s="1186"/>
      <c r="I2062" s="1186"/>
      <c r="J2062" s="1186"/>
      <c r="K2062" s="1179"/>
      <c r="L2062" s="1150"/>
      <c r="M2062" s="1150"/>
    </row>
    <row r="2063" spans="2:13" s="869" customFormat="1" ht="15" customHeight="1">
      <c r="B2063" s="1203"/>
      <c r="C2063" s="1188"/>
      <c r="D2063" s="757" t="s">
        <v>11</v>
      </c>
      <c r="E2063" s="1186"/>
      <c r="F2063" s="1186"/>
      <c r="G2063" s="1186"/>
      <c r="H2063" s="1186"/>
      <c r="I2063" s="1186"/>
      <c r="J2063" s="1186"/>
      <c r="K2063" s="1179"/>
      <c r="L2063" s="1150"/>
      <c r="M2063" s="1150"/>
    </row>
    <row r="2064" spans="2:13" s="869" customFormat="1" ht="71.25" customHeight="1">
      <c r="B2064" s="1203"/>
      <c r="C2064" s="1188"/>
      <c r="D2064" s="666" t="s">
        <v>1081</v>
      </c>
      <c r="E2064" s="1186"/>
      <c r="F2064" s="1186"/>
      <c r="G2064" s="1186"/>
      <c r="H2064" s="1186"/>
      <c r="I2064" s="1186"/>
      <c r="J2064" s="1186"/>
      <c r="K2064" s="1179"/>
      <c r="L2064" s="1150"/>
      <c r="M2064" s="1150"/>
    </row>
    <row r="2065" spans="2:13" s="869" customFormat="1" ht="15" customHeight="1">
      <c r="B2065" s="1203"/>
      <c r="C2065" s="1188"/>
      <c r="D2065" s="764" t="s">
        <v>12</v>
      </c>
      <c r="E2065" s="1186"/>
      <c r="F2065" s="1186"/>
      <c r="G2065" s="1186"/>
      <c r="H2065" s="1186"/>
      <c r="I2065" s="1186"/>
      <c r="J2065" s="1186"/>
      <c r="K2065" s="1179"/>
      <c r="L2065" s="1150"/>
      <c r="M2065" s="1150"/>
    </row>
    <row r="2066" spans="2:13" s="869" customFormat="1" ht="27.75" customHeight="1">
      <c r="B2066" s="1208"/>
      <c r="C2066" s="1189"/>
      <c r="D2066" s="666" t="s">
        <v>1337</v>
      </c>
      <c r="E2066" s="1204"/>
      <c r="F2066" s="1204"/>
      <c r="G2066" s="1204"/>
      <c r="H2066" s="1204"/>
      <c r="I2066" s="1204"/>
      <c r="J2066" s="1204"/>
      <c r="K2066" s="1201"/>
      <c r="L2066" s="1151"/>
      <c r="M2066" s="1151"/>
    </row>
    <row r="2067" spans="2:13" s="869" customFormat="1">
      <c r="B2067" s="760" t="s">
        <v>961</v>
      </c>
      <c r="C2067" s="760" t="s">
        <v>962</v>
      </c>
      <c r="D2067" s="760" t="s">
        <v>963</v>
      </c>
      <c r="E2067" s="760"/>
      <c r="F2067" s="760"/>
      <c r="G2067" s="760"/>
      <c r="H2067" s="760"/>
      <c r="I2067" s="760"/>
      <c r="J2067" s="760"/>
      <c r="K2067" s="761"/>
      <c r="L2067" s="760"/>
      <c r="M2067" s="760"/>
    </row>
    <row r="2068" spans="2:13" s="869" customFormat="1" ht="17.25" customHeight="1">
      <c r="B2068" s="788"/>
      <c r="C2068" s="788"/>
      <c r="D2068" s="1183" t="s">
        <v>984</v>
      </c>
      <c r="E2068" s="1184"/>
      <c r="F2068" s="1184"/>
      <c r="G2068" s="1184"/>
      <c r="H2068" s="1184"/>
      <c r="I2068" s="1184"/>
      <c r="J2068" s="1184"/>
      <c r="K2068" s="1184"/>
      <c r="L2068" s="1184"/>
      <c r="M2068" s="1217"/>
    </row>
    <row r="2069" spans="2:13" s="869" customFormat="1" ht="14.25" customHeight="1">
      <c r="B2069" s="1202"/>
      <c r="C2069" s="1176">
        <v>32001</v>
      </c>
      <c r="D2069" s="764" t="s">
        <v>10</v>
      </c>
      <c r="E2069" s="1178">
        <v>385363.8</v>
      </c>
      <c r="F2069" s="1178">
        <v>94342.5</v>
      </c>
      <c r="G2069" s="1178">
        <v>250000</v>
      </c>
      <c r="H2069" s="1178">
        <v>62500</v>
      </c>
      <c r="I2069" s="1178">
        <v>125000</v>
      </c>
      <c r="J2069" s="1178">
        <v>187500</v>
      </c>
      <c r="K2069" s="1178">
        <v>61285.703999999998</v>
      </c>
      <c r="L2069" s="1193"/>
      <c r="M2069" s="1193"/>
    </row>
    <row r="2070" spans="2:13" s="869" customFormat="1" ht="28.5" customHeight="1">
      <c r="B2070" s="1203"/>
      <c r="C2070" s="1177"/>
      <c r="D2070" s="666" t="s">
        <v>1089</v>
      </c>
      <c r="E2070" s="1179"/>
      <c r="F2070" s="1179"/>
      <c r="G2070" s="1179"/>
      <c r="H2070" s="1179"/>
      <c r="I2070" s="1179"/>
      <c r="J2070" s="1179"/>
      <c r="K2070" s="1179"/>
      <c r="L2070" s="1194"/>
      <c r="M2070" s="1194"/>
    </row>
    <row r="2071" spans="2:13" s="869" customFormat="1" ht="15" customHeight="1">
      <c r="B2071" s="1203"/>
      <c r="C2071" s="1177"/>
      <c r="D2071" s="764" t="s">
        <v>11</v>
      </c>
      <c r="E2071" s="1179"/>
      <c r="F2071" s="1179"/>
      <c r="G2071" s="1179"/>
      <c r="H2071" s="1179"/>
      <c r="I2071" s="1179"/>
      <c r="J2071" s="1179"/>
      <c r="K2071" s="1179"/>
      <c r="L2071" s="1194"/>
      <c r="M2071" s="1194"/>
    </row>
    <row r="2072" spans="2:13" s="869" customFormat="1" ht="69.75" customHeight="1">
      <c r="B2072" s="1203"/>
      <c r="C2072" s="1177"/>
      <c r="D2072" s="666" t="s">
        <v>1090</v>
      </c>
      <c r="E2072" s="1179"/>
      <c r="F2072" s="1179"/>
      <c r="G2072" s="1179"/>
      <c r="H2072" s="1179"/>
      <c r="I2072" s="1179"/>
      <c r="J2072" s="1179"/>
      <c r="K2072" s="1179"/>
      <c r="L2072" s="1194"/>
      <c r="M2072" s="1194"/>
    </row>
    <row r="2073" spans="2:13" s="869" customFormat="1" ht="15" customHeight="1">
      <c r="B2073" s="1203"/>
      <c r="C2073" s="1177"/>
      <c r="D2073" s="764" t="s">
        <v>12</v>
      </c>
      <c r="E2073" s="1179"/>
      <c r="F2073" s="1179"/>
      <c r="G2073" s="1179"/>
      <c r="H2073" s="1179"/>
      <c r="I2073" s="1179"/>
      <c r="J2073" s="1179"/>
      <c r="K2073" s="1179"/>
      <c r="L2073" s="1194"/>
      <c r="M2073" s="1194"/>
    </row>
    <row r="2074" spans="2:13" s="869" customFormat="1" ht="42" customHeight="1">
      <c r="B2074" s="1203"/>
      <c r="C2074" s="1223"/>
      <c r="D2074" s="666" t="s">
        <v>113</v>
      </c>
      <c r="E2074" s="1201"/>
      <c r="F2074" s="1201"/>
      <c r="G2074" s="1201"/>
      <c r="H2074" s="1201"/>
      <c r="I2074" s="1201"/>
      <c r="J2074" s="1201"/>
      <c r="K2074" s="1201"/>
      <c r="L2074" s="1216"/>
      <c r="M2074" s="1216"/>
    </row>
    <row r="2075" spans="2:13" s="869" customFormat="1" ht="18.75" customHeight="1">
      <c r="B2075" s="787"/>
      <c r="C2075" s="1230">
        <v>32002</v>
      </c>
      <c r="D2075" s="764" t="s">
        <v>10</v>
      </c>
      <c r="E2075" s="1178">
        <v>385363.8</v>
      </c>
      <c r="F2075" s="1178">
        <v>0</v>
      </c>
      <c r="G2075" s="1178">
        <v>250000</v>
      </c>
      <c r="H2075" s="1178">
        <v>62500</v>
      </c>
      <c r="I2075" s="1178">
        <v>125000</v>
      </c>
      <c r="J2075" s="1178">
        <v>187500</v>
      </c>
      <c r="K2075" s="1178">
        <v>0</v>
      </c>
      <c r="L2075" s="1193"/>
      <c r="M2075" s="1193"/>
    </row>
    <row r="2076" spans="2:13" s="869" customFormat="1" ht="27.75" customHeight="1">
      <c r="B2076" s="787"/>
      <c r="C2076" s="1231"/>
      <c r="D2076" s="672" t="s">
        <v>1094</v>
      </c>
      <c r="E2076" s="1179"/>
      <c r="F2076" s="1179"/>
      <c r="G2076" s="1179"/>
      <c r="H2076" s="1179"/>
      <c r="I2076" s="1179"/>
      <c r="J2076" s="1179"/>
      <c r="K2076" s="1179"/>
      <c r="L2076" s="1194"/>
      <c r="M2076" s="1194"/>
    </row>
    <row r="2077" spans="2:13" s="869" customFormat="1" ht="19.5" customHeight="1">
      <c r="B2077" s="787"/>
      <c r="C2077" s="1231"/>
      <c r="D2077" s="772" t="s">
        <v>11</v>
      </c>
      <c r="E2077" s="1179"/>
      <c r="F2077" s="1179"/>
      <c r="G2077" s="1179"/>
      <c r="H2077" s="1179"/>
      <c r="I2077" s="1179"/>
      <c r="J2077" s="1179"/>
      <c r="K2077" s="1179"/>
      <c r="L2077" s="1194"/>
      <c r="M2077" s="1194"/>
    </row>
    <row r="2078" spans="2:13" s="869" customFormat="1" ht="30.75" customHeight="1">
      <c r="B2078" s="787"/>
      <c r="C2078" s="1231"/>
      <c r="D2078" s="672" t="s">
        <v>1095</v>
      </c>
      <c r="E2078" s="1179"/>
      <c r="F2078" s="1179"/>
      <c r="G2078" s="1179"/>
      <c r="H2078" s="1179"/>
      <c r="I2078" s="1179"/>
      <c r="J2078" s="1179"/>
      <c r="K2078" s="1179"/>
      <c r="L2078" s="1194"/>
      <c r="M2078" s="1194"/>
    </row>
    <row r="2079" spans="2:13" s="869" customFormat="1" ht="16.5" customHeight="1">
      <c r="B2079" s="787"/>
      <c r="C2079" s="1231"/>
      <c r="D2079" s="772" t="s">
        <v>12</v>
      </c>
      <c r="E2079" s="1179"/>
      <c r="F2079" s="1179"/>
      <c r="G2079" s="1179"/>
      <c r="H2079" s="1179"/>
      <c r="I2079" s="1179"/>
      <c r="J2079" s="1179"/>
      <c r="K2079" s="1179"/>
      <c r="L2079" s="1194"/>
      <c r="M2079" s="1194"/>
    </row>
    <row r="2080" spans="2:13" s="869" customFormat="1" ht="42" customHeight="1">
      <c r="B2080" s="787"/>
      <c r="C2080" s="1232"/>
      <c r="D2080" s="672" t="s">
        <v>113</v>
      </c>
      <c r="E2080" s="1201"/>
      <c r="F2080" s="1201"/>
      <c r="G2080" s="1201"/>
      <c r="H2080" s="1201"/>
      <c r="I2080" s="1201"/>
      <c r="J2080" s="1201"/>
      <c r="K2080" s="1201"/>
      <c r="L2080" s="1216"/>
      <c r="M2080" s="1216"/>
    </row>
    <row r="2081" spans="2:13" s="869" customFormat="1" ht="14.25" customHeight="1">
      <c r="B2081" s="787"/>
      <c r="C2081" s="1230">
        <v>32003</v>
      </c>
      <c r="D2081" s="764" t="s">
        <v>10</v>
      </c>
      <c r="E2081" s="1178">
        <v>385363.8</v>
      </c>
      <c r="F2081" s="1178">
        <v>0</v>
      </c>
      <c r="G2081" s="1178">
        <v>250000</v>
      </c>
      <c r="H2081" s="1178">
        <v>62500</v>
      </c>
      <c r="I2081" s="1178">
        <v>125000</v>
      </c>
      <c r="J2081" s="1178">
        <v>187500</v>
      </c>
      <c r="K2081" s="1178">
        <v>0</v>
      </c>
      <c r="L2081" s="1193"/>
      <c r="M2081" s="1193"/>
    </row>
    <row r="2082" spans="2:13" s="869" customFormat="1" ht="34.5" customHeight="1">
      <c r="B2082" s="787"/>
      <c r="C2082" s="1231"/>
      <c r="D2082" s="672" t="s">
        <v>1338</v>
      </c>
      <c r="E2082" s="1179"/>
      <c r="F2082" s="1179"/>
      <c r="G2082" s="1179"/>
      <c r="H2082" s="1179"/>
      <c r="I2082" s="1179"/>
      <c r="J2082" s="1179"/>
      <c r="K2082" s="1179"/>
      <c r="L2082" s="1194"/>
      <c r="M2082" s="1194"/>
    </row>
    <row r="2083" spans="2:13" s="869" customFormat="1" ht="21" customHeight="1">
      <c r="B2083" s="787"/>
      <c r="C2083" s="1231"/>
      <c r="D2083" s="772" t="s">
        <v>11</v>
      </c>
      <c r="E2083" s="1179"/>
      <c r="F2083" s="1179"/>
      <c r="G2083" s="1179"/>
      <c r="H2083" s="1179"/>
      <c r="I2083" s="1179"/>
      <c r="J2083" s="1179"/>
      <c r="K2083" s="1179"/>
      <c r="L2083" s="1194"/>
      <c r="M2083" s="1194"/>
    </row>
    <row r="2084" spans="2:13" s="869" customFormat="1" ht="28.5" customHeight="1">
      <c r="B2084" s="787"/>
      <c r="C2084" s="1231"/>
      <c r="D2084" s="672" t="s">
        <v>1339</v>
      </c>
      <c r="E2084" s="1179"/>
      <c r="F2084" s="1179"/>
      <c r="G2084" s="1179"/>
      <c r="H2084" s="1179"/>
      <c r="I2084" s="1179"/>
      <c r="J2084" s="1179"/>
      <c r="K2084" s="1179"/>
      <c r="L2084" s="1194"/>
      <c r="M2084" s="1194"/>
    </row>
    <row r="2085" spans="2:13" s="869" customFormat="1" ht="25.5" customHeight="1">
      <c r="B2085" s="787"/>
      <c r="C2085" s="1231"/>
      <c r="D2085" s="772" t="s">
        <v>12</v>
      </c>
      <c r="E2085" s="1179"/>
      <c r="F2085" s="1179"/>
      <c r="G2085" s="1179"/>
      <c r="H2085" s="1179"/>
      <c r="I2085" s="1179"/>
      <c r="J2085" s="1179"/>
      <c r="K2085" s="1179"/>
      <c r="L2085" s="1194"/>
      <c r="M2085" s="1194"/>
    </row>
    <row r="2086" spans="2:13" s="869" customFormat="1" ht="28.5" customHeight="1">
      <c r="B2086" s="787"/>
      <c r="C2086" s="1232"/>
      <c r="D2086" s="672" t="s">
        <v>113</v>
      </c>
      <c r="E2086" s="1201"/>
      <c r="F2086" s="1201"/>
      <c r="G2086" s="1201"/>
      <c r="H2086" s="1201"/>
      <c r="I2086" s="1201"/>
      <c r="J2086" s="1201"/>
      <c r="K2086" s="1201"/>
      <c r="L2086" s="1216"/>
      <c r="M2086" s="1216"/>
    </row>
    <row r="2087" spans="2:13" s="869" customFormat="1" ht="14.25" customHeight="1">
      <c r="B2087" s="1149" t="s">
        <v>961</v>
      </c>
      <c r="C2087" s="1230">
        <v>32004</v>
      </c>
      <c r="D2087" s="764" t="s">
        <v>10</v>
      </c>
      <c r="E2087" s="1178">
        <v>385363.8</v>
      </c>
      <c r="F2087" s="1178">
        <v>0</v>
      </c>
      <c r="G2087" s="1178">
        <v>250000</v>
      </c>
      <c r="H2087" s="1178">
        <v>62500</v>
      </c>
      <c r="I2087" s="1178">
        <v>125000</v>
      </c>
      <c r="J2087" s="1178">
        <v>187500</v>
      </c>
      <c r="K2087" s="1178">
        <v>0</v>
      </c>
      <c r="L2087" s="1193"/>
      <c r="M2087" s="1193"/>
    </row>
    <row r="2088" spans="2:13" s="869" customFormat="1" ht="14.25" customHeight="1">
      <c r="B2088" s="1150"/>
      <c r="C2088" s="1231"/>
      <c r="D2088" s="672" t="s">
        <v>1096</v>
      </c>
      <c r="E2088" s="1179"/>
      <c r="F2088" s="1179"/>
      <c r="G2088" s="1179"/>
      <c r="H2088" s="1179"/>
      <c r="I2088" s="1179"/>
      <c r="J2088" s="1179"/>
      <c r="K2088" s="1179"/>
      <c r="L2088" s="1194"/>
      <c r="M2088" s="1194"/>
    </row>
    <row r="2089" spans="2:13" s="869" customFormat="1" ht="14.25" customHeight="1">
      <c r="B2089" s="1150"/>
      <c r="C2089" s="1231"/>
      <c r="D2089" s="772" t="s">
        <v>11</v>
      </c>
      <c r="E2089" s="1179"/>
      <c r="F2089" s="1179"/>
      <c r="G2089" s="1179"/>
      <c r="H2089" s="1179"/>
      <c r="I2089" s="1179"/>
      <c r="J2089" s="1179"/>
      <c r="K2089" s="1179"/>
      <c r="L2089" s="1194"/>
      <c r="M2089" s="1194"/>
    </row>
    <row r="2090" spans="2:13" s="869" customFormat="1" ht="24.75" customHeight="1">
      <c r="B2090" s="1150"/>
      <c r="C2090" s="1231"/>
      <c r="D2090" s="672" t="s">
        <v>1096</v>
      </c>
      <c r="E2090" s="1179"/>
      <c r="F2090" s="1179"/>
      <c r="G2090" s="1179"/>
      <c r="H2090" s="1179"/>
      <c r="I2090" s="1179"/>
      <c r="J2090" s="1179"/>
      <c r="K2090" s="1179"/>
      <c r="L2090" s="1194"/>
      <c r="M2090" s="1194"/>
    </row>
    <row r="2091" spans="2:13" s="869" customFormat="1" ht="20.25" customHeight="1">
      <c r="B2091" s="1150"/>
      <c r="C2091" s="1231"/>
      <c r="D2091" s="772" t="s">
        <v>12</v>
      </c>
      <c r="E2091" s="1179"/>
      <c r="F2091" s="1179"/>
      <c r="G2091" s="1179"/>
      <c r="H2091" s="1179"/>
      <c r="I2091" s="1179"/>
      <c r="J2091" s="1179"/>
      <c r="K2091" s="1179"/>
      <c r="L2091" s="1194"/>
      <c r="M2091" s="1194"/>
    </row>
    <row r="2092" spans="2:13" s="869" customFormat="1" ht="44.25" customHeight="1">
      <c r="B2092" s="1151"/>
      <c r="C2092" s="1232"/>
      <c r="D2092" s="672" t="s">
        <v>113</v>
      </c>
      <c r="E2092" s="1201"/>
      <c r="F2092" s="1201"/>
      <c r="G2092" s="1201"/>
      <c r="H2092" s="1201"/>
      <c r="I2092" s="1201"/>
      <c r="J2092" s="1201"/>
      <c r="K2092" s="1201"/>
      <c r="L2092" s="1216"/>
      <c r="M2092" s="1216"/>
    </row>
    <row r="2093" spans="2:13" s="869" customFormat="1">
      <c r="B2093" s="770"/>
      <c r="C2093" s="773"/>
      <c r="D2093" s="773"/>
      <c r="E2093" s="773"/>
      <c r="F2093" s="773"/>
      <c r="G2093" s="773"/>
      <c r="H2093" s="773"/>
      <c r="I2093" s="773"/>
      <c r="J2093" s="773"/>
      <c r="K2093" s="774"/>
      <c r="L2093" s="773"/>
      <c r="M2093" s="775"/>
    </row>
    <row r="2094" spans="2:13" s="869" customFormat="1" ht="14.25" customHeight="1">
      <c r="B2094" s="1191" t="s">
        <v>13</v>
      </c>
      <c r="C2094" s="1192"/>
      <c r="D2094" s="1192"/>
      <c r="E2094" s="1192"/>
      <c r="F2094" s="1192"/>
      <c r="G2094" s="1192"/>
      <c r="H2094" s="1192"/>
      <c r="I2094" s="1192"/>
      <c r="J2094" s="1192"/>
      <c r="K2094" s="1192"/>
      <c r="L2094" s="1192"/>
      <c r="M2094" s="1222"/>
    </row>
    <row r="2095" spans="2:13" s="869" customFormat="1" ht="19.5" customHeight="1">
      <c r="B2095" s="1187">
        <v>1124</v>
      </c>
      <c r="C2095" s="1209"/>
      <c r="D2095" s="757" t="s">
        <v>7</v>
      </c>
      <c r="E2095" s="1212">
        <f>E2104+E2112+E2120+E2128+E2136</f>
        <v>1466457.8</v>
      </c>
      <c r="F2095" s="1205">
        <f>F2104+F2112+F2120+F2128+F2136+F2144</f>
        <v>1366466.2999999998</v>
      </c>
      <c r="G2095" s="1205">
        <f t="shared" ref="G2095:M2095" si="24">G2104+G2112+G2120+G2128+G2136+G2144</f>
        <v>1389484.2</v>
      </c>
      <c r="H2095" s="1205">
        <f t="shared" si="24"/>
        <v>366596.05</v>
      </c>
      <c r="I2095" s="1205">
        <f t="shared" si="24"/>
        <v>733192.1</v>
      </c>
      <c r="J2095" s="1205">
        <f t="shared" si="24"/>
        <v>1099788.1500000001</v>
      </c>
      <c r="K2095" s="1205">
        <f t="shared" si="24"/>
        <v>1740276.7</v>
      </c>
      <c r="L2095" s="1205">
        <f t="shared" si="24"/>
        <v>0</v>
      </c>
      <c r="M2095" s="1205">
        <f t="shared" si="24"/>
        <v>0</v>
      </c>
    </row>
    <row r="2096" spans="2:13" s="869" customFormat="1" ht="21" customHeight="1">
      <c r="B2096" s="1188"/>
      <c r="C2096" s="1210"/>
      <c r="D2096" s="769" t="s">
        <v>1097</v>
      </c>
      <c r="E2096" s="1213"/>
      <c r="F2096" s="1206"/>
      <c r="G2096" s="1206"/>
      <c r="H2096" s="1206"/>
      <c r="I2096" s="1206"/>
      <c r="J2096" s="1206"/>
      <c r="K2096" s="1206"/>
      <c r="L2096" s="1206"/>
      <c r="M2096" s="1206"/>
    </row>
    <row r="2097" spans="2:13" s="869" customFormat="1" ht="15" customHeight="1">
      <c r="B2097" s="1188"/>
      <c r="C2097" s="1210"/>
      <c r="D2097" s="757" t="s">
        <v>8</v>
      </c>
      <c r="E2097" s="1213"/>
      <c r="F2097" s="1206"/>
      <c r="G2097" s="1206"/>
      <c r="H2097" s="1206"/>
      <c r="I2097" s="1206"/>
      <c r="J2097" s="1206"/>
      <c r="K2097" s="1206"/>
      <c r="L2097" s="1206"/>
      <c r="M2097" s="1206"/>
    </row>
    <row r="2098" spans="2:13" s="869" customFormat="1" ht="31.5" customHeight="1">
      <c r="B2098" s="1188"/>
      <c r="C2098" s="1210"/>
      <c r="D2098" s="714" t="s">
        <v>1340</v>
      </c>
      <c r="E2098" s="1213"/>
      <c r="F2098" s="1206"/>
      <c r="G2098" s="1206"/>
      <c r="H2098" s="1206"/>
      <c r="I2098" s="1206"/>
      <c r="J2098" s="1206"/>
      <c r="K2098" s="1206"/>
      <c r="L2098" s="1206"/>
      <c r="M2098" s="1206"/>
    </row>
    <row r="2099" spans="2:13" s="869" customFormat="1" ht="15" customHeight="1">
      <c r="B2099" s="1188"/>
      <c r="C2099" s="1210"/>
      <c r="D2099" s="757" t="s">
        <v>9</v>
      </c>
      <c r="E2099" s="1213"/>
      <c r="F2099" s="1206"/>
      <c r="G2099" s="1206"/>
      <c r="H2099" s="1206"/>
      <c r="I2099" s="1206"/>
      <c r="J2099" s="1206"/>
      <c r="K2099" s="1206"/>
      <c r="L2099" s="1206"/>
      <c r="M2099" s="1206"/>
    </row>
    <row r="2100" spans="2:13" s="869" customFormat="1" ht="42.75" customHeight="1">
      <c r="B2100" s="1189"/>
      <c r="C2100" s="1211"/>
      <c r="D2100" s="758" t="s">
        <v>1341</v>
      </c>
      <c r="E2100" s="1214"/>
      <c r="F2100" s="1207"/>
      <c r="G2100" s="1207"/>
      <c r="H2100" s="1207"/>
      <c r="I2100" s="1207"/>
      <c r="J2100" s="1207"/>
      <c r="K2100" s="1207"/>
      <c r="L2100" s="1207"/>
      <c r="M2100" s="1207"/>
    </row>
    <row r="2101" spans="2:13" s="869" customFormat="1" ht="15" customHeight="1">
      <c r="B2101" s="1183" t="s">
        <v>16</v>
      </c>
      <c r="C2101" s="1184"/>
      <c r="D2101" s="1184"/>
      <c r="E2101" s="1184"/>
      <c r="F2101" s="1184"/>
      <c r="G2101" s="1184"/>
      <c r="H2101" s="1184"/>
      <c r="I2101" s="1184"/>
      <c r="J2101" s="1184"/>
      <c r="K2101" s="1184"/>
      <c r="L2101" s="1184"/>
      <c r="M2101" s="1217"/>
    </row>
    <row r="2102" spans="2:13" s="869" customFormat="1" ht="15" customHeight="1">
      <c r="B2102" s="760" t="s">
        <v>961</v>
      </c>
      <c r="C2102" s="760" t="s">
        <v>962</v>
      </c>
      <c r="D2102" s="760" t="s">
        <v>963</v>
      </c>
      <c r="E2102" s="760"/>
      <c r="F2102" s="760"/>
      <c r="G2102" s="760"/>
      <c r="H2102" s="760"/>
      <c r="I2102" s="760"/>
      <c r="J2102" s="760"/>
      <c r="K2102" s="761"/>
      <c r="L2102" s="760"/>
      <c r="M2102" s="760"/>
    </row>
    <row r="2103" spans="2:13" s="122" customFormat="1" ht="15" customHeight="1">
      <c r="B2103" s="1197"/>
      <c r="C2103" s="1172"/>
      <c r="D2103" s="1172" t="s">
        <v>14</v>
      </c>
      <c r="E2103" s="1172"/>
      <c r="F2103" s="1172"/>
      <c r="G2103" s="1172"/>
      <c r="H2103" s="1172"/>
      <c r="I2103" s="1172"/>
      <c r="J2103" s="1172"/>
      <c r="K2103" s="1172"/>
      <c r="L2103" s="1172"/>
      <c r="M2103" s="1173"/>
    </row>
    <row r="2104" spans="2:13" s="122" customFormat="1" ht="15" customHeight="1">
      <c r="B2104" s="1174"/>
      <c r="C2104" s="1193">
        <v>11001</v>
      </c>
      <c r="D2104" s="764" t="s">
        <v>10</v>
      </c>
      <c r="E2104" s="1178">
        <v>72202.399999999994</v>
      </c>
      <c r="F2104" s="1178">
        <v>51907</v>
      </c>
      <c r="G2104" s="1178">
        <v>55522</v>
      </c>
      <c r="H2104" s="1178">
        <v>13880.5</v>
      </c>
      <c r="I2104" s="1178">
        <v>27761</v>
      </c>
      <c r="J2104" s="1178">
        <v>41641.5</v>
      </c>
      <c r="K2104" s="1178">
        <v>22827</v>
      </c>
      <c r="L2104" s="1193"/>
      <c r="M2104" s="1193"/>
    </row>
    <row r="2105" spans="2:13" s="122" customFormat="1" ht="15" customHeight="1">
      <c r="B2105" s="1175"/>
      <c r="C2105" s="1194"/>
      <c r="D2105" s="666" t="s">
        <v>1342</v>
      </c>
      <c r="E2105" s="1179"/>
      <c r="F2105" s="1179"/>
      <c r="G2105" s="1179"/>
      <c r="H2105" s="1179"/>
      <c r="I2105" s="1179"/>
      <c r="J2105" s="1179"/>
      <c r="K2105" s="1179"/>
      <c r="L2105" s="1194"/>
      <c r="M2105" s="1194"/>
    </row>
    <row r="2106" spans="2:13" s="122" customFormat="1" ht="15" customHeight="1">
      <c r="B2106" s="1175"/>
      <c r="C2106" s="1194"/>
      <c r="D2106" s="764" t="s">
        <v>11</v>
      </c>
      <c r="E2106" s="1179"/>
      <c r="F2106" s="1179"/>
      <c r="G2106" s="1179"/>
      <c r="H2106" s="1179"/>
      <c r="I2106" s="1179"/>
      <c r="J2106" s="1179"/>
      <c r="K2106" s="1179"/>
      <c r="L2106" s="1194"/>
      <c r="M2106" s="1194"/>
    </row>
    <row r="2107" spans="2:13" s="122" customFormat="1" ht="79.5" customHeight="1">
      <c r="B2107" s="1175"/>
      <c r="C2107" s="1194"/>
      <c r="D2107" s="758" t="s">
        <v>1343</v>
      </c>
      <c r="E2107" s="1179"/>
      <c r="F2107" s="1179"/>
      <c r="G2107" s="1179"/>
      <c r="H2107" s="1179"/>
      <c r="I2107" s="1179"/>
      <c r="J2107" s="1179"/>
      <c r="K2107" s="1179"/>
      <c r="L2107" s="1194"/>
      <c r="M2107" s="1194"/>
    </row>
    <row r="2108" spans="2:13" s="122" customFormat="1" ht="15" customHeight="1">
      <c r="B2108" s="1175"/>
      <c r="C2108" s="1194"/>
      <c r="D2108" s="780" t="s">
        <v>12</v>
      </c>
      <c r="E2108" s="1179"/>
      <c r="F2108" s="1179"/>
      <c r="G2108" s="1179"/>
      <c r="H2108" s="1179"/>
      <c r="I2108" s="1179"/>
      <c r="J2108" s="1179"/>
      <c r="K2108" s="1179"/>
      <c r="L2108" s="1194"/>
      <c r="M2108" s="1194"/>
    </row>
    <row r="2109" spans="2:13" s="122" customFormat="1" ht="15" customHeight="1">
      <c r="B2109" s="1218"/>
      <c r="C2109" s="1216"/>
      <c r="D2109" s="771" t="s">
        <v>20</v>
      </c>
      <c r="E2109" s="1201"/>
      <c r="F2109" s="1201"/>
      <c r="G2109" s="1201"/>
      <c r="H2109" s="1201"/>
      <c r="I2109" s="1201"/>
      <c r="J2109" s="1201"/>
      <c r="K2109" s="1201"/>
      <c r="L2109" s="1216"/>
      <c r="M2109" s="1216"/>
    </row>
    <row r="2110" spans="2:13" s="122" customFormat="1">
      <c r="B2110" s="762" t="s">
        <v>961</v>
      </c>
      <c r="C2110" s="762" t="s">
        <v>962</v>
      </c>
      <c r="D2110" s="762" t="s">
        <v>963</v>
      </c>
      <c r="E2110" s="762"/>
      <c r="F2110" s="762"/>
      <c r="G2110" s="762"/>
      <c r="H2110" s="762"/>
      <c r="I2110" s="762"/>
      <c r="J2110" s="762"/>
      <c r="K2110" s="761"/>
      <c r="L2110" s="762"/>
      <c r="M2110" s="762"/>
    </row>
    <row r="2111" spans="2:13" s="122" customFormat="1" ht="14.25" customHeight="1">
      <c r="B2111" s="1197"/>
      <c r="C2111" s="1172"/>
      <c r="D2111" s="1172" t="s">
        <v>14</v>
      </c>
      <c r="E2111" s="1172"/>
      <c r="F2111" s="1172"/>
      <c r="G2111" s="1172"/>
      <c r="H2111" s="1172"/>
      <c r="I2111" s="1172"/>
      <c r="J2111" s="1172"/>
      <c r="K2111" s="1172"/>
      <c r="L2111" s="1172"/>
      <c r="M2111" s="1173"/>
    </row>
    <row r="2112" spans="2:13" s="122" customFormat="1" ht="15" customHeight="1">
      <c r="B2112" s="1174"/>
      <c r="C2112" s="1193">
        <v>11002</v>
      </c>
      <c r="D2112" s="764" t="s">
        <v>10</v>
      </c>
      <c r="E2112" s="1178">
        <v>26335</v>
      </c>
      <c r="F2112" s="1178">
        <v>34670.800000000003</v>
      </c>
      <c r="G2112" s="1178">
        <v>36806.800000000003</v>
      </c>
      <c r="H2112" s="1178">
        <v>9201.7000000000007</v>
      </c>
      <c r="I2112" s="1178">
        <v>18403.400000000001</v>
      </c>
      <c r="J2112" s="1178">
        <v>27605.100000000002</v>
      </c>
      <c r="K2112" s="1178">
        <v>63407.7</v>
      </c>
      <c r="L2112" s="1233"/>
      <c r="M2112" s="1233"/>
    </row>
    <row r="2113" spans="2:13" s="122" customFormat="1" ht="15" customHeight="1">
      <c r="B2113" s="1175"/>
      <c r="C2113" s="1194"/>
      <c r="D2113" s="666" t="s">
        <v>1344</v>
      </c>
      <c r="E2113" s="1179"/>
      <c r="F2113" s="1179"/>
      <c r="G2113" s="1179"/>
      <c r="H2113" s="1179"/>
      <c r="I2113" s="1179"/>
      <c r="J2113" s="1179"/>
      <c r="K2113" s="1179"/>
      <c r="L2113" s="1234"/>
      <c r="M2113" s="1234"/>
    </row>
    <row r="2114" spans="2:13" s="122" customFormat="1" ht="15" customHeight="1">
      <c r="B2114" s="1175"/>
      <c r="C2114" s="1194"/>
      <c r="D2114" s="764" t="s">
        <v>11</v>
      </c>
      <c r="E2114" s="1179"/>
      <c r="F2114" s="1179"/>
      <c r="G2114" s="1179"/>
      <c r="H2114" s="1179"/>
      <c r="I2114" s="1179"/>
      <c r="J2114" s="1179"/>
      <c r="K2114" s="1179"/>
      <c r="L2114" s="1234"/>
      <c r="M2114" s="1234"/>
    </row>
    <row r="2115" spans="2:13" s="122" customFormat="1" ht="31.5" customHeight="1">
      <c r="B2115" s="1175"/>
      <c r="C2115" s="1194"/>
      <c r="D2115" s="666" t="s">
        <v>1111</v>
      </c>
      <c r="E2115" s="1179"/>
      <c r="F2115" s="1179"/>
      <c r="G2115" s="1179"/>
      <c r="H2115" s="1179"/>
      <c r="I2115" s="1179"/>
      <c r="J2115" s="1179"/>
      <c r="K2115" s="1179"/>
      <c r="L2115" s="1234"/>
      <c r="M2115" s="1234"/>
    </row>
    <row r="2116" spans="2:13" s="122" customFormat="1" ht="15" customHeight="1">
      <c r="B2116" s="1175"/>
      <c r="C2116" s="1194"/>
      <c r="D2116" s="764" t="s">
        <v>12</v>
      </c>
      <c r="E2116" s="1179"/>
      <c r="F2116" s="1179"/>
      <c r="G2116" s="1179"/>
      <c r="H2116" s="1179"/>
      <c r="I2116" s="1179"/>
      <c r="J2116" s="1179"/>
      <c r="K2116" s="1179"/>
      <c r="L2116" s="1234"/>
      <c r="M2116" s="1234"/>
    </row>
    <row r="2117" spans="2:13" s="122" customFormat="1" ht="15" customHeight="1">
      <c r="B2117" s="1218"/>
      <c r="C2117" s="1216"/>
      <c r="D2117" s="666" t="s">
        <v>20</v>
      </c>
      <c r="E2117" s="1201"/>
      <c r="F2117" s="1201"/>
      <c r="G2117" s="1201"/>
      <c r="H2117" s="1201"/>
      <c r="I2117" s="1201"/>
      <c r="J2117" s="1201"/>
      <c r="K2117" s="1201"/>
      <c r="L2117" s="1235"/>
      <c r="M2117" s="1235"/>
    </row>
    <row r="2118" spans="2:13" s="122" customFormat="1">
      <c r="B2118" s="762" t="s">
        <v>961</v>
      </c>
      <c r="C2118" s="762" t="s">
        <v>962</v>
      </c>
      <c r="D2118" s="762" t="s">
        <v>963</v>
      </c>
      <c r="E2118" s="762"/>
      <c r="F2118" s="762"/>
      <c r="G2118" s="762"/>
      <c r="H2118" s="762"/>
      <c r="I2118" s="762"/>
      <c r="J2118" s="762"/>
      <c r="K2118" s="761"/>
      <c r="L2118" s="762"/>
      <c r="M2118" s="762"/>
    </row>
    <row r="2119" spans="2:13" s="122" customFormat="1" ht="14.25" customHeight="1">
      <c r="B2119" s="1197"/>
      <c r="C2119" s="1172"/>
      <c r="D2119" s="1172" t="s">
        <v>14</v>
      </c>
      <c r="E2119" s="1172"/>
      <c r="F2119" s="1172"/>
      <c r="G2119" s="1172"/>
      <c r="H2119" s="1172"/>
      <c r="I2119" s="1172"/>
      <c r="J2119" s="1172"/>
      <c r="K2119" s="1172"/>
      <c r="L2119" s="1172"/>
      <c r="M2119" s="1173"/>
    </row>
    <row r="2120" spans="2:13" s="122" customFormat="1" ht="15" customHeight="1">
      <c r="B2120" s="1174"/>
      <c r="C2120" s="1193">
        <v>11003</v>
      </c>
      <c r="D2120" s="764" t="s">
        <v>10</v>
      </c>
      <c r="E2120" s="1178">
        <v>48802.1</v>
      </c>
      <c r="F2120" s="1178">
        <v>44667.1</v>
      </c>
      <c r="G2120" s="1178">
        <v>45887.1</v>
      </c>
      <c r="H2120" s="1178">
        <v>11471.775</v>
      </c>
      <c r="I2120" s="1178">
        <v>22943.55</v>
      </c>
      <c r="J2120" s="1178">
        <v>34415.324999999997</v>
      </c>
      <c r="K2120" s="1178">
        <v>68520</v>
      </c>
      <c r="L2120" s="1233"/>
      <c r="M2120" s="1233"/>
    </row>
    <row r="2121" spans="2:13" s="122" customFormat="1" ht="15" customHeight="1">
      <c r="B2121" s="1175"/>
      <c r="C2121" s="1194"/>
      <c r="D2121" s="666" t="s">
        <v>1117</v>
      </c>
      <c r="E2121" s="1179"/>
      <c r="F2121" s="1179"/>
      <c r="G2121" s="1179"/>
      <c r="H2121" s="1179"/>
      <c r="I2121" s="1179"/>
      <c r="J2121" s="1179"/>
      <c r="K2121" s="1179"/>
      <c r="L2121" s="1234"/>
      <c r="M2121" s="1234"/>
    </row>
    <row r="2122" spans="2:13" s="122" customFormat="1" ht="15" customHeight="1">
      <c r="B2122" s="1175"/>
      <c r="C2122" s="1194"/>
      <c r="D2122" s="764" t="s">
        <v>11</v>
      </c>
      <c r="E2122" s="1179"/>
      <c r="F2122" s="1179"/>
      <c r="G2122" s="1179"/>
      <c r="H2122" s="1179"/>
      <c r="I2122" s="1179"/>
      <c r="J2122" s="1179"/>
      <c r="K2122" s="1179"/>
      <c r="L2122" s="1234"/>
      <c r="M2122" s="1234"/>
    </row>
    <row r="2123" spans="2:13" s="122" customFormat="1" ht="44.25" customHeight="1">
      <c r="B2123" s="1175"/>
      <c r="C2123" s="1194"/>
      <c r="D2123" s="666" t="s">
        <v>1345</v>
      </c>
      <c r="E2123" s="1179"/>
      <c r="F2123" s="1179"/>
      <c r="G2123" s="1179"/>
      <c r="H2123" s="1179"/>
      <c r="I2123" s="1179"/>
      <c r="J2123" s="1179"/>
      <c r="K2123" s="1179"/>
      <c r="L2123" s="1234"/>
      <c r="M2123" s="1234"/>
    </row>
    <row r="2124" spans="2:13" s="122" customFormat="1" ht="15" customHeight="1">
      <c r="B2124" s="1175"/>
      <c r="C2124" s="1194"/>
      <c r="D2124" s="764" t="s">
        <v>12</v>
      </c>
      <c r="E2124" s="1179"/>
      <c r="F2124" s="1179"/>
      <c r="G2124" s="1179"/>
      <c r="H2124" s="1179"/>
      <c r="I2124" s="1179"/>
      <c r="J2124" s="1179"/>
      <c r="K2124" s="1179"/>
      <c r="L2124" s="1234"/>
      <c r="M2124" s="1234"/>
    </row>
    <row r="2125" spans="2:13" s="122" customFormat="1" ht="15" customHeight="1">
      <c r="B2125" s="1218"/>
      <c r="C2125" s="1216"/>
      <c r="D2125" s="666" t="s">
        <v>20</v>
      </c>
      <c r="E2125" s="1201"/>
      <c r="F2125" s="1201"/>
      <c r="G2125" s="1201"/>
      <c r="H2125" s="1201"/>
      <c r="I2125" s="1201"/>
      <c r="J2125" s="1201"/>
      <c r="K2125" s="1201"/>
      <c r="L2125" s="1235"/>
      <c r="M2125" s="1235"/>
    </row>
    <row r="2126" spans="2:13" s="122" customFormat="1">
      <c r="B2126" s="762" t="s">
        <v>961</v>
      </c>
      <c r="C2126" s="762" t="s">
        <v>962</v>
      </c>
      <c r="D2126" s="762" t="s">
        <v>963</v>
      </c>
      <c r="E2126" s="762"/>
      <c r="F2126" s="762"/>
      <c r="G2126" s="762"/>
      <c r="H2126" s="762"/>
      <c r="I2126" s="762"/>
      <c r="J2126" s="762"/>
      <c r="K2126" s="761"/>
      <c r="L2126" s="762"/>
      <c r="M2126" s="762"/>
    </row>
    <row r="2127" spans="2:13" s="122" customFormat="1" ht="15" customHeight="1">
      <c r="B2127" s="1197"/>
      <c r="C2127" s="1172"/>
      <c r="D2127" s="1172" t="s">
        <v>14</v>
      </c>
      <c r="E2127" s="1172"/>
      <c r="F2127" s="1172"/>
      <c r="G2127" s="1172"/>
      <c r="H2127" s="1172"/>
      <c r="I2127" s="1172"/>
      <c r="J2127" s="1172"/>
      <c r="K2127" s="1172"/>
      <c r="L2127" s="1172"/>
      <c r="M2127" s="1173"/>
    </row>
    <row r="2128" spans="2:13" s="122" customFormat="1" ht="15" customHeight="1">
      <c r="B2128" s="1174"/>
      <c r="C2128" s="1193">
        <v>11004</v>
      </c>
      <c r="D2128" s="764" t="s">
        <v>10</v>
      </c>
      <c r="E2128" s="1178">
        <v>1319118.3</v>
      </c>
      <c r="F2128" s="1178">
        <v>1235221.3999999999</v>
      </c>
      <c r="G2128" s="1178">
        <v>1251268.3</v>
      </c>
      <c r="H2128" s="1178">
        <v>312817.07500000001</v>
      </c>
      <c r="I2128" s="1178">
        <v>625634.15</v>
      </c>
      <c r="J2128" s="1178">
        <v>938451.22500000009</v>
      </c>
      <c r="K2128" s="1178">
        <v>1493122</v>
      </c>
      <c r="L2128" s="1193"/>
      <c r="M2128" s="1193"/>
    </row>
    <row r="2129" spans="2:13" s="122" customFormat="1" ht="15" customHeight="1">
      <c r="B2129" s="1175"/>
      <c r="C2129" s="1194"/>
      <c r="D2129" s="666" t="s">
        <v>1122</v>
      </c>
      <c r="E2129" s="1179"/>
      <c r="F2129" s="1179"/>
      <c r="G2129" s="1179"/>
      <c r="H2129" s="1179"/>
      <c r="I2129" s="1179"/>
      <c r="J2129" s="1179"/>
      <c r="K2129" s="1179"/>
      <c r="L2129" s="1194"/>
      <c r="M2129" s="1194"/>
    </row>
    <row r="2130" spans="2:13" s="122" customFormat="1" ht="15" customHeight="1">
      <c r="B2130" s="1175"/>
      <c r="C2130" s="1194"/>
      <c r="D2130" s="764" t="s">
        <v>11</v>
      </c>
      <c r="E2130" s="1179"/>
      <c r="F2130" s="1179"/>
      <c r="G2130" s="1179"/>
      <c r="H2130" s="1179"/>
      <c r="I2130" s="1179"/>
      <c r="J2130" s="1179"/>
      <c r="K2130" s="1179"/>
      <c r="L2130" s="1194"/>
      <c r="M2130" s="1194"/>
    </row>
    <row r="2131" spans="2:13" s="122" customFormat="1" ht="67.5" customHeight="1">
      <c r="B2131" s="1175"/>
      <c r="C2131" s="1194"/>
      <c r="D2131" s="771" t="s">
        <v>1123</v>
      </c>
      <c r="E2131" s="1179"/>
      <c r="F2131" s="1179"/>
      <c r="G2131" s="1179"/>
      <c r="H2131" s="1179"/>
      <c r="I2131" s="1179"/>
      <c r="J2131" s="1179"/>
      <c r="K2131" s="1179"/>
      <c r="L2131" s="1194"/>
      <c r="M2131" s="1194"/>
    </row>
    <row r="2132" spans="2:13" s="122" customFormat="1" ht="15" customHeight="1">
      <c r="B2132" s="1175"/>
      <c r="C2132" s="1194"/>
      <c r="D2132" s="764" t="s">
        <v>12</v>
      </c>
      <c r="E2132" s="1179"/>
      <c r="F2132" s="1179"/>
      <c r="G2132" s="1179"/>
      <c r="H2132" s="1179"/>
      <c r="I2132" s="1179"/>
      <c r="J2132" s="1179"/>
      <c r="K2132" s="1179"/>
      <c r="L2132" s="1194"/>
      <c r="M2132" s="1194"/>
    </row>
    <row r="2133" spans="2:13" s="122" customFormat="1" ht="15" customHeight="1">
      <c r="B2133" s="1218"/>
      <c r="C2133" s="1216"/>
      <c r="D2133" s="666" t="s">
        <v>20</v>
      </c>
      <c r="E2133" s="1201"/>
      <c r="F2133" s="1201"/>
      <c r="G2133" s="1201"/>
      <c r="H2133" s="1201"/>
      <c r="I2133" s="1201"/>
      <c r="J2133" s="1201"/>
      <c r="K2133" s="1201"/>
      <c r="L2133" s="1216"/>
      <c r="M2133" s="1216"/>
    </row>
    <row r="2134" spans="2:13" s="122" customFormat="1">
      <c r="B2134" s="762" t="s">
        <v>961</v>
      </c>
      <c r="C2134" s="762" t="s">
        <v>962</v>
      </c>
      <c r="D2134" s="762" t="s">
        <v>963</v>
      </c>
      <c r="E2134" s="762"/>
      <c r="F2134" s="762"/>
      <c r="G2134" s="762"/>
      <c r="H2134" s="762"/>
      <c r="I2134" s="762"/>
      <c r="J2134" s="762"/>
      <c r="K2134" s="761"/>
      <c r="L2134" s="762"/>
      <c r="M2134" s="762"/>
    </row>
    <row r="2135" spans="2:13" s="122" customFormat="1" ht="14.25" customHeight="1">
      <c r="B2135" s="1197"/>
      <c r="C2135" s="1172"/>
      <c r="D2135" s="1172" t="s">
        <v>14</v>
      </c>
      <c r="E2135" s="1172"/>
      <c r="F2135" s="1172"/>
      <c r="G2135" s="1172"/>
      <c r="H2135" s="1172"/>
      <c r="I2135" s="1172"/>
      <c r="J2135" s="1172"/>
      <c r="K2135" s="1172"/>
      <c r="L2135" s="1172"/>
      <c r="M2135" s="1173"/>
    </row>
    <row r="2136" spans="2:13" s="122" customFormat="1" ht="15" customHeight="1">
      <c r="B2136" s="1174"/>
      <c r="C2136" s="1193">
        <v>11005</v>
      </c>
      <c r="D2136" s="764" t="s">
        <v>10</v>
      </c>
      <c r="E2136" s="1178">
        <v>0</v>
      </c>
      <c r="F2136" s="1178">
        <v>0</v>
      </c>
      <c r="G2136" s="1178">
        <v>0</v>
      </c>
      <c r="H2136" s="1178">
        <v>19225</v>
      </c>
      <c r="I2136" s="1178">
        <v>38450</v>
      </c>
      <c r="J2136" s="1178">
        <v>57675</v>
      </c>
      <c r="K2136" s="1178">
        <v>84000</v>
      </c>
      <c r="L2136" s="1193"/>
      <c r="M2136" s="1193"/>
    </row>
    <row r="2137" spans="2:13" s="122" customFormat="1" ht="42.75" customHeight="1">
      <c r="B2137" s="1175"/>
      <c r="C2137" s="1194"/>
      <c r="D2137" s="666" t="s">
        <v>1139</v>
      </c>
      <c r="E2137" s="1179"/>
      <c r="F2137" s="1179"/>
      <c r="G2137" s="1179"/>
      <c r="H2137" s="1179"/>
      <c r="I2137" s="1179"/>
      <c r="J2137" s="1179"/>
      <c r="K2137" s="1179"/>
      <c r="L2137" s="1194"/>
      <c r="M2137" s="1194"/>
    </row>
    <row r="2138" spans="2:13" s="122" customFormat="1" ht="15" customHeight="1">
      <c r="B2138" s="1175"/>
      <c r="C2138" s="1194"/>
      <c r="D2138" s="764" t="s">
        <v>11</v>
      </c>
      <c r="E2138" s="1179"/>
      <c r="F2138" s="1179"/>
      <c r="G2138" s="1179"/>
      <c r="H2138" s="1179"/>
      <c r="I2138" s="1179"/>
      <c r="J2138" s="1179"/>
      <c r="K2138" s="1179"/>
      <c r="L2138" s="1194"/>
      <c r="M2138" s="1194"/>
    </row>
    <row r="2139" spans="2:13" s="122" customFormat="1" ht="33" customHeight="1">
      <c r="B2139" s="1175"/>
      <c r="C2139" s="1194"/>
      <c r="D2139" s="666" t="s">
        <v>1140</v>
      </c>
      <c r="E2139" s="1179"/>
      <c r="F2139" s="1179"/>
      <c r="G2139" s="1179"/>
      <c r="H2139" s="1179"/>
      <c r="I2139" s="1179"/>
      <c r="J2139" s="1179"/>
      <c r="K2139" s="1179"/>
      <c r="L2139" s="1194"/>
      <c r="M2139" s="1194"/>
    </row>
    <row r="2140" spans="2:13" s="122" customFormat="1" ht="15" customHeight="1">
      <c r="B2140" s="1175"/>
      <c r="C2140" s="1194"/>
      <c r="D2140" s="764" t="s">
        <v>12</v>
      </c>
      <c r="E2140" s="1179"/>
      <c r="F2140" s="1179"/>
      <c r="G2140" s="1179"/>
      <c r="H2140" s="1179"/>
      <c r="I2140" s="1179"/>
      <c r="J2140" s="1179"/>
      <c r="K2140" s="1179"/>
      <c r="L2140" s="1194"/>
      <c r="M2140" s="1194"/>
    </row>
    <row r="2141" spans="2:13" s="122" customFormat="1" ht="15" customHeight="1">
      <c r="B2141" s="1218"/>
      <c r="C2141" s="1216"/>
      <c r="D2141" s="666" t="s">
        <v>20</v>
      </c>
      <c r="E2141" s="1201"/>
      <c r="F2141" s="1201"/>
      <c r="G2141" s="1201"/>
      <c r="H2141" s="1201"/>
      <c r="I2141" s="1201"/>
      <c r="J2141" s="1201"/>
      <c r="K2141" s="1201"/>
      <c r="L2141" s="1216"/>
      <c r="M2141" s="1216"/>
    </row>
    <row r="2142" spans="2:13" s="869" customFormat="1">
      <c r="B2142" s="760" t="s">
        <v>961</v>
      </c>
      <c r="C2142" s="760" t="s">
        <v>962</v>
      </c>
      <c r="D2142" s="760" t="s">
        <v>963</v>
      </c>
      <c r="E2142" s="760"/>
      <c r="F2142" s="760"/>
      <c r="G2142" s="760"/>
      <c r="H2142" s="760"/>
      <c r="I2142" s="760"/>
      <c r="J2142" s="760"/>
      <c r="K2142" s="761"/>
      <c r="L2142" s="760"/>
      <c r="M2142" s="760"/>
    </row>
    <row r="2143" spans="2:13" s="869" customFormat="1" ht="14.25" customHeight="1">
      <c r="B2143" s="1183"/>
      <c r="C2143" s="1184"/>
      <c r="D2143" s="1184"/>
      <c r="E2143" s="1184"/>
      <c r="F2143" s="1184"/>
      <c r="G2143" s="1184"/>
      <c r="H2143" s="1184"/>
      <c r="I2143" s="1184"/>
      <c r="J2143" s="1184"/>
      <c r="K2143" s="1184"/>
      <c r="L2143" s="1184"/>
      <c r="M2143" s="1217"/>
    </row>
    <row r="2144" spans="2:13" s="869" customFormat="1" ht="15" customHeight="1">
      <c r="B2144" s="1202"/>
      <c r="C2144" s="1193">
        <v>32001</v>
      </c>
      <c r="D2144" s="757" t="s">
        <v>10</v>
      </c>
      <c r="E2144" s="1149"/>
      <c r="F2144" s="1178">
        <v>0</v>
      </c>
      <c r="G2144" s="1178"/>
      <c r="H2144" s="1178"/>
      <c r="I2144" s="1178"/>
      <c r="J2144" s="1178"/>
      <c r="K2144" s="1178">
        <v>8400</v>
      </c>
      <c r="L2144" s="1149"/>
      <c r="M2144" s="1149"/>
    </row>
    <row r="2145" spans="2:13" s="869" customFormat="1" ht="32.25" customHeight="1">
      <c r="B2145" s="1203"/>
      <c r="C2145" s="1194"/>
      <c r="D2145" s="666" t="s">
        <v>1346</v>
      </c>
      <c r="E2145" s="1150"/>
      <c r="F2145" s="1179"/>
      <c r="G2145" s="1179"/>
      <c r="H2145" s="1179"/>
      <c r="I2145" s="1179"/>
      <c r="J2145" s="1179"/>
      <c r="K2145" s="1179"/>
      <c r="L2145" s="1150"/>
      <c r="M2145" s="1150"/>
    </row>
    <row r="2146" spans="2:13" s="869" customFormat="1" ht="14.25" customHeight="1">
      <c r="B2146" s="1203"/>
      <c r="C2146" s="1194"/>
      <c r="D2146" s="757" t="s">
        <v>11</v>
      </c>
      <c r="E2146" s="1150"/>
      <c r="F2146" s="1179"/>
      <c r="G2146" s="1179"/>
      <c r="H2146" s="1179"/>
      <c r="I2146" s="1179"/>
      <c r="J2146" s="1179"/>
      <c r="K2146" s="1179"/>
      <c r="L2146" s="1150"/>
      <c r="M2146" s="1150"/>
    </row>
    <row r="2147" spans="2:13" s="869" customFormat="1" ht="32.25" customHeight="1">
      <c r="B2147" s="1203"/>
      <c r="C2147" s="1194"/>
      <c r="D2147" s="666" t="s">
        <v>1346</v>
      </c>
      <c r="E2147" s="1150"/>
      <c r="F2147" s="1179"/>
      <c r="G2147" s="1179"/>
      <c r="H2147" s="1179"/>
      <c r="I2147" s="1179"/>
      <c r="J2147" s="1179"/>
      <c r="K2147" s="1179"/>
      <c r="L2147" s="1150"/>
      <c r="M2147" s="1150"/>
    </row>
    <row r="2148" spans="2:13" s="869" customFormat="1" ht="14.25" customHeight="1">
      <c r="B2148" s="1203"/>
      <c r="C2148" s="1194"/>
      <c r="D2148" s="757" t="s">
        <v>12</v>
      </c>
      <c r="E2148" s="1150"/>
      <c r="F2148" s="1179"/>
      <c r="G2148" s="1179"/>
      <c r="H2148" s="1179"/>
      <c r="I2148" s="1179"/>
      <c r="J2148" s="1179"/>
      <c r="K2148" s="1179"/>
      <c r="L2148" s="1150"/>
      <c r="M2148" s="1150"/>
    </row>
    <row r="2149" spans="2:13" s="869" customFormat="1" ht="43.5" customHeight="1">
      <c r="B2149" s="1208"/>
      <c r="C2149" s="1216"/>
      <c r="D2149" s="666" t="s">
        <v>1347</v>
      </c>
      <c r="E2149" s="1151"/>
      <c r="F2149" s="1201"/>
      <c r="G2149" s="1201"/>
      <c r="H2149" s="1201"/>
      <c r="I2149" s="1201"/>
      <c r="J2149" s="1201"/>
      <c r="K2149" s="1201"/>
      <c r="L2149" s="1151"/>
      <c r="M2149" s="1151"/>
    </row>
    <row r="2150" spans="2:13" s="869" customFormat="1" ht="14.25" customHeight="1">
      <c r="B2150" s="760" t="s">
        <v>961</v>
      </c>
      <c r="C2150" s="760" t="s">
        <v>962</v>
      </c>
      <c r="D2150" s="760" t="s">
        <v>963</v>
      </c>
      <c r="E2150" s="760"/>
      <c r="F2150" s="760"/>
      <c r="G2150" s="760"/>
      <c r="H2150" s="760"/>
      <c r="I2150" s="760"/>
      <c r="J2150" s="760"/>
      <c r="K2150" s="761"/>
      <c r="L2150" s="760"/>
      <c r="M2150" s="760"/>
    </row>
    <row r="2151" spans="2:13" s="869" customFormat="1" ht="15.75" hidden="1" customHeight="1">
      <c r="B2151" s="1183"/>
      <c r="C2151" s="1184"/>
      <c r="D2151" s="1184" t="s">
        <v>15</v>
      </c>
      <c r="E2151" s="1184"/>
      <c r="F2151" s="1184"/>
      <c r="G2151" s="1184"/>
      <c r="H2151" s="1184"/>
      <c r="I2151" s="1184"/>
      <c r="J2151" s="1184"/>
      <c r="K2151" s="1184"/>
      <c r="L2151" s="1184"/>
      <c r="M2151" s="1217"/>
    </row>
    <row r="2152" spans="2:13" s="869" customFormat="1" ht="15" hidden="1" customHeight="1">
      <c r="B2152" s="1202"/>
      <c r="C2152" s="1149" t="s">
        <v>1327</v>
      </c>
      <c r="D2152" s="757" t="s">
        <v>10</v>
      </c>
      <c r="E2152" s="1149"/>
      <c r="F2152" s="1149"/>
      <c r="G2152" s="788"/>
      <c r="H2152" s="1149"/>
      <c r="I2152" s="1149"/>
      <c r="J2152" s="1149"/>
      <c r="K2152" s="1219"/>
      <c r="L2152" s="1149"/>
      <c r="M2152" s="1149"/>
    </row>
    <row r="2153" spans="2:13" s="869" customFormat="1" ht="14.25" hidden="1" customHeight="1">
      <c r="B2153" s="1203"/>
      <c r="C2153" s="1150"/>
      <c r="D2153" s="766" t="s">
        <v>1328</v>
      </c>
      <c r="E2153" s="1150"/>
      <c r="F2153" s="1150"/>
      <c r="G2153" s="789"/>
      <c r="H2153" s="1150"/>
      <c r="I2153" s="1150"/>
      <c r="J2153" s="1150"/>
      <c r="K2153" s="1220"/>
      <c r="L2153" s="1150"/>
      <c r="M2153" s="1150"/>
    </row>
    <row r="2154" spans="2:13" s="869" customFormat="1" ht="14.25" hidden="1" customHeight="1">
      <c r="B2154" s="1203"/>
      <c r="C2154" s="1150"/>
      <c r="D2154" s="757" t="s">
        <v>11</v>
      </c>
      <c r="E2154" s="1150"/>
      <c r="F2154" s="1150"/>
      <c r="G2154" s="789"/>
      <c r="H2154" s="1150"/>
      <c r="I2154" s="1150"/>
      <c r="J2154" s="1150"/>
      <c r="K2154" s="1220"/>
      <c r="L2154" s="1150"/>
      <c r="M2154" s="1150"/>
    </row>
    <row r="2155" spans="2:13" s="869" customFormat="1" ht="14.25" hidden="1" customHeight="1">
      <c r="B2155" s="1203"/>
      <c r="C2155" s="1150"/>
      <c r="D2155" s="766" t="s">
        <v>1329</v>
      </c>
      <c r="E2155" s="1150"/>
      <c r="F2155" s="1150"/>
      <c r="G2155" s="789"/>
      <c r="H2155" s="1150"/>
      <c r="I2155" s="1150"/>
      <c r="J2155" s="1150"/>
      <c r="K2155" s="1220"/>
      <c r="L2155" s="1150"/>
      <c r="M2155" s="1150"/>
    </row>
    <row r="2156" spans="2:13" s="869" customFormat="1" ht="14.25" hidden="1" customHeight="1">
      <c r="B2156" s="1203"/>
      <c r="C2156" s="1150"/>
      <c r="D2156" s="757" t="s">
        <v>12</v>
      </c>
      <c r="E2156" s="1150"/>
      <c r="F2156" s="1150"/>
      <c r="G2156" s="789"/>
      <c r="H2156" s="1150"/>
      <c r="I2156" s="1150"/>
      <c r="J2156" s="1150"/>
      <c r="K2156" s="1220"/>
      <c r="L2156" s="1150"/>
      <c r="M2156" s="1150"/>
    </row>
    <row r="2157" spans="2:13" s="869" customFormat="1" ht="14.25" hidden="1" customHeight="1">
      <c r="B2157" s="1208"/>
      <c r="C2157" s="1151"/>
      <c r="D2157" s="767" t="s">
        <v>1330</v>
      </c>
      <c r="E2157" s="1151"/>
      <c r="F2157" s="1151"/>
      <c r="G2157" s="790"/>
      <c r="H2157" s="1151"/>
      <c r="I2157" s="1151"/>
      <c r="J2157" s="1151"/>
      <c r="K2157" s="1221"/>
      <c r="L2157" s="1151"/>
      <c r="M2157" s="1151"/>
    </row>
    <row r="2158" spans="2:13" s="869" customFormat="1" ht="14.25" hidden="1" customHeight="1">
      <c r="B2158" s="760" t="s">
        <v>961</v>
      </c>
      <c r="C2158" s="760" t="s">
        <v>962</v>
      </c>
      <c r="D2158" s="760" t="s">
        <v>963</v>
      </c>
      <c r="E2158" s="760"/>
      <c r="F2158" s="760"/>
      <c r="G2158" s="760"/>
      <c r="H2158" s="760"/>
      <c r="I2158" s="760"/>
      <c r="J2158" s="760"/>
      <c r="K2158" s="761"/>
      <c r="L2158" s="760"/>
      <c r="M2158" s="760"/>
    </row>
    <row r="2159" spans="2:13" s="869" customFormat="1" ht="15.75" hidden="1" customHeight="1">
      <c r="B2159" s="1183"/>
      <c r="C2159" s="1184"/>
      <c r="D2159" s="1184" t="s">
        <v>1348</v>
      </c>
      <c r="E2159" s="1184"/>
      <c r="F2159" s="1184"/>
      <c r="G2159" s="1184"/>
      <c r="H2159" s="1184"/>
      <c r="I2159" s="1184"/>
      <c r="J2159" s="1184"/>
      <c r="K2159" s="1184"/>
      <c r="L2159" s="1184"/>
      <c r="M2159" s="1217"/>
    </row>
    <row r="2160" spans="2:13" s="869" customFormat="1" ht="15" hidden="1" customHeight="1">
      <c r="B2160" s="1202"/>
      <c r="C2160" s="1149" t="s">
        <v>1327</v>
      </c>
      <c r="D2160" s="757" t="s">
        <v>10</v>
      </c>
      <c r="E2160" s="1149"/>
      <c r="F2160" s="1149"/>
      <c r="G2160" s="788"/>
      <c r="H2160" s="1149"/>
      <c r="I2160" s="1149"/>
      <c r="J2160" s="1149"/>
      <c r="K2160" s="1219"/>
      <c r="L2160" s="1149"/>
      <c r="M2160" s="1149"/>
    </row>
    <row r="2161" spans="2:13" s="869" customFormat="1" ht="14.25" hidden="1" customHeight="1">
      <c r="B2161" s="1203"/>
      <c r="C2161" s="1150"/>
      <c r="D2161" s="766" t="s">
        <v>1328</v>
      </c>
      <c r="E2161" s="1150"/>
      <c r="F2161" s="1150"/>
      <c r="G2161" s="789"/>
      <c r="H2161" s="1150"/>
      <c r="I2161" s="1150"/>
      <c r="J2161" s="1150"/>
      <c r="K2161" s="1220"/>
      <c r="L2161" s="1150"/>
      <c r="M2161" s="1150"/>
    </row>
    <row r="2162" spans="2:13" s="869" customFormat="1" ht="14.25" hidden="1" customHeight="1">
      <c r="B2162" s="1203"/>
      <c r="C2162" s="1150"/>
      <c r="D2162" s="757" t="s">
        <v>11</v>
      </c>
      <c r="E2162" s="1150"/>
      <c r="F2162" s="1150"/>
      <c r="G2162" s="789"/>
      <c r="H2162" s="1150"/>
      <c r="I2162" s="1150"/>
      <c r="J2162" s="1150"/>
      <c r="K2162" s="1220"/>
      <c r="L2162" s="1150"/>
      <c r="M2162" s="1150"/>
    </row>
    <row r="2163" spans="2:13" s="869" customFormat="1" ht="14.25" hidden="1" customHeight="1">
      <c r="B2163" s="1203"/>
      <c r="C2163" s="1150"/>
      <c r="D2163" s="766" t="s">
        <v>1329</v>
      </c>
      <c r="E2163" s="1150"/>
      <c r="F2163" s="1150"/>
      <c r="G2163" s="789"/>
      <c r="H2163" s="1150"/>
      <c r="I2163" s="1150"/>
      <c r="J2163" s="1150"/>
      <c r="K2163" s="1220"/>
      <c r="L2163" s="1150"/>
      <c r="M2163" s="1150"/>
    </row>
    <row r="2164" spans="2:13" s="869" customFormat="1" ht="14.25" hidden="1" customHeight="1">
      <c r="B2164" s="1203"/>
      <c r="C2164" s="1150"/>
      <c r="D2164" s="757" t="s">
        <v>12</v>
      </c>
      <c r="E2164" s="1150"/>
      <c r="F2164" s="1150"/>
      <c r="G2164" s="789"/>
      <c r="H2164" s="1150"/>
      <c r="I2164" s="1150"/>
      <c r="J2164" s="1150"/>
      <c r="K2164" s="1220"/>
      <c r="L2164" s="1150"/>
      <c r="M2164" s="1150"/>
    </row>
    <row r="2165" spans="2:13" s="869" customFormat="1" ht="14.25" hidden="1" customHeight="1">
      <c r="B2165" s="1208"/>
      <c r="C2165" s="1151"/>
      <c r="D2165" s="767" t="s">
        <v>1330</v>
      </c>
      <c r="E2165" s="1151"/>
      <c r="F2165" s="1151"/>
      <c r="G2165" s="790"/>
      <c r="H2165" s="1151"/>
      <c r="I2165" s="1151"/>
      <c r="J2165" s="1151"/>
      <c r="K2165" s="1221"/>
      <c r="L2165" s="1151"/>
      <c r="M2165" s="1151"/>
    </row>
    <row r="2166" spans="2:13" s="869" customFormat="1" ht="14.25" hidden="1" customHeight="1">
      <c r="B2166" s="1191" t="s">
        <v>13</v>
      </c>
      <c r="C2166" s="1192"/>
      <c r="D2166" s="1192"/>
      <c r="E2166" s="1192"/>
      <c r="F2166" s="1192"/>
      <c r="G2166" s="1192"/>
      <c r="H2166" s="1192"/>
      <c r="I2166" s="1192"/>
      <c r="J2166" s="1192"/>
      <c r="K2166" s="1192"/>
      <c r="L2166" s="1192"/>
      <c r="M2166" s="1222"/>
    </row>
    <row r="2167" spans="2:13" s="869" customFormat="1" ht="19.5" customHeight="1">
      <c r="B2167" s="1187">
        <v>1129</v>
      </c>
      <c r="C2167" s="1209"/>
      <c r="D2167" s="757" t="s">
        <v>7</v>
      </c>
      <c r="E2167" s="1212">
        <f t="shared" ref="E2167:J2167" si="25">E2174+E2182</f>
        <v>539295.19999999995</v>
      </c>
      <c r="F2167" s="1205">
        <f t="shared" si="25"/>
        <v>533928</v>
      </c>
      <c r="G2167" s="1212">
        <f>G2174+G2182</f>
        <v>542266.80000000005</v>
      </c>
      <c r="H2167" s="1212">
        <f t="shared" si="25"/>
        <v>135566.70000000001</v>
      </c>
      <c r="I2167" s="1212">
        <f t="shared" si="25"/>
        <v>271133.40000000002</v>
      </c>
      <c r="J2167" s="1212">
        <f t="shared" si="25"/>
        <v>406700.10000000003</v>
      </c>
      <c r="K2167" s="1195">
        <f>K2174+K2182</f>
        <v>645254</v>
      </c>
      <c r="L2167" s="1205">
        <f>L2174+L2182</f>
        <v>0</v>
      </c>
      <c r="M2167" s="1205">
        <f>M2174+M2182</f>
        <v>0</v>
      </c>
    </row>
    <row r="2168" spans="2:13" s="869" customFormat="1" ht="43.5" customHeight="1">
      <c r="B2168" s="1188"/>
      <c r="C2168" s="1210"/>
      <c r="D2168" s="714" t="s">
        <v>1146</v>
      </c>
      <c r="E2168" s="1213"/>
      <c r="F2168" s="1206"/>
      <c r="G2168" s="1213"/>
      <c r="H2168" s="1213"/>
      <c r="I2168" s="1213"/>
      <c r="J2168" s="1213"/>
      <c r="K2168" s="1196"/>
      <c r="L2168" s="1206"/>
      <c r="M2168" s="1206"/>
    </row>
    <row r="2169" spans="2:13" s="869" customFormat="1" ht="15" customHeight="1">
      <c r="B2169" s="1188"/>
      <c r="C2169" s="1210"/>
      <c r="D2169" s="757" t="s">
        <v>8</v>
      </c>
      <c r="E2169" s="1213"/>
      <c r="F2169" s="1206"/>
      <c r="G2169" s="1213"/>
      <c r="H2169" s="1213"/>
      <c r="I2169" s="1213"/>
      <c r="J2169" s="1213"/>
      <c r="K2169" s="1196"/>
      <c r="L2169" s="1206"/>
      <c r="M2169" s="1206"/>
    </row>
    <row r="2170" spans="2:13" s="869" customFormat="1" ht="44.25" customHeight="1">
      <c r="B2170" s="1188"/>
      <c r="C2170" s="1210"/>
      <c r="D2170" s="714" t="s">
        <v>1349</v>
      </c>
      <c r="E2170" s="1213"/>
      <c r="F2170" s="1206"/>
      <c r="G2170" s="1213"/>
      <c r="H2170" s="1213"/>
      <c r="I2170" s="1213"/>
      <c r="J2170" s="1213"/>
      <c r="K2170" s="1196"/>
      <c r="L2170" s="1206"/>
      <c r="M2170" s="1206"/>
    </row>
    <row r="2171" spans="2:13" s="869" customFormat="1" ht="15" customHeight="1">
      <c r="B2171" s="1188"/>
      <c r="C2171" s="1210"/>
      <c r="D2171" s="757" t="s">
        <v>9</v>
      </c>
      <c r="E2171" s="1213"/>
      <c r="F2171" s="1206"/>
      <c r="G2171" s="1213"/>
      <c r="H2171" s="1213"/>
      <c r="I2171" s="1213"/>
      <c r="J2171" s="1213"/>
      <c r="K2171" s="1196"/>
      <c r="L2171" s="1206"/>
      <c r="M2171" s="1206"/>
    </row>
    <row r="2172" spans="2:13" s="869" customFormat="1" ht="40.5" customHeight="1">
      <c r="B2172" s="1189"/>
      <c r="C2172" s="1211"/>
      <c r="D2172" s="714" t="s">
        <v>1350</v>
      </c>
      <c r="E2172" s="1214"/>
      <c r="F2172" s="1207"/>
      <c r="G2172" s="1214"/>
      <c r="H2172" s="1214"/>
      <c r="I2172" s="1214"/>
      <c r="J2172" s="1214"/>
      <c r="K2172" s="1215"/>
      <c r="L2172" s="1207"/>
      <c r="M2172" s="1207"/>
    </row>
    <row r="2173" spans="2:13" s="869" customFormat="1" ht="14.25" customHeight="1">
      <c r="B2173" s="1183"/>
      <c r="C2173" s="1184"/>
      <c r="D2173" s="1172" t="s">
        <v>14</v>
      </c>
      <c r="E2173" s="1172"/>
      <c r="F2173" s="1172"/>
      <c r="G2173" s="1172"/>
      <c r="H2173" s="1172"/>
      <c r="I2173" s="1172"/>
      <c r="J2173" s="1172"/>
      <c r="K2173" s="1172"/>
      <c r="L2173" s="1172"/>
      <c r="M2173" s="1173"/>
    </row>
    <row r="2174" spans="2:13" s="869" customFormat="1" ht="15" customHeight="1">
      <c r="B2174" s="1202"/>
      <c r="C2174" s="1149">
        <v>11001</v>
      </c>
      <c r="D2174" s="764" t="s">
        <v>10</v>
      </c>
      <c r="E2174" s="1178">
        <v>539295.19999999995</v>
      </c>
      <c r="F2174" s="1178">
        <v>531818</v>
      </c>
      <c r="G2174" s="1178">
        <v>540110.80000000005</v>
      </c>
      <c r="H2174" s="1178">
        <v>135027.70000000001</v>
      </c>
      <c r="I2174" s="1178">
        <v>270055.40000000002</v>
      </c>
      <c r="J2174" s="1178">
        <v>405083.10000000003</v>
      </c>
      <c r="K2174" s="1178">
        <v>643098</v>
      </c>
      <c r="L2174" s="1193"/>
      <c r="M2174" s="1193"/>
    </row>
    <row r="2175" spans="2:13" s="869" customFormat="1" ht="25.5">
      <c r="B2175" s="1203"/>
      <c r="C2175" s="1150"/>
      <c r="D2175" s="666" t="s">
        <v>1351</v>
      </c>
      <c r="E2175" s="1179"/>
      <c r="F2175" s="1179"/>
      <c r="G2175" s="1179"/>
      <c r="H2175" s="1179"/>
      <c r="I2175" s="1179"/>
      <c r="J2175" s="1179"/>
      <c r="K2175" s="1179"/>
      <c r="L2175" s="1194"/>
      <c r="M2175" s="1194"/>
    </row>
    <row r="2176" spans="2:13" s="869" customFormat="1" ht="15" customHeight="1">
      <c r="B2176" s="1203"/>
      <c r="C2176" s="1150"/>
      <c r="D2176" s="764" t="s">
        <v>11</v>
      </c>
      <c r="E2176" s="1179"/>
      <c r="F2176" s="1179"/>
      <c r="G2176" s="1179"/>
      <c r="H2176" s="1179"/>
      <c r="I2176" s="1179"/>
      <c r="J2176" s="1179"/>
      <c r="K2176" s="1179"/>
      <c r="L2176" s="1194"/>
      <c r="M2176" s="1194"/>
    </row>
    <row r="2177" spans="2:13" s="869" customFormat="1" ht="57" customHeight="1">
      <c r="B2177" s="1203"/>
      <c r="C2177" s="1150"/>
      <c r="D2177" s="666" t="s">
        <v>1147</v>
      </c>
      <c r="E2177" s="1179"/>
      <c r="F2177" s="1179"/>
      <c r="G2177" s="1179"/>
      <c r="H2177" s="1179"/>
      <c r="I2177" s="1179"/>
      <c r="J2177" s="1179"/>
      <c r="K2177" s="1179"/>
      <c r="L2177" s="1194"/>
      <c r="M2177" s="1194"/>
    </row>
    <row r="2178" spans="2:13" s="869" customFormat="1" ht="15" customHeight="1">
      <c r="B2178" s="1203"/>
      <c r="C2178" s="1150"/>
      <c r="D2178" s="764" t="s">
        <v>12</v>
      </c>
      <c r="E2178" s="1179"/>
      <c r="F2178" s="1179"/>
      <c r="G2178" s="1179"/>
      <c r="H2178" s="1179"/>
      <c r="I2178" s="1179"/>
      <c r="J2178" s="1179"/>
      <c r="K2178" s="1179"/>
      <c r="L2178" s="1194"/>
      <c r="M2178" s="1194"/>
    </row>
    <row r="2179" spans="2:13" s="869" customFormat="1" ht="15" customHeight="1">
      <c r="B2179" s="1208"/>
      <c r="C2179" s="1151"/>
      <c r="D2179" s="666" t="s">
        <v>20</v>
      </c>
      <c r="E2179" s="1201"/>
      <c r="F2179" s="1201"/>
      <c r="G2179" s="1201"/>
      <c r="H2179" s="1201"/>
      <c r="I2179" s="1201"/>
      <c r="J2179" s="1201"/>
      <c r="K2179" s="1201"/>
      <c r="L2179" s="1216"/>
      <c r="M2179" s="1216"/>
    </row>
    <row r="2180" spans="2:13" s="869" customFormat="1">
      <c r="B2180" s="760" t="s">
        <v>961</v>
      </c>
      <c r="C2180" s="760" t="s">
        <v>962</v>
      </c>
      <c r="D2180" s="762" t="s">
        <v>963</v>
      </c>
      <c r="E2180" s="762"/>
      <c r="F2180" s="762"/>
      <c r="G2180" s="762"/>
      <c r="H2180" s="762"/>
      <c r="I2180" s="762"/>
      <c r="J2180" s="762"/>
      <c r="K2180" s="761"/>
      <c r="L2180" s="762"/>
      <c r="M2180" s="762"/>
    </row>
    <row r="2181" spans="2:13" s="869" customFormat="1" ht="14.25" customHeight="1">
      <c r="B2181" s="1183"/>
      <c r="C2181" s="1184"/>
      <c r="D2181" s="1172" t="s">
        <v>1336</v>
      </c>
      <c r="E2181" s="1172"/>
      <c r="F2181" s="1172"/>
      <c r="G2181" s="1172"/>
      <c r="H2181" s="1172"/>
      <c r="I2181" s="1172"/>
      <c r="J2181" s="1172"/>
      <c r="K2181" s="1172"/>
      <c r="L2181" s="1172"/>
      <c r="M2181" s="1173"/>
    </row>
    <row r="2182" spans="2:13" s="869" customFormat="1" ht="15" customHeight="1">
      <c r="B2182" s="1202"/>
      <c r="C2182" s="1149">
        <v>31001</v>
      </c>
      <c r="D2182" s="764" t="s">
        <v>10</v>
      </c>
      <c r="E2182" s="1178">
        <v>0</v>
      </c>
      <c r="F2182" s="1178">
        <v>2110</v>
      </c>
      <c r="G2182" s="1178">
        <v>2156</v>
      </c>
      <c r="H2182" s="1178">
        <v>539</v>
      </c>
      <c r="I2182" s="1178">
        <v>1078</v>
      </c>
      <c r="J2182" s="1178">
        <v>1617</v>
      </c>
      <c r="K2182" s="1178">
        <v>2156</v>
      </c>
      <c r="L2182" s="1193"/>
      <c r="M2182" s="1193"/>
    </row>
    <row r="2183" spans="2:13" s="869" customFormat="1" ht="15" customHeight="1">
      <c r="B2183" s="1203"/>
      <c r="C2183" s="1150"/>
      <c r="D2183" s="666" t="s">
        <v>804</v>
      </c>
      <c r="E2183" s="1179"/>
      <c r="F2183" s="1179"/>
      <c r="G2183" s="1179"/>
      <c r="H2183" s="1179"/>
      <c r="I2183" s="1179"/>
      <c r="J2183" s="1179"/>
      <c r="K2183" s="1179"/>
      <c r="L2183" s="1194"/>
      <c r="M2183" s="1194"/>
    </row>
    <row r="2184" spans="2:13" s="869" customFormat="1" ht="15" customHeight="1">
      <c r="B2184" s="1203"/>
      <c r="C2184" s="1150"/>
      <c r="D2184" s="764" t="s">
        <v>11</v>
      </c>
      <c r="E2184" s="1179"/>
      <c r="F2184" s="1179"/>
      <c r="G2184" s="1179"/>
      <c r="H2184" s="1179"/>
      <c r="I2184" s="1179"/>
      <c r="J2184" s="1179"/>
      <c r="K2184" s="1179"/>
      <c r="L2184" s="1194"/>
      <c r="M2184" s="1194"/>
    </row>
    <row r="2185" spans="2:13" s="869" customFormat="1" ht="29.25" customHeight="1">
      <c r="B2185" s="1203"/>
      <c r="C2185" s="1150"/>
      <c r="D2185" s="666" t="s">
        <v>805</v>
      </c>
      <c r="E2185" s="1179"/>
      <c r="F2185" s="1179"/>
      <c r="G2185" s="1179"/>
      <c r="H2185" s="1179"/>
      <c r="I2185" s="1179"/>
      <c r="J2185" s="1179"/>
      <c r="K2185" s="1179"/>
      <c r="L2185" s="1194"/>
      <c r="M2185" s="1194"/>
    </row>
    <row r="2186" spans="2:13" s="869" customFormat="1" ht="15" customHeight="1">
      <c r="B2186" s="1203"/>
      <c r="C2186" s="1150"/>
      <c r="D2186" s="764" t="s">
        <v>12</v>
      </c>
      <c r="E2186" s="1179"/>
      <c r="F2186" s="1179"/>
      <c r="G2186" s="1179"/>
      <c r="H2186" s="1179"/>
      <c r="I2186" s="1179"/>
      <c r="J2186" s="1179"/>
      <c r="K2186" s="1179"/>
      <c r="L2186" s="1194"/>
      <c r="M2186" s="1194"/>
    </row>
    <row r="2187" spans="2:13" s="869" customFormat="1" ht="25.5">
      <c r="B2187" s="1208"/>
      <c r="C2187" s="1151"/>
      <c r="D2187" s="666" t="s">
        <v>1352</v>
      </c>
      <c r="E2187" s="1201"/>
      <c r="F2187" s="1201"/>
      <c r="G2187" s="1201"/>
      <c r="H2187" s="1201"/>
      <c r="I2187" s="1201"/>
      <c r="J2187" s="1201"/>
      <c r="K2187" s="1201"/>
      <c r="L2187" s="1216"/>
      <c r="M2187" s="1216"/>
    </row>
    <row r="2188" spans="2:13" s="869" customFormat="1">
      <c r="B2188" s="1191" t="s">
        <v>13</v>
      </c>
      <c r="C2188" s="1192"/>
      <c r="D2188" s="1192"/>
      <c r="E2188" s="1192"/>
      <c r="F2188" s="1192"/>
      <c r="G2188" s="1192"/>
      <c r="H2188" s="1192"/>
      <c r="I2188" s="1192"/>
      <c r="J2188" s="1192"/>
      <c r="K2188" s="1192"/>
      <c r="L2188" s="1192"/>
      <c r="M2188" s="1222"/>
    </row>
    <row r="2189" spans="2:13" s="869" customFormat="1" ht="19.5" customHeight="1">
      <c r="B2189" s="1187">
        <v>1168</v>
      </c>
      <c r="C2189" s="1209"/>
      <c r="D2189" s="757" t="s">
        <v>7</v>
      </c>
      <c r="E2189" s="1212">
        <f>E2196+E2204+E2212+E2220+E2228+E2236+E2244+E2252+E2260+E2268</f>
        <v>7002241.6000000006</v>
      </c>
      <c r="F2189" s="1205">
        <f>F2196+F2204+F2212+F2220+F2228+F2236+F2244+F2252+F2260+F2268+F2274+F2280</f>
        <v>6452806.2000000011</v>
      </c>
      <c r="G2189" s="1205">
        <f t="shared" ref="G2189:M2189" si="26">G2196+G2204+G2212+G2220+G2228+G2236+G2244+G2252+G2260+G2268+G2274+G2280</f>
        <v>7327276</v>
      </c>
      <c r="H2189" s="1205">
        <f t="shared" si="26"/>
        <v>1824900.05</v>
      </c>
      <c r="I2189" s="1205">
        <f t="shared" si="26"/>
        <v>3649800.1</v>
      </c>
      <c r="J2189" s="1205">
        <f t="shared" si="26"/>
        <v>5474700.1500000004</v>
      </c>
      <c r="K2189" s="1205">
        <f t="shared" si="26"/>
        <v>8116481.8860000009</v>
      </c>
      <c r="L2189" s="1205">
        <f t="shared" si="26"/>
        <v>0</v>
      </c>
      <c r="M2189" s="1205">
        <f t="shared" si="26"/>
        <v>0</v>
      </c>
    </row>
    <row r="2190" spans="2:13" s="869" customFormat="1" ht="15" customHeight="1">
      <c r="B2190" s="1188"/>
      <c r="C2190" s="1210"/>
      <c r="D2190" s="714" t="s">
        <v>1148</v>
      </c>
      <c r="E2190" s="1213"/>
      <c r="F2190" s="1206"/>
      <c r="G2190" s="1206"/>
      <c r="H2190" s="1206"/>
      <c r="I2190" s="1206"/>
      <c r="J2190" s="1206"/>
      <c r="K2190" s="1206"/>
      <c r="L2190" s="1206"/>
      <c r="M2190" s="1206"/>
    </row>
    <row r="2191" spans="2:13" s="869" customFormat="1" ht="15" customHeight="1">
      <c r="B2191" s="1188"/>
      <c r="C2191" s="1210"/>
      <c r="D2191" s="757" t="s">
        <v>8</v>
      </c>
      <c r="E2191" s="1213"/>
      <c r="F2191" s="1206"/>
      <c r="G2191" s="1206"/>
      <c r="H2191" s="1206"/>
      <c r="I2191" s="1206"/>
      <c r="J2191" s="1206"/>
      <c r="K2191" s="1206"/>
      <c r="L2191" s="1206"/>
      <c r="M2191" s="1206"/>
    </row>
    <row r="2192" spans="2:13" s="869" customFormat="1" ht="55.5" customHeight="1">
      <c r="B2192" s="1188"/>
      <c r="C2192" s="1210"/>
      <c r="D2192" s="714" t="s">
        <v>1353</v>
      </c>
      <c r="E2192" s="1213"/>
      <c r="F2192" s="1206"/>
      <c r="G2192" s="1206"/>
      <c r="H2192" s="1206"/>
      <c r="I2192" s="1206"/>
      <c r="J2192" s="1206"/>
      <c r="K2192" s="1206"/>
      <c r="L2192" s="1206"/>
      <c r="M2192" s="1206"/>
    </row>
    <row r="2193" spans="2:13" s="869" customFormat="1" ht="15" customHeight="1">
      <c r="B2193" s="1188"/>
      <c r="C2193" s="1210"/>
      <c r="D2193" s="757" t="s">
        <v>9</v>
      </c>
      <c r="E2193" s="1213"/>
      <c r="F2193" s="1206"/>
      <c r="G2193" s="1206"/>
      <c r="H2193" s="1206"/>
      <c r="I2193" s="1206"/>
      <c r="J2193" s="1206"/>
      <c r="K2193" s="1206"/>
      <c r="L2193" s="1206"/>
      <c r="M2193" s="1206"/>
    </row>
    <row r="2194" spans="2:13" s="869" customFormat="1" ht="51">
      <c r="B2194" s="1189"/>
      <c r="C2194" s="1211"/>
      <c r="D2194" s="714" t="s">
        <v>1354</v>
      </c>
      <c r="E2194" s="1214"/>
      <c r="F2194" s="1207"/>
      <c r="G2194" s="1207"/>
      <c r="H2194" s="1207"/>
      <c r="I2194" s="1207"/>
      <c r="J2194" s="1207"/>
      <c r="K2194" s="1207"/>
      <c r="L2194" s="1207"/>
      <c r="M2194" s="1207"/>
    </row>
    <row r="2195" spans="2:13" s="122" customFormat="1" ht="17.25" customHeight="1">
      <c r="B2195" s="1197"/>
      <c r="C2195" s="1172"/>
      <c r="D2195" s="1172" t="s">
        <v>14</v>
      </c>
      <c r="E2195" s="1172"/>
      <c r="F2195" s="1172"/>
      <c r="G2195" s="1172"/>
      <c r="H2195" s="1172"/>
      <c r="I2195" s="1172"/>
      <c r="J2195" s="1172"/>
      <c r="K2195" s="1172"/>
      <c r="L2195" s="1172"/>
      <c r="M2195" s="1173"/>
    </row>
    <row r="2196" spans="2:13" s="122" customFormat="1" ht="15" customHeight="1">
      <c r="B2196" s="1174"/>
      <c r="C2196" s="1193">
        <v>11001</v>
      </c>
      <c r="D2196" s="764" t="s">
        <v>10</v>
      </c>
      <c r="E2196" s="1178">
        <v>1281934.1000000001</v>
      </c>
      <c r="F2196" s="1178">
        <v>1198608.3999999999</v>
      </c>
      <c r="G2196" s="1178">
        <v>1198608.3999999999</v>
      </c>
      <c r="H2196" s="1178">
        <v>299652.09999999998</v>
      </c>
      <c r="I2196" s="1178">
        <v>599304.19999999995</v>
      </c>
      <c r="J2196" s="1178">
        <v>898956.29999999993</v>
      </c>
      <c r="K2196" s="1178">
        <v>1438330.1</v>
      </c>
      <c r="L2196" s="1193"/>
      <c r="M2196" s="1193"/>
    </row>
    <row r="2197" spans="2:13" s="122" customFormat="1" ht="33.75" customHeight="1">
      <c r="B2197" s="1175"/>
      <c r="C2197" s="1194"/>
      <c r="D2197" s="666" t="s">
        <v>1149</v>
      </c>
      <c r="E2197" s="1179"/>
      <c r="F2197" s="1179"/>
      <c r="G2197" s="1179"/>
      <c r="H2197" s="1179"/>
      <c r="I2197" s="1179"/>
      <c r="J2197" s="1179"/>
      <c r="K2197" s="1179"/>
      <c r="L2197" s="1194"/>
      <c r="M2197" s="1194"/>
    </row>
    <row r="2198" spans="2:13" s="122" customFormat="1" ht="15" customHeight="1">
      <c r="B2198" s="1175"/>
      <c r="C2198" s="1194"/>
      <c r="D2198" s="764" t="s">
        <v>11</v>
      </c>
      <c r="E2198" s="1179"/>
      <c r="F2198" s="1179"/>
      <c r="G2198" s="1179"/>
      <c r="H2198" s="1179"/>
      <c r="I2198" s="1179"/>
      <c r="J2198" s="1179"/>
      <c r="K2198" s="1179"/>
      <c r="L2198" s="1194"/>
      <c r="M2198" s="1194"/>
    </row>
    <row r="2199" spans="2:13" s="122" customFormat="1" ht="68.25" customHeight="1">
      <c r="B2199" s="1175"/>
      <c r="C2199" s="1194"/>
      <c r="D2199" s="666" t="s">
        <v>1150</v>
      </c>
      <c r="E2199" s="1179"/>
      <c r="F2199" s="1179"/>
      <c r="G2199" s="1179"/>
      <c r="H2199" s="1179"/>
      <c r="I2199" s="1179"/>
      <c r="J2199" s="1179"/>
      <c r="K2199" s="1179"/>
      <c r="L2199" s="1194"/>
      <c r="M2199" s="1194"/>
    </row>
    <row r="2200" spans="2:13" s="122" customFormat="1" ht="15" customHeight="1">
      <c r="B2200" s="1175"/>
      <c r="C2200" s="1194"/>
      <c r="D2200" s="764" t="s">
        <v>12</v>
      </c>
      <c r="E2200" s="1179"/>
      <c r="F2200" s="1179"/>
      <c r="G2200" s="1179"/>
      <c r="H2200" s="1179"/>
      <c r="I2200" s="1179"/>
      <c r="J2200" s="1179"/>
      <c r="K2200" s="1179"/>
      <c r="L2200" s="1194"/>
      <c r="M2200" s="1194"/>
    </row>
    <row r="2201" spans="2:13" s="122" customFormat="1" ht="15" customHeight="1">
      <c r="B2201" s="1218"/>
      <c r="C2201" s="1216"/>
      <c r="D2201" s="666" t="s">
        <v>20</v>
      </c>
      <c r="E2201" s="1201"/>
      <c r="F2201" s="1201"/>
      <c r="G2201" s="1201"/>
      <c r="H2201" s="1201"/>
      <c r="I2201" s="1201"/>
      <c r="J2201" s="1201"/>
      <c r="K2201" s="1201"/>
      <c r="L2201" s="1216"/>
      <c r="M2201" s="1216"/>
    </row>
    <row r="2202" spans="2:13" s="122" customFormat="1">
      <c r="B2202" s="762" t="s">
        <v>961</v>
      </c>
      <c r="C2202" s="762" t="s">
        <v>962</v>
      </c>
      <c r="D2202" s="762" t="s">
        <v>963</v>
      </c>
      <c r="E2202" s="762"/>
      <c r="F2202" s="762"/>
      <c r="G2202" s="762"/>
      <c r="H2202" s="762"/>
      <c r="I2202" s="762"/>
      <c r="J2202" s="762"/>
      <c r="K2202" s="761"/>
      <c r="L2202" s="762"/>
      <c r="M2202" s="762"/>
    </row>
    <row r="2203" spans="2:13" s="122" customFormat="1" ht="18" customHeight="1">
      <c r="B2203" s="1197"/>
      <c r="C2203" s="1172"/>
      <c r="D2203" s="1172" t="s">
        <v>14</v>
      </c>
      <c r="E2203" s="1172"/>
      <c r="F2203" s="1172"/>
      <c r="G2203" s="1172"/>
      <c r="H2203" s="1172"/>
      <c r="I2203" s="1172"/>
      <c r="J2203" s="1172"/>
      <c r="K2203" s="1172"/>
      <c r="L2203" s="1172"/>
      <c r="M2203" s="1173"/>
    </row>
    <row r="2204" spans="2:13" s="122" customFormat="1" ht="15" customHeight="1">
      <c r="B2204" s="1174"/>
      <c r="C2204" s="1193">
        <v>11002</v>
      </c>
      <c r="D2204" s="764" t="s">
        <v>10</v>
      </c>
      <c r="E2204" s="1178">
        <v>312364.59999999998</v>
      </c>
      <c r="F2204" s="1178">
        <v>292060.90000000002</v>
      </c>
      <c r="G2204" s="1178">
        <v>292060.90000000002</v>
      </c>
      <c r="H2204" s="1178">
        <v>73015.225000000006</v>
      </c>
      <c r="I2204" s="1178">
        <v>146030.45000000001</v>
      </c>
      <c r="J2204" s="1178">
        <v>219045.67500000002</v>
      </c>
      <c r="K2204" s="1178">
        <v>350473.1</v>
      </c>
      <c r="L2204" s="1193"/>
      <c r="M2204" s="1193"/>
    </row>
    <row r="2205" spans="2:13" s="122" customFormat="1" ht="28.5" customHeight="1">
      <c r="B2205" s="1175"/>
      <c r="C2205" s="1194"/>
      <c r="D2205" s="666" t="s">
        <v>1155</v>
      </c>
      <c r="E2205" s="1179"/>
      <c r="F2205" s="1179"/>
      <c r="G2205" s="1179"/>
      <c r="H2205" s="1179"/>
      <c r="I2205" s="1179"/>
      <c r="J2205" s="1179"/>
      <c r="K2205" s="1179"/>
      <c r="L2205" s="1194"/>
      <c r="M2205" s="1194"/>
    </row>
    <row r="2206" spans="2:13" s="122" customFormat="1" ht="15" customHeight="1">
      <c r="B2206" s="1175"/>
      <c r="C2206" s="1194"/>
      <c r="D2206" s="764" t="s">
        <v>11</v>
      </c>
      <c r="E2206" s="1179"/>
      <c r="F2206" s="1179"/>
      <c r="G2206" s="1179"/>
      <c r="H2206" s="1179"/>
      <c r="I2206" s="1179"/>
      <c r="J2206" s="1179"/>
      <c r="K2206" s="1179"/>
      <c r="L2206" s="1194"/>
      <c r="M2206" s="1194"/>
    </row>
    <row r="2207" spans="2:13" s="122" customFormat="1" ht="42.75" customHeight="1">
      <c r="B2207" s="1175"/>
      <c r="C2207" s="1194"/>
      <c r="D2207" s="666" t="s">
        <v>1156</v>
      </c>
      <c r="E2207" s="1179"/>
      <c r="F2207" s="1179"/>
      <c r="G2207" s="1179"/>
      <c r="H2207" s="1179"/>
      <c r="I2207" s="1179"/>
      <c r="J2207" s="1179"/>
      <c r="K2207" s="1179"/>
      <c r="L2207" s="1194"/>
      <c r="M2207" s="1194"/>
    </row>
    <row r="2208" spans="2:13" s="122" customFormat="1" ht="15" customHeight="1">
      <c r="B2208" s="1175"/>
      <c r="C2208" s="1194"/>
      <c r="D2208" s="764" t="s">
        <v>12</v>
      </c>
      <c r="E2208" s="1179"/>
      <c r="F2208" s="1179"/>
      <c r="G2208" s="1179"/>
      <c r="H2208" s="1179"/>
      <c r="I2208" s="1179"/>
      <c r="J2208" s="1179"/>
      <c r="K2208" s="1179"/>
      <c r="L2208" s="1194"/>
      <c r="M2208" s="1194"/>
    </row>
    <row r="2209" spans="2:13" s="122" customFormat="1" ht="15" customHeight="1">
      <c r="B2209" s="1218"/>
      <c r="C2209" s="1216"/>
      <c r="D2209" s="666" t="s">
        <v>20</v>
      </c>
      <c r="E2209" s="1201"/>
      <c r="F2209" s="1201"/>
      <c r="G2209" s="1201"/>
      <c r="H2209" s="1201"/>
      <c r="I2209" s="1201"/>
      <c r="J2209" s="1201"/>
      <c r="K2209" s="1201"/>
      <c r="L2209" s="1216"/>
      <c r="M2209" s="1216"/>
    </row>
    <row r="2210" spans="2:13" s="122" customFormat="1">
      <c r="B2210" s="762" t="s">
        <v>961</v>
      </c>
      <c r="C2210" s="762" t="s">
        <v>962</v>
      </c>
      <c r="D2210" s="762" t="s">
        <v>963</v>
      </c>
      <c r="E2210" s="762"/>
      <c r="F2210" s="762"/>
      <c r="G2210" s="762"/>
      <c r="H2210" s="762"/>
      <c r="I2210" s="762"/>
      <c r="J2210" s="762"/>
      <c r="K2210" s="761"/>
      <c r="L2210" s="762"/>
      <c r="M2210" s="762"/>
    </row>
    <row r="2211" spans="2:13" s="122" customFormat="1" ht="14.25" customHeight="1">
      <c r="B2211" s="1197"/>
      <c r="C2211" s="1172"/>
      <c r="D2211" s="1172" t="s">
        <v>14</v>
      </c>
      <c r="E2211" s="1172"/>
      <c r="F2211" s="1172"/>
      <c r="G2211" s="1172"/>
      <c r="H2211" s="1172"/>
      <c r="I2211" s="1172"/>
      <c r="J2211" s="1172"/>
      <c r="K2211" s="1172"/>
      <c r="L2211" s="1172"/>
      <c r="M2211" s="1173"/>
    </row>
    <row r="2212" spans="2:13" s="122" customFormat="1" ht="15" customHeight="1">
      <c r="B2212" s="1174"/>
      <c r="C2212" s="1193">
        <v>11003</v>
      </c>
      <c r="D2212" s="764" t="s">
        <v>10</v>
      </c>
      <c r="E2212" s="1178">
        <v>2025174.6</v>
      </c>
      <c r="F2212" s="1178">
        <f>1438974.6+47118.6+69306.1+363250.1</f>
        <v>1918649.4000000004</v>
      </c>
      <c r="G2212" s="1178">
        <v>1919649.4</v>
      </c>
      <c r="H2212" s="1178">
        <v>479912.35000000009</v>
      </c>
      <c r="I2212" s="1178">
        <v>959824.70000000019</v>
      </c>
      <c r="J2212" s="1178">
        <v>1439737.05</v>
      </c>
      <c r="K2212" s="1178">
        <v>2303579.2000000002</v>
      </c>
      <c r="L2212" s="1193"/>
      <c r="M2212" s="1193"/>
    </row>
    <row r="2213" spans="2:13" s="122" customFormat="1" ht="15" customHeight="1">
      <c r="B2213" s="1175"/>
      <c r="C2213" s="1194"/>
      <c r="D2213" s="666" t="s">
        <v>1157</v>
      </c>
      <c r="E2213" s="1179"/>
      <c r="F2213" s="1179"/>
      <c r="G2213" s="1179"/>
      <c r="H2213" s="1179"/>
      <c r="I2213" s="1179"/>
      <c r="J2213" s="1179"/>
      <c r="K2213" s="1179"/>
      <c r="L2213" s="1194"/>
      <c r="M2213" s="1194"/>
    </row>
    <row r="2214" spans="2:13" s="122" customFormat="1" ht="15" customHeight="1">
      <c r="B2214" s="1175"/>
      <c r="C2214" s="1194"/>
      <c r="D2214" s="764" t="s">
        <v>11</v>
      </c>
      <c r="E2214" s="1179"/>
      <c r="F2214" s="1179"/>
      <c r="G2214" s="1179"/>
      <c r="H2214" s="1179"/>
      <c r="I2214" s="1179"/>
      <c r="J2214" s="1179"/>
      <c r="K2214" s="1179"/>
      <c r="L2214" s="1194"/>
      <c r="M2214" s="1194"/>
    </row>
    <row r="2215" spans="2:13" s="122" customFormat="1" ht="59.25" customHeight="1">
      <c r="B2215" s="1175"/>
      <c r="C2215" s="1194"/>
      <c r="D2215" s="666" t="s">
        <v>1355</v>
      </c>
      <c r="E2215" s="1179"/>
      <c r="F2215" s="1179"/>
      <c r="G2215" s="1179"/>
      <c r="H2215" s="1179"/>
      <c r="I2215" s="1179"/>
      <c r="J2215" s="1179"/>
      <c r="K2215" s="1179"/>
      <c r="L2215" s="1194"/>
      <c r="M2215" s="1194"/>
    </row>
    <row r="2216" spans="2:13" s="122" customFormat="1" ht="15" customHeight="1">
      <c r="B2216" s="1175"/>
      <c r="C2216" s="1194"/>
      <c r="D2216" s="764" t="s">
        <v>12</v>
      </c>
      <c r="E2216" s="1179"/>
      <c r="F2216" s="1179"/>
      <c r="G2216" s="1179"/>
      <c r="H2216" s="1179"/>
      <c r="I2216" s="1179"/>
      <c r="J2216" s="1179"/>
      <c r="K2216" s="1179"/>
      <c r="L2216" s="1194"/>
      <c r="M2216" s="1194"/>
    </row>
    <row r="2217" spans="2:13" s="122" customFormat="1" ht="15" customHeight="1">
      <c r="B2217" s="1218"/>
      <c r="C2217" s="1216"/>
      <c r="D2217" s="666" t="s">
        <v>20</v>
      </c>
      <c r="E2217" s="1201"/>
      <c r="F2217" s="1201"/>
      <c r="G2217" s="1201"/>
      <c r="H2217" s="1201"/>
      <c r="I2217" s="1201"/>
      <c r="J2217" s="1201"/>
      <c r="K2217" s="1201"/>
      <c r="L2217" s="1216"/>
      <c r="M2217" s="1216"/>
    </row>
    <row r="2218" spans="2:13" s="122" customFormat="1">
      <c r="B2218" s="762" t="s">
        <v>961</v>
      </c>
      <c r="C2218" s="762" t="s">
        <v>962</v>
      </c>
      <c r="D2218" s="762" t="s">
        <v>963</v>
      </c>
      <c r="E2218" s="762"/>
      <c r="F2218" s="762"/>
      <c r="G2218" s="762"/>
      <c r="H2218" s="762"/>
      <c r="I2218" s="762"/>
      <c r="J2218" s="762"/>
      <c r="K2218" s="761"/>
      <c r="L2218" s="762"/>
      <c r="M2218" s="762"/>
    </row>
    <row r="2219" spans="2:13" s="122" customFormat="1" ht="14.25" customHeight="1">
      <c r="B2219" s="1197"/>
      <c r="C2219" s="1172"/>
      <c r="D2219" s="1172" t="s">
        <v>14</v>
      </c>
      <c r="E2219" s="1172"/>
      <c r="F2219" s="1172"/>
      <c r="G2219" s="1172"/>
      <c r="H2219" s="1172"/>
      <c r="I2219" s="1172"/>
      <c r="J2219" s="1172"/>
      <c r="K2219" s="1172"/>
      <c r="L2219" s="1172"/>
      <c r="M2219" s="1173"/>
    </row>
    <row r="2220" spans="2:13" s="122" customFormat="1" ht="15" customHeight="1">
      <c r="B2220" s="1174"/>
      <c r="C2220" s="1193">
        <v>11004</v>
      </c>
      <c r="D2220" s="764" t="s">
        <v>10</v>
      </c>
      <c r="E2220" s="1178">
        <v>1603677</v>
      </c>
      <c r="F2220" s="1178">
        <f>1383925.1+115924.6</f>
        <v>1499849.7000000002</v>
      </c>
      <c r="G2220" s="1178">
        <v>1501881.5</v>
      </c>
      <c r="H2220" s="1178">
        <v>375470.375</v>
      </c>
      <c r="I2220" s="1178">
        <v>750940.75</v>
      </c>
      <c r="J2220" s="1178">
        <v>1126411.125</v>
      </c>
      <c r="K2220" s="1178">
        <v>1802257.8</v>
      </c>
      <c r="L2220" s="1193"/>
      <c r="M2220" s="1193"/>
    </row>
    <row r="2221" spans="2:13" s="122" customFormat="1" ht="15" customHeight="1">
      <c r="B2221" s="1175"/>
      <c r="C2221" s="1194"/>
      <c r="D2221" s="666" t="s">
        <v>1168</v>
      </c>
      <c r="E2221" s="1179"/>
      <c r="F2221" s="1179"/>
      <c r="G2221" s="1179"/>
      <c r="H2221" s="1179"/>
      <c r="I2221" s="1179"/>
      <c r="J2221" s="1179"/>
      <c r="K2221" s="1179"/>
      <c r="L2221" s="1194"/>
      <c r="M2221" s="1194"/>
    </row>
    <row r="2222" spans="2:13" s="122" customFormat="1" ht="15" customHeight="1">
      <c r="B2222" s="1175"/>
      <c r="C2222" s="1194"/>
      <c r="D2222" s="764" t="s">
        <v>11</v>
      </c>
      <c r="E2222" s="1179"/>
      <c r="F2222" s="1179"/>
      <c r="G2222" s="1179"/>
      <c r="H2222" s="1179"/>
      <c r="I2222" s="1179"/>
      <c r="J2222" s="1179"/>
      <c r="K2222" s="1179"/>
      <c r="L2222" s="1194"/>
      <c r="M2222" s="1194"/>
    </row>
    <row r="2223" spans="2:13" s="122" customFormat="1" ht="54" customHeight="1">
      <c r="B2223" s="1175"/>
      <c r="C2223" s="1194"/>
      <c r="D2223" s="666" t="s">
        <v>1356</v>
      </c>
      <c r="E2223" s="1179"/>
      <c r="F2223" s="1179"/>
      <c r="G2223" s="1179"/>
      <c r="H2223" s="1179"/>
      <c r="I2223" s="1179"/>
      <c r="J2223" s="1179"/>
      <c r="K2223" s="1179"/>
      <c r="L2223" s="1194"/>
      <c r="M2223" s="1194"/>
    </row>
    <row r="2224" spans="2:13" s="122" customFormat="1" ht="15" customHeight="1">
      <c r="B2224" s="1175"/>
      <c r="C2224" s="1194"/>
      <c r="D2224" s="764" t="s">
        <v>12</v>
      </c>
      <c r="E2224" s="1179"/>
      <c r="F2224" s="1179"/>
      <c r="G2224" s="1179"/>
      <c r="H2224" s="1179"/>
      <c r="I2224" s="1179"/>
      <c r="J2224" s="1179"/>
      <c r="K2224" s="1179"/>
      <c r="L2224" s="1194"/>
      <c r="M2224" s="1194"/>
    </row>
    <row r="2225" spans="2:13" s="122" customFormat="1" ht="16.5" customHeight="1">
      <c r="B2225" s="1218"/>
      <c r="C2225" s="1216"/>
      <c r="D2225" s="666" t="s">
        <v>20</v>
      </c>
      <c r="E2225" s="1201"/>
      <c r="F2225" s="1201"/>
      <c r="G2225" s="1201"/>
      <c r="H2225" s="1201"/>
      <c r="I2225" s="1201"/>
      <c r="J2225" s="1201"/>
      <c r="K2225" s="1201"/>
      <c r="L2225" s="1216"/>
      <c r="M2225" s="1216"/>
    </row>
    <row r="2226" spans="2:13" s="122" customFormat="1">
      <c r="B2226" s="762" t="s">
        <v>961</v>
      </c>
      <c r="C2226" s="762" t="s">
        <v>962</v>
      </c>
      <c r="D2226" s="762" t="s">
        <v>963</v>
      </c>
      <c r="E2226" s="762"/>
      <c r="F2226" s="762"/>
      <c r="G2226" s="762"/>
      <c r="H2226" s="762"/>
      <c r="I2226" s="762"/>
      <c r="J2226" s="762"/>
      <c r="K2226" s="761"/>
      <c r="L2226" s="762"/>
      <c r="M2226" s="762"/>
    </row>
    <row r="2227" spans="2:13" s="122" customFormat="1" ht="14.25" customHeight="1">
      <c r="B2227" s="1197"/>
      <c r="C2227" s="1172"/>
      <c r="D2227" s="1172" t="s">
        <v>14</v>
      </c>
      <c r="E2227" s="1172"/>
      <c r="F2227" s="1172"/>
      <c r="G2227" s="1172"/>
      <c r="H2227" s="1172"/>
      <c r="I2227" s="1172"/>
      <c r="J2227" s="1172"/>
      <c r="K2227" s="1172"/>
      <c r="L2227" s="1172"/>
      <c r="M2227" s="1173"/>
    </row>
    <row r="2228" spans="2:13" s="122" customFormat="1" ht="15" customHeight="1">
      <c r="B2228" s="1174"/>
      <c r="C2228" s="1193">
        <v>11005</v>
      </c>
      <c r="D2228" s="764" t="s">
        <v>10</v>
      </c>
      <c r="E2228" s="1178">
        <v>1296978.8999999999</v>
      </c>
      <c r="F2228" s="1178">
        <v>1105479.2</v>
      </c>
      <c r="G2228" s="1178">
        <v>1304258.8999999999</v>
      </c>
      <c r="H2228" s="1178">
        <v>277764.72499999998</v>
      </c>
      <c r="I2228" s="1178">
        <v>555529.44999999995</v>
      </c>
      <c r="J2228" s="1178">
        <v>833294.17499999993</v>
      </c>
      <c r="K2228" s="1178">
        <v>1691150.5</v>
      </c>
      <c r="L2228" s="1193"/>
      <c r="M2228" s="1193"/>
    </row>
    <row r="2229" spans="2:13" s="122" customFormat="1" ht="15" customHeight="1">
      <c r="B2229" s="1175"/>
      <c r="C2229" s="1194"/>
      <c r="D2229" s="666" t="s">
        <v>1177</v>
      </c>
      <c r="E2229" s="1179"/>
      <c r="F2229" s="1179"/>
      <c r="G2229" s="1179"/>
      <c r="H2229" s="1179"/>
      <c r="I2229" s="1179"/>
      <c r="J2229" s="1179"/>
      <c r="K2229" s="1179"/>
      <c r="L2229" s="1194"/>
      <c r="M2229" s="1194"/>
    </row>
    <row r="2230" spans="2:13" s="122" customFormat="1" ht="15" customHeight="1">
      <c r="B2230" s="1175"/>
      <c r="C2230" s="1194"/>
      <c r="D2230" s="764" t="s">
        <v>11</v>
      </c>
      <c r="E2230" s="1179"/>
      <c r="F2230" s="1179"/>
      <c r="G2230" s="1179"/>
      <c r="H2230" s="1179"/>
      <c r="I2230" s="1179"/>
      <c r="J2230" s="1179"/>
      <c r="K2230" s="1179"/>
      <c r="L2230" s="1194"/>
      <c r="M2230" s="1194"/>
    </row>
    <row r="2231" spans="2:13" s="122" customFormat="1" ht="30.75" customHeight="1">
      <c r="B2231" s="1175"/>
      <c r="C2231" s="1194"/>
      <c r="D2231" s="666" t="s">
        <v>1357</v>
      </c>
      <c r="E2231" s="1179"/>
      <c r="F2231" s="1179"/>
      <c r="G2231" s="1179"/>
      <c r="H2231" s="1179"/>
      <c r="I2231" s="1179"/>
      <c r="J2231" s="1179"/>
      <c r="K2231" s="1179"/>
      <c r="L2231" s="1194"/>
      <c r="M2231" s="1194"/>
    </row>
    <row r="2232" spans="2:13" s="122" customFormat="1" ht="15" customHeight="1">
      <c r="B2232" s="1175"/>
      <c r="C2232" s="1194"/>
      <c r="D2232" s="764" t="s">
        <v>12</v>
      </c>
      <c r="E2232" s="1179"/>
      <c r="F2232" s="1179"/>
      <c r="G2232" s="1179"/>
      <c r="H2232" s="1179"/>
      <c r="I2232" s="1179"/>
      <c r="J2232" s="1179"/>
      <c r="K2232" s="1179"/>
      <c r="L2232" s="1194"/>
      <c r="M2232" s="1194"/>
    </row>
    <row r="2233" spans="2:13" s="122" customFormat="1" ht="15" customHeight="1">
      <c r="B2233" s="1218"/>
      <c r="C2233" s="1216"/>
      <c r="D2233" s="666" t="s">
        <v>20</v>
      </c>
      <c r="E2233" s="1179"/>
      <c r="F2233" s="1179"/>
      <c r="G2233" s="1179"/>
      <c r="H2233" s="1201"/>
      <c r="I2233" s="1201"/>
      <c r="J2233" s="1201"/>
      <c r="K2233" s="1179"/>
      <c r="L2233" s="1216"/>
      <c r="M2233" s="1216"/>
    </row>
    <row r="2234" spans="2:13" s="122" customFormat="1" ht="14.25" customHeight="1">
      <c r="B2234" s="762" t="s">
        <v>961</v>
      </c>
      <c r="C2234" s="762" t="s">
        <v>962</v>
      </c>
      <c r="D2234" s="880"/>
      <c r="E2234" s="1201"/>
      <c r="F2234" s="1201"/>
      <c r="G2234" s="1201"/>
      <c r="H2234" s="762"/>
      <c r="I2234" s="762"/>
      <c r="J2234" s="762"/>
      <c r="K2234" s="1201"/>
      <c r="L2234" s="762"/>
      <c r="M2234" s="762"/>
    </row>
    <row r="2235" spans="2:13" s="122" customFormat="1" ht="14.25" customHeight="1">
      <c r="B2235" s="1197"/>
      <c r="C2235" s="1172"/>
      <c r="D2235" s="1172" t="s">
        <v>14</v>
      </c>
      <c r="E2235" s="1172"/>
      <c r="F2235" s="1172"/>
      <c r="G2235" s="1172"/>
      <c r="H2235" s="1172"/>
      <c r="I2235" s="1172"/>
      <c r="J2235" s="1172"/>
      <c r="K2235" s="1172"/>
      <c r="L2235" s="1172"/>
      <c r="M2235" s="1173"/>
    </row>
    <row r="2236" spans="2:13" s="122" customFormat="1" ht="15" customHeight="1">
      <c r="B2236" s="1174"/>
      <c r="C2236" s="1193">
        <v>11006</v>
      </c>
      <c r="D2236" s="764" t="s">
        <v>10</v>
      </c>
      <c r="E2236" s="1178">
        <v>166670.39999999999</v>
      </c>
      <c r="F2236" s="1178">
        <v>248598.9</v>
      </c>
      <c r="G2236" s="1178">
        <v>165836.79999999999</v>
      </c>
      <c r="H2236" s="1178">
        <v>82840.25</v>
      </c>
      <c r="I2236" s="1178">
        <v>165680.5</v>
      </c>
      <c r="J2236" s="1178">
        <v>248520.75</v>
      </c>
      <c r="K2236" s="1178">
        <v>259004.2</v>
      </c>
      <c r="L2236" s="1193"/>
      <c r="M2236" s="1193"/>
    </row>
    <row r="2237" spans="2:13" s="122" customFormat="1" ht="27.75" customHeight="1">
      <c r="B2237" s="1175"/>
      <c r="C2237" s="1194"/>
      <c r="D2237" s="666" t="s">
        <v>1191</v>
      </c>
      <c r="E2237" s="1179"/>
      <c r="F2237" s="1179"/>
      <c r="G2237" s="1179"/>
      <c r="H2237" s="1179"/>
      <c r="I2237" s="1179"/>
      <c r="J2237" s="1179"/>
      <c r="K2237" s="1179"/>
      <c r="L2237" s="1194"/>
      <c r="M2237" s="1194"/>
    </row>
    <row r="2238" spans="2:13" s="122" customFormat="1" ht="15" customHeight="1">
      <c r="B2238" s="1175"/>
      <c r="C2238" s="1194"/>
      <c r="D2238" s="764" t="s">
        <v>11</v>
      </c>
      <c r="E2238" s="1179"/>
      <c r="F2238" s="1179"/>
      <c r="G2238" s="1179"/>
      <c r="H2238" s="1179"/>
      <c r="I2238" s="1179"/>
      <c r="J2238" s="1179"/>
      <c r="K2238" s="1179"/>
      <c r="L2238" s="1194"/>
      <c r="M2238" s="1194"/>
    </row>
    <row r="2239" spans="2:13" s="122" customFormat="1" ht="45" customHeight="1">
      <c r="B2239" s="1175"/>
      <c r="C2239" s="1194"/>
      <c r="D2239" s="666" t="s">
        <v>1358</v>
      </c>
      <c r="E2239" s="1179"/>
      <c r="F2239" s="1179"/>
      <c r="G2239" s="1179"/>
      <c r="H2239" s="1179"/>
      <c r="I2239" s="1179"/>
      <c r="J2239" s="1179"/>
      <c r="K2239" s="1179"/>
      <c r="L2239" s="1194"/>
      <c r="M2239" s="1194"/>
    </row>
    <row r="2240" spans="2:13" s="122" customFormat="1" ht="15" customHeight="1">
      <c r="B2240" s="1175"/>
      <c r="C2240" s="1194"/>
      <c r="D2240" s="764" t="s">
        <v>12</v>
      </c>
      <c r="E2240" s="1179"/>
      <c r="F2240" s="1179"/>
      <c r="G2240" s="1179"/>
      <c r="H2240" s="1179"/>
      <c r="I2240" s="1179"/>
      <c r="J2240" s="1179"/>
      <c r="K2240" s="1179"/>
      <c r="L2240" s="1194"/>
      <c r="M2240" s="1194"/>
    </row>
    <row r="2241" spans="2:13" s="122" customFormat="1" ht="15" customHeight="1">
      <c r="B2241" s="1218"/>
      <c r="C2241" s="1216"/>
      <c r="D2241" s="666" t="s">
        <v>20</v>
      </c>
      <c r="E2241" s="1201"/>
      <c r="F2241" s="1201"/>
      <c r="G2241" s="1201"/>
      <c r="H2241" s="1201"/>
      <c r="I2241" s="1201"/>
      <c r="J2241" s="1201"/>
      <c r="K2241" s="1201"/>
      <c r="L2241" s="1216"/>
      <c r="M2241" s="1216"/>
    </row>
    <row r="2242" spans="2:13" s="122" customFormat="1">
      <c r="B2242" s="762" t="s">
        <v>961</v>
      </c>
      <c r="C2242" s="762" t="s">
        <v>962</v>
      </c>
      <c r="D2242" s="762" t="s">
        <v>963</v>
      </c>
      <c r="E2242" s="762"/>
      <c r="F2242" s="762"/>
      <c r="G2242" s="762"/>
      <c r="H2242" s="762"/>
      <c r="I2242" s="762"/>
      <c r="J2242" s="762"/>
      <c r="K2242" s="761"/>
      <c r="L2242" s="762"/>
      <c r="M2242" s="762"/>
    </row>
    <row r="2243" spans="2:13" s="122" customFormat="1" ht="14.25" customHeight="1">
      <c r="B2243" s="1197"/>
      <c r="C2243" s="1172"/>
      <c r="D2243" s="1172" t="s">
        <v>14</v>
      </c>
      <c r="E2243" s="1172"/>
      <c r="F2243" s="1172"/>
      <c r="G2243" s="1172"/>
      <c r="H2243" s="1172"/>
      <c r="I2243" s="1172"/>
      <c r="J2243" s="1172"/>
      <c r="K2243" s="1172"/>
      <c r="L2243" s="1172"/>
      <c r="M2243" s="1173"/>
    </row>
    <row r="2244" spans="2:13" s="122" customFormat="1" ht="15" customHeight="1">
      <c r="B2244" s="1174"/>
      <c r="C2244" s="1193">
        <v>11007</v>
      </c>
      <c r="D2244" s="764" t="s">
        <v>10</v>
      </c>
      <c r="E2244" s="1178">
        <v>163037.6</v>
      </c>
      <c r="F2244" s="1178">
        <v>152317.70000000001</v>
      </c>
      <c r="G2244" s="1178">
        <v>152317.70000000001</v>
      </c>
      <c r="H2244" s="1178">
        <v>38079.425000000003</v>
      </c>
      <c r="I2244" s="1178">
        <v>76158.850000000006</v>
      </c>
      <c r="J2244" s="1178">
        <v>114238.27500000001</v>
      </c>
      <c r="K2244" s="1178">
        <v>182781.2</v>
      </c>
      <c r="L2244" s="1193"/>
      <c r="M2244" s="1193"/>
    </row>
    <row r="2245" spans="2:13" s="122" customFormat="1" ht="33" customHeight="1">
      <c r="B2245" s="1175"/>
      <c r="C2245" s="1194"/>
      <c r="D2245" s="666" t="s">
        <v>1195</v>
      </c>
      <c r="E2245" s="1179"/>
      <c r="F2245" s="1179"/>
      <c r="G2245" s="1179"/>
      <c r="H2245" s="1179"/>
      <c r="I2245" s="1179"/>
      <c r="J2245" s="1179"/>
      <c r="K2245" s="1179"/>
      <c r="L2245" s="1194"/>
      <c r="M2245" s="1194"/>
    </row>
    <row r="2246" spans="2:13" s="122" customFormat="1" ht="15" customHeight="1">
      <c r="B2246" s="1175"/>
      <c r="C2246" s="1194"/>
      <c r="D2246" s="764" t="s">
        <v>11</v>
      </c>
      <c r="E2246" s="1179"/>
      <c r="F2246" s="1179"/>
      <c r="G2246" s="1179"/>
      <c r="H2246" s="1179"/>
      <c r="I2246" s="1179"/>
      <c r="J2246" s="1179"/>
      <c r="K2246" s="1179"/>
      <c r="L2246" s="1194"/>
      <c r="M2246" s="1194"/>
    </row>
    <row r="2247" spans="2:13" s="122" customFormat="1" ht="61.5" customHeight="1">
      <c r="B2247" s="1175"/>
      <c r="C2247" s="1194"/>
      <c r="D2247" s="666" t="s">
        <v>1359</v>
      </c>
      <c r="E2247" s="1179"/>
      <c r="F2247" s="1179"/>
      <c r="G2247" s="1179"/>
      <c r="H2247" s="1179"/>
      <c r="I2247" s="1179"/>
      <c r="J2247" s="1179"/>
      <c r="K2247" s="1179"/>
      <c r="L2247" s="1194"/>
      <c r="M2247" s="1194"/>
    </row>
    <row r="2248" spans="2:13" s="122" customFormat="1" ht="15" customHeight="1">
      <c r="B2248" s="1175"/>
      <c r="C2248" s="1194"/>
      <c r="D2248" s="764" t="s">
        <v>12</v>
      </c>
      <c r="E2248" s="1179"/>
      <c r="F2248" s="1179"/>
      <c r="G2248" s="1179"/>
      <c r="H2248" s="1179"/>
      <c r="I2248" s="1179"/>
      <c r="J2248" s="1179"/>
      <c r="K2248" s="1179"/>
      <c r="L2248" s="1194"/>
      <c r="M2248" s="1194"/>
    </row>
    <row r="2249" spans="2:13" s="122" customFormat="1" ht="15" customHeight="1">
      <c r="B2249" s="1218"/>
      <c r="C2249" s="1216"/>
      <c r="D2249" s="666" t="s">
        <v>20</v>
      </c>
      <c r="E2249" s="1201"/>
      <c r="F2249" s="1201"/>
      <c r="G2249" s="1201"/>
      <c r="H2249" s="1201"/>
      <c r="I2249" s="1201"/>
      <c r="J2249" s="1201"/>
      <c r="K2249" s="1201"/>
      <c r="L2249" s="1216"/>
      <c r="M2249" s="1216"/>
    </row>
    <row r="2250" spans="2:13" s="122" customFormat="1">
      <c r="B2250" s="762" t="s">
        <v>961</v>
      </c>
      <c r="C2250" s="762" t="s">
        <v>962</v>
      </c>
      <c r="D2250" s="762" t="s">
        <v>963</v>
      </c>
      <c r="E2250" s="762"/>
      <c r="F2250" s="762"/>
      <c r="G2250" s="762"/>
      <c r="H2250" s="762"/>
      <c r="I2250" s="762"/>
      <c r="J2250" s="762"/>
      <c r="K2250" s="761"/>
      <c r="L2250" s="762"/>
      <c r="M2250" s="762"/>
    </row>
    <row r="2251" spans="2:13" s="122" customFormat="1" ht="14.25" customHeight="1">
      <c r="B2251" s="1197"/>
      <c r="C2251" s="1172"/>
      <c r="D2251" s="1172" t="s">
        <v>14</v>
      </c>
      <c r="E2251" s="1172"/>
      <c r="F2251" s="1172"/>
      <c r="G2251" s="1172"/>
      <c r="H2251" s="1172"/>
      <c r="I2251" s="1172"/>
      <c r="J2251" s="1172"/>
      <c r="K2251" s="1172"/>
      <c r="L2251" s="1172"/>
      <c r="M2251" s="1173"/>
    </row>
    <row r="2252" spans="2:13" s="122" customFormat="1" ht="15" customHeight="1">
      <c r="B2252" s="1174"/>
      <c r="C2252" s="1193">
        <v>11008</v>
      </c>
      <c r="D2252" s="764" t="s">
        <v>10</v>
      </c>
      <c r="E2252" s="1185">
        <v>185.6</v>
      </c>
      <c r="F2252" s="1178">
        <v>170</v>
      </c>
      <c r="G2252" s="1185">
        <v>422.4</v>
      </c>
      <c r="H2252" s="1185">
        <v>105.6</v>
      </c>
      <c r="I2252" s="1185">
        <v>211.2</v>
      </c>
      <c r="J2252" s="1185">
        <v>316.79999999999995</v>
      </c>
      <c r="K2252" s="1178">
        <v>422.4</v>
      </c>
      <c r="L2252" s="1149"/>
      <c r="M2252" s="1149"/>
    </row>
    <row r="2253" spans="2:13" s="122" customFormat="1" ht="41.25" customHeight="1">
      <c r="B2253" s="1175"/>
      <c r="C2253" s="1194"/>
      <c r="D2253" s="666" t="s">
        <v>1197</v>
      </c>
      <c r="E2253" s="1186"/>
      <c r="F2253" s="1179"/>
      <c r="G2253" s="1186"/>
      <c r="H2253" s="1186"/>
      <c r="I2253" s="1186"/>
      <c r="J2253" s="1186"/>
      <c r="K2253" s="1179"/>
      <c r="L2253" s="1150"/>
      <c r="M2253" s="1150"/>
    </row>
    <row r="2254" spans="2:13" s="122" customFormat="1" ht="15" customHeight="1">
      <c r="B2254" s="1175"/>
      <c r="C2254" s="1194"/>
      <c r="D2254" s="764" t="s">
        <v>11</v>
      </c>
      <c r="E2254" s="1186"/>
      <c r="F2254" s="1179"/>
      <c r="G2254" s="1186"/>
      <c r="H2254" s="1186"/>
      <c r="I2254" s="1186"/>
      <c r="J2254" s="1186"/>
      <c r="K2254" s="1179"/>
      <c r="L2254" s="1150"/>
      <c r="M2254" s="1150"/>
    </row>
    <row r="2255" spans="2:13" s="122" customFormat="1" ht="70.5" customHeight="1">
      <c r="B2255" s="1175"/>
      <c r="C2255" s="1194"/>
      <c r="D2255" s="666" t="s">
        <v>1360</v>
      </c>
      <c r="E2255" s="1186"/>
      <c r="F2255" s="1179"/>
      <c r="G2255" s="1186"/>
      <c r="H2255" s="1186"/>
      <c r="I2255" s="1186"/>
      <c r="J2255" s="1186"/>
      <c r="K2255" s="1179"/>
      <c r="L2255" s="1150"/>
      <c r="M2255" s="1150"/>
    </row>
    <row r="2256" spans="2:13" s="122" customFormat="1" ht="15" customHeight="1">
      <c r="B2256" s="1175"/>
      <c r="C2256" s="1194"/>
      <c r="D2256" s="764" t="s">
        <v>12</v>
      </c>
      <c r="E2256" s="1186"/>
      <c r="F2256" s="1179"/>
      <c r="G2256" s="1186"/>
      <c r="H2256" s="1186"/>
      <c r="I2256" s="1186"/>
      <c r="J2256" s="1186"/>
      <c r="K2256" s="1179"/>
      <c r="L2256" s="1150"/>
      <c r="M2256" s="1150"/>
    </row>
    <row r="2257" spans="2:13" s="122" customFormat="1" ht="15" customHeight="1">
      <c r="B2257" s="1218"/>
      <c r="C2257" s="1216"/>
      <c r="D2257" s="666" t="s">
        <v>20</v>
      </c>
      <c r="E2257" s="1204"/>
      <c r="F2257" s="1201"/>
      <c r="G2257" s="1204"/>
      <c r="H2257" s="1204"/>
      <c r="I2257" s="1204"/>
      <c r="J2257" s="1204"/>
      <c r="K2257" s="1201"/>
      <c r="L2257" s="1151"/>
      <c r="M2257" s="1151"/>
    </row>
    <row r="2258" spans="2:13" s="122" customFormat="1">
      <c r="B2258" s="762" t="s">
        <v>961</v>
      </c>
      <c r="C2258" s="762" t="s">
        <v>962</v>
      </c>
      <c r="D2258" s="762" t="s">
        <v>963</v>
      </c>
      <c r="E2258" s="762"/>
      <c r="F2258" s="762"/>
      <c r="G2258" s="762"/>
      <c r="H2258" s="762"/>
      <c r="I2258" s="762"/>
      <c r="J2258" s="762"/>
      <c r="K2258" s="761"/>
      <c r="L2258" s="762"/>
      <c r="M2258" s="762"/>
    </row>
    <row r="2259" spans="2:13" s="122" customFormat="1" ht="14.25" customHeight="1">
      <c r="B2259" s="1197"/>
      <c r="C2259" s="1172"/>
      <c r="D2259" s="1172" t="s">
        <v>14</v>
      </c>
      <c r="E2259" s="1172"/>
      <c r="F2259" s="1172"/>
      <c r="G2259" s="1172"/>
      <c r="H2259" s="1172"/>
      <c r="I2259" s="1172"/>
      <c r="J2259" s="1172"/>
      <c r="K2259" s="1172"/>
      <c r="L2259" s="1172"/>
      <c r="M2259" s="1173"/>
    </row>
    <row r="2260" spans="2:13" s="122" customFormat="1" ht="15" customHeight="1">
      <c r="B2260" s="1202"/>
      <c r="C2260" s="1149">
        <v>12001</v>
      </c>
      <c r="D2260" s="764" t="s">
        <v>10</v>
      </c>
      <c r="E2260" s="1178">
        <v>36746.699999999997</v>
      </c>
      <c r="F2260" s="1178">
        <v>35440</v>
      </c>
      <c r="G2260" s="1178">
        <v>42240</v>
      </c>
      <c r="H2260" s="1178">
        <v>10560</v>
      </c>
      <c r="I2260" s="1178">
        <v>21120</v>
      </c>
      <c r="J2260" s="1178">
        <v>31680</v>
      </c>
      <c r="K2260" s="1178">
        <v>42240</v>
      </c>
      <c r="L2260" s="1193"/>
      <c r="M2260" s="1193"/>
    </row>
    <row r="2261" spans="2:13" s="122" customFormat="1" ht="32.25" customHeight="1">
      <c r="B2261" s="1203"/>
      <c r="C2261" s="1150"/>
      <c r="D2261" s="666" t="s">
        <v>1361</v>
      </c>
      <c r="E2261" s="1179"/>
      <c r="F2261" s="1179"/>
      <c r="G2261" s="1179"/>
      <c r="H2261" s="1179"/>
      <c r="I2261" s="1179"/>
      <c r="J2261" s="1179"/>
      <c r="K2261" s="1179"/>
      <c r="L2261" s="1194"/>
      <c r="M2261" s="1194"/>
    </row>
    <row r="2262" spans="2:13" s="122" customFormat="1" ht="15" customHeight="1">
      <c r="B2262" s="1203"/>
      <c r="C2262" s="1150"/>
      <c r="D2262" s="764" t="s">
        <v>11</v>
      </c>
      <c r="E2262" s="1179"/>
      <c r="F2262" s="1179"/>
      <c r="G2262" s="1179"/>
      <c r="H2262" s="1179"/>
      <c r="I2262" s="1179"/>
      <c r="J2262" s="1179"/>
      <c r="K2262" s="1179"/>
      <c r="L2262" s="1194"/>
      <c r="M2262" s="1194"/>
    </row>
    <row r="2263" spans="2:13" s="122" customFormat="1" ht="69" customHeight="1">
      <c r="B2263" s="1203"/>
      <c r="C2263" s="1150"/>
      <c r="D2263" s="666" t="s">
        <v>1362</v>
      </c>
      <c r="E2263" s="1179"/>
      <c r="F2263" s="1179"/>
      <c r="G2263" s="1179"/>
      <c r="H2263" s="1179"/>
      <c r="I2263" s="1179"/>
      <c r="J2263" s="1179"/>
      <c r="K2263" s="1179"/>
      <c r="L2263" s="1194"/>
      <c r="M2263" s="1194"/>
    </row>
    <row r="2264" spans="2:13" s="869" customFormat="1" ht="15" customHeight="1">
      <c r="B2264" s="1203"/>
      <c r="C2264" s="1150"/>
      <c r="D2264" s="757" t="s">
        <v>12</v>
      </c>
      <c r="E2264" s="1179"/>
      <c r="F2264" s="1179"/>
      <c r="G2264" s="1179"/>
      <c r="H2264" s="1179"/>
      <c r="I2264" s="1179"/>
      <c r="J2264" s="1179"/>
      <c r="K2264" s="1179"/>
      <c r="L2264" s="1194"/>
      <c r="M2264" s="1194"/>
    </row>
    <row r="2265" spans="2:13" s="869" customFormat="1" ht="15" customHeight="1">
      <c r="B2265" s="1208"/>
      <c r="C2265" s="1151"/>
      <c r="D2265" s="666" t="s">
        <v>110</v>
      </c>
      <c r="E2265" s="1201"/>
      <c r="F2265" s="1201"/>
      <c r="G2265" s="1201"/>
      <c r="H2265" s="1201"/>
      <c r="I2265" s="1201"/>
      <c r="J2265" s="1201"/>
      <c r="K2265" s="1201"/>
      <c r="L2265" s="1216"/>
      <c r="M2265" s="1216"/>
    </row>
    <row r="2266" spans="2:13" s="869" customFormat="1" ht="14.25" customHeight="1">
      <c r="B2266" s="760" t="s">
        <v>961</v>
      </c>
      <c r="C2266" s="760" t="s">
        <v>962</v>
      </c>
      <c r="D2266" s="760" t="s">
        <v>963</v>
      </c>
      <c r="E2266" s="760"/>
      <c r="F2266" s="760"/>
      <c r="G2266" s="760"/>
      <c r="H2266" s="760"/>
      <c r="I2266" s="760"/>
      <c r="J2266" s="760"/>
      <c r="K2266" s="761"/>
      <c r="L2266" s="760"/>
      <c r="M2266" s="760"/>
    </row>
    <row r="2267" spans="2:13" s="869" customFormat="1" ht="15" customHeight="1">
      <c r="C2267" s="1239" t="s">
        <v>984</v>
      </c>
      <c r="D2267" s="1240"/>
      <c r="E2267" s="1184"/>
      <c r="F2267" s="1184"/>
      <c r="G2267" s="1184"/>
      <c r="H2267" s="1184"/>
      <c r="I2267" s="1184"/>
      <c r="J2267" s="1184"/>
      <c r="K2267" s="1184"/>
      <c r="L2267" s="1184"/>
      <c r="M2267" s="1184"/>
    </row>
    <row r="2268" spans="2:13" s="869" customFormat="1" ht="17.25" customHeight="1">
      <c r="B2268" s="1202"/>
      <c r="C2268" s="1176">
        <v>32001</v>
      </c>
      <c r="D2268" s="764" t="s">
        <v>10</v>
      </c>
      <c r="E2268" s="1185">
        <v>115472.1</v>
      </c>
      <c r="F2268" s="1185">
        <v>1632</v>
      </c>
      <c r="G2268" s="1185">
        <v>250000</v>
      </c>
      <c r="H2268" s="1185">
        <v>62500</v>
      </c>
      <c r="I2268" s="1185">
        <v>125000</v>
      </c>
      <c r="J2268" s="1185">
        <v>187500</v>
      </c>
      <c r="K2268" s="1185">
        <v>46243.385999999999</v>
      </c>
      <c r="L2268" s="1149"/>
      <c r="M2268" s="1149"/>
    </row>
    <row r="2269" spans="2:13" s="869" customFormat="1" ht="27" customHeight="1">
      <c r="B2269" s="1203"/>
      <c r="C2269" s="1177"/>
      <c r="D2269" s="666" t="s">
        <v>1207</v>
      </c>
      <c r="E2269" s="1186"/>
      <c r="F2269" s="1186"/>
      <c r="G2269" s="1186"/>
      <c r="H2269" s="1186"/>
      <c r="I2269" s="1186"/>
      <c r="J2269" s="1186"/>
      <c r="K2269" s="1186"/>
      <c r="L2269" s="1150"/>
      <c r="M2269" s="1150"/>
    </row>
    <row r="2270" spans="2:13" s="869" customFormat="1" ht="14.25" customHeight="1">
      <c r="B2270" s="1203"/>
      <c r="C2270" s="1177"/>
      <c r="D2270" s="764" t="s">
        <v>11</v>
      </c>
      <c r="E2270" s="1186"/>
      <c r="F2270" s="1186"/>
      <c r="G2270" s="1186"/>
      <c r="H2270" s="1186"/>
      <c r="I2270" s="1186"/>
      <c r="J2270" s="1186"/>
      <c r="K2270" s="1186"/>
      <c r="L2270" s="1150"/>
      <c r="M2270" s="1150"/>
    </row>
    <row r="2271" spans="2:13" s="869" customFormat="1" ht="67.5" customHeight="1">
      <c r="B2271" s="1203"/>
      <c r="C2271" s="1177"/>
      <c r="D2271" s="666" t="s">
        <v>1208</v>
      </c>
      <c r="E2271" s="1186"/>
      <c r="F2271" s="1186"/>
      <c r="G2271" s="1186"/>
      <c r="H2271" s="1186"/>
      <c r="I2271" s="1186"/>
      <c r="J2271" s="1186"/>
      <c r="K2271" s="1186"/>
      <c r="L2271" s="1150"/>
      <c r="M2271" s="1150"/>
    </row>
    <row r="2272" spans="2:13" s="869" customFormat="1" ht="14.25" customHeight="1">
      <c r="B2272" s="1203"/>
      <c r="C2272" s="1177"/>
      <c r="D2272" s="764" t="s">
        <v>12</v>
      </c>
      <c r="E2272" s="1186"/>
      <c r="F2272" s="1186"/>
      <c r="G2272" s="1186"/>
      <c r="H2272" s="1186"/>
      <c r="I2272" s="1186"/>
      <c r="J2272" s="1186"/>
      <c r="K2272" s="1186"/>
      <c r="L2272" s="1150"/>
      <c r="M2272" s="1150"/>
    </row>
    <row r="2273" spans="2:13" s="869" customFormat="1" ht="45.75" customHeight="1">
      <c r="B2273" s="1208"/>
      <c r="C2273" s="1223"/>
      <c r="D2273" s="666" t="s">
        <v>113</v>
      </c>
      <c r="E2273" s="1204"/>
      <c r="F2273" s="1204"/>
      <c r="G2273" s="1204"/>
      <c r="H2273" s="1204"/>
      <c r="I2273" s="1204"/>
      <c r="J2273" s="1204"/>
      <c r="K2273" s="1204"/>
      <c r="L2273" s="1151"/>
      <c r="M2273" s="1151"/>
    </row>
    <row r="2274" spans="2:13" s="869" customFormat="1" ht="20.25" customHeight="1">
      <c r="B2274" s="1202"/>
      <c r="C2274" s="1176">
        <v>32002</v>
      </c>
      <c r="D2274" s="764" t="s">
        <v>10</v>
      </c>
      <c r="E2274" s="1185">
        <v>115472.1</v>
      </c>
      <c r="F2274" s="1185">
        <v>0</v>
      </c>
      <c r="G2274" s="1185">
        <v>250000</v>
      </c>
      <c r="H2274" s="1185">
        <v>62500</v>
      </c>
      <c r="I2274" s="1185">
        <v>125000</v>
      </c>
      <c r="J2274" s="1185">
        <v>187500</v>
      </c>
      <c r="K2274" s="1185">
        <v>0</v>
      </c>
      <c r="L2274" s="1149"/>
      <c r="M2274" s="1149"/>
    </row>
    <row r="2275" spans="2:13" s="869" customFormat="1" ht="29.25" customHeight="1">
      <c r="B2275" s="1203"/>
      <c r="C2275" s="1177"/>
      <c r="D2275" s="672" t="s">
        <v>1209</v>
      </c>
      <c r="E2275" s="1186"/>
      <c r="F2275" s="1186"/>
      <c r="G2275" s="1186"/>
      <c r="H2275" s="1186"/>
      <c r="I2275" s="1186"/>
      <c r="J2275" s="1186"/>
      <c r="K2275" s="1186"/>
      <c r="L2275" s="1150"/>
      <c r="M2275" s="1150"/>
    </row>
    <row r="2276" spans="2:13" s="869" customFormat="1" ht="22.5" customHeight="1">
      <c r="B2276" s="1203"/>
      <c r="C2276" s="1177"/>
      <c r="D2276" s="772" t="s">
        <v>11</v>
      </c>
      <c r="E2276" s="1186"/>
      <c r="F2276" s="1186"/>
      <c r="G2276" s="1186"/>
      <c r="H2276" s="1186"/>
      <c r="I2276" s="1186"/>
      <c r="J2276" s="1186"/>
      <c r="K2276" s="1186"/>
      <c r="L2276" s="1150"/>
      <c r="M2276" s="1150"/>
    </row>
    <row r="2277" spans="2:13" s="869" customFormat="1" ht="44.25" customHeight="1">
      <c r="B2277" s="1203"/>
      <c r="C2277" s="1177"/>
      <c r="D2277" s="672" t="s">
        <v>1210</v>
      </c>
      <c r="E2277" s="1186"/>
      <c r="F2277" s="1186"/>
      <c r="G2277" s="1186"/>
      <c r="H2277" s="1186"/>
      <c r="I2277" s="1186"/>
      <c r="J2277" s="1186"/>
      <c r="K2277" s="1186"/>
      <c r="L2277" s="1150"/>
      <c r="M2277" s="1150"/>
    </row>
    <row r="2278" spans="2:13" s="869" customFormat="1" ht="21.75" customHeight="1">
      <c r="B2278" s="1203"/>
      <c r="C2278" s="1177"/>
      <c r="D2278" s="772" t="s">
        <v>12</v>
      </c>
      <c r="E2278" s="1186"/>
      <c r="F2278" s="1186"/>
      <c r="G2278" s="1186"/>
      <c r="H2278" s="1186"/>
      <c r="I2278" s="1186"/>
      <c r="J2278" s="1186"/>
      <c r="K2278" s="1186"/>
      <c r="L2278" s="1150"/>
      <c r="M2278" s="1150"/>
    </row>
    <row r="2279" spans="2:13" s="869" customFormat="1" ht="45.75" customHeight="1">
      <c r="B2279" s="1208"/>
      <c r="C2279" s="1223"/>
      <c r="D2279" s="672" t="s">
        <v>113</v>
      </c>
      <c r="E2279" s="1204"/>
      <c r="F2279" s="1204"/>
      <c r="G2279" s="1204"/>
      <c r="H2279" s="1204"/>
      <c r="I2279" s="1204"/>
      <c r="J2279" s="1204"/>
      <c r="K2279" s="1204"/>
      <c r="L2279" s="1151"/>
      <c r="M2279" s="1151"/>
    </row>
    <row r="2280" spans="2:13" s="869" customFormat="1" ht="19.5" customHeight="1">
      <c r="B2280" s="1202"/>
      <c r="C2280" s="1176">
        <v>32003</v>
      </c>
      <c r="D2280" s="764" t="s">
        <v>10</v>
      </c>
      <c r="E2280" s="1185">
        <v>115472.1</v>
      </c>
      <c r="F2280" s="1185">
        <v>0</v>
      </c>
      <c r="G2280" s="1185">
        <v>250000</v>
      </c>
      <c r="H2280" s="1185">
        <v>62500</v>
      </c>
      <c r="I2280" s="1185">
        <v>125000</v>
      </c>
      <c r="J2280" s="1185">
        <v>187500</v>
      </c>
      <c r="K2280" s="1185">
        <v>0</v>
      </c>
      <c r="L2280" s="1149"/>
      <c r="M2280" s="1149"/>
    </row>
    <row r="2281" spans="2:13" s="869" customFormat="1" ht="28.5" customHeight="1">
      <c r="B2281" s="1203"/>
      <c r="C2281" s="1177"/>
      <c r="D2281" s="672" t="s">
        <v>1211</v>
      </c>
      <c r="E2281" s="1186"/>
      <c r="F2281" s="1186"/>
      <c r="G2281" s="1186"/>
      <c r="H2281" s="1186"/>
      <c r="I2281" s="1186"/>
      <c r="J2281" s="1186"/>
      <c r="K2281" s="1186"/>
      <c r="L2281" s="1150"/>
      <c r="M2281" s="1150"/>
    </row>
    <row r="2282" spans="2:13" s="869" customFormat="1" ht="20.25" customHeight="1">
      <c r="B2282" s="1203"/>
      <c r="C2282" s="1177"/>
      <c r="D2282" s="772" t="s">
        <v>11</v>
      </c>
      <c r="E2282" s="1186"/>
      <c r="F2282" s="1186"/>
      <c r="G2282" s="1186"/>
      <c r="H2282" s="1186"/>
      <c r="I2282" s="1186"/>
      <c r="J2282" s="1186"/>
      <c r="K2282" s="1186"/>
      <c r="L2282" s="1150"/>
      <c r="M2282" s="1150"/>
    </row>
    <row r="2283" spans="2:13" s="869" customFormat="1" ht="39.75" customHeight="1">
      <c r="B2283" s="1203"/>
      <c r="C2283" s="1177"/>
      <c r="D2283" s="672" t="s">
        <v>1212</v>
      </c>
      <c r="E2283" s="1186"/>
      <c r="F2283" s="1186"/>
      <c r="G2283" s="1186"/>
      <c r="H2283" s="1186"/>
      <c r="I2283" s="1186"/>
      <c r="J2283" s="1186"/>
      <c r="K2283" s="1186"/>
      <c r="L2283" s="1150"/>
      <c r="M2283" s="1150"/>
    </row>
    <row r="2284" spans="2:13" s="869" customFormat="1" ht="18" customHeight="1">
      <c r="B2284" s="1203"/>
      <c r="C2284" s="1177"/>
      <c r="D2284" s="772" t="s">
        <v>12</v>
      </c>
      <c r="E2284" s="1186"/>
      <c r="F2284" s="1186"/>
      <c r="G2284" s="1186"/>
      <c r="H2284" s="1186"/>
      <c r="I2284" s="1186"/>
      <c r="J2284" s="1186"/>
      <c r="K2284" s="1186"/>
      <c r="L2284" s="1150"/>
      <c r="M2284" s="1150"/>
    </row>
    <row r="2285" spans="2:13" s="869" customFormat="1" ht="45.75" customHeight="1">
      <c r="B2285" s="1208"/>
      <c r="C2285" s="1223"/>
      <c r="D2285" s="672" t="s">
        <v>113</v>
      </c>
      <c r="E2285" s="1204"/>
      <c r="F2285" s="1204"/>
      <c r="G2285" s="1204"/>
      <c r="H2285" s="1204"/>
      <c r="I2285" s="1204"/>
      <c r="J2285" s="1204"/>
      <c r="K2285" s="1204"/>
      <c r="L2285" s="1151"/>
      <c r="M2285" s="1151"/>
    </row>
    <row r="2286" spans="2:13" s="869" customFormat="1" ht="14.25" customHeight="1">
      <c r="B2286" s="1191" t="s">
        <v>13</v>
      </c>
      <c r="C2286" s="1192"/>
      <c r="D2286" s="1192"/>
      <c r="E2286" s="1192"/>
      <c r="F2286" s="1192"/>
      <c r="G2286" s="1192"/>
      <c r="H2286" s="1192"/>
      <c r="I2286" s="1192"/>
      <c r="J2286" s="1192"/>
      <c r="K2286" s="1192"/>
      <c r="L2286" s="1192"/>
      <c r="M2286" s="1222"/>
    </row>
    <row r="2287" spans="2:13" s="869" customFormat="1" ht="19.5" customHeight="1">
      <c r="B2287" s="1236">
        <v>1196</v>
      </c>
      <c r="C2287" s="1209"/>
      <c r="D2287" s="757" t="s">
        <v>7</v>
      </c>
      <c r="E2287" s="1212">
        <f>E2294+E2302+E2310</f>
        <v>338148.85</v>
      </c>
      <c r="F2287" s="1205">
        <f t="shared" ref="F2287:M2287" si="27">F2294+F2302+F2310</f>
        <v>224259.9</v>
      </c>
      <c r="G2287" s="1205">
        <f t="shared" si="27"/>
        <v>327750.40000000002</v>
      </c>
      <c r="H2287" s="1205">
        <f t="shared" si="27"/>
        <v>81937.600000000006</v>
      </c>
      <c r="I2287" s="1205">
        <f t="shared" si="27"/>
        <v>163875.20000000001</v>
      </c>
      <c r="J2287" s="1205">
        <f t="shared" si="27"/>
        <v>245812.8</v>
      </c>
      <c r="K2287" s="1195">
        <f t="shared" si="27"/>
        <v>270771.40000000002</v>
      </c>
      <c r="L2287" s="1205">
        <f t="shared" si="27"/>
        <v>39783.5</v>
      </c>
      <c r="M2287" s="1205">
        <f t="shared" si="27"/>
        <v>39784.5</v>
      </c>
    </row>
    <row r="2288" spans="2:13" s="869" customFormat="1" ht="21" customHeight="1">
      <c r="B2288" s="1237"/>
      <c r="C2288" s="1210"/>
      <c r="D2288" s="714" t="s">
        <v>1213</v>
      </c>
      <c r="E2288" s="1213"/>
      <c r="F2288" s="1206"/>
      <c r="G2288" s="1206"/>
      <c r="H2288" s="1206"/>
      <c r="I2288" s="1206"/>
      <c r="J2288" s="1206"/>
      <c r="K2288" s="1196"/>
      <c r="L2288" s="1206"/>
      <c r="M2288" s="1206"/>
    </row>
    <row r="2289" spans="2:13" s="869" customFormat="1" ht="15" customHeight="1">
      <c r="B2289" s="1237"/>
      <c r="C2289" s="1210"/>
      <c r="D2289" s="757" t="s">
        <v>8</v>
      </c>
      <c r="E2289" s="1213"/>
      <c r="F2289" s="1206"/>
      <c r="G2289" s="1206"/>
      <c r="H2289" s="1206"/>
      <c r="I2289" s="1206"/>
      <c r="J2289" s="1206"/>
      <c r="K2289" s="1196"/>
      <c r="L2289" s="1206"/>
      <c r="M2289" s="1206"/>
    </row>
    <row r="2290" spans="2:13" s="869" customFormat="1" ht="44.25" customHeight="1">
      <c r="B2290" s="1237"/>
      <c r="C2290" s="1210"/>
      <c r="D2290" s="714" t="s">
        <v>1363</v>
      </c>
      <c r="E2290" s="1213"/>
      <c r="F2290" s="1206"/>
      <c r="G2290" s="1206"/>
      <c r="H2290" s="1206"/>
      <c r="I2290" s="1206"/>
      <c r="J2290" s="1206"/>
      <c r="K2290" s="1196"/>
      <c r="L2290" s="1206"/>
      <c r="M2290" s="1206"/>
    </row>
    <row r="2291" spans="2:13" s="869" customFormat="1" ht="15" customHeight="1">
      <c r="B2291" s="1237"/>
      <c r="C2291" s="1210"/>
      <c r="D2291" s="757" t="s">
        <v>9</v>
      </c>
      <c r="E2291" s="1213"/>
      <c r="F2291" s="1206"/>
      <c r="G2291" s="1206"/>
      <c r="H2291" s="1206"/>
      <c r="I2291" s="1206"/>
      <c r="J2291" s="1206"/>
      <c r="K2291" s="1196"/>
      <c r="L2291" s="1206"/>
      <c r="M2291" s="1206"/>
    </row>
    <row r="2292" spans="2:13" s="869" customFormat="1" ht="48.75" customHeight="1">
      <c r="B2292" s="1238"/>
      <c r="C2292" s="1211"/>
      <c r="D2292" s="714" t="s">
        <v>1364</v>
      </c>
      <c r="E2292" s="1214"/>
      <c r="F2292" s="1207"/>
      <c r="G2292" s="1207"/>
      <c r="H2292" s="1207"/>
      <c r="I2292" s="1207"/>
      <c r="J2292" s="1207"/>
      <c r="K2292" s="1215"/>
      <c r="L2292" s="1207"/>
      <c r="M2292" s="1207"/>
    </row>
    <row r="2293" spans="2:13" s="869" customFormat="1" ht="14.25" customHeight="1">
      <c r="B2293" s="1183"/>
      <c r="C2293" s="1184"/>
      <c r="D2293" s="1184" t="s">
        <v>14</v>
      </c>
      <c r="E2293" s="1184"/>
      <c r="F2293" s="1184"/>
      <c r="G2293" s="1184"/>
      <c r="H2293" s="1184"/>
      <c r="I2293" s="1184"/>
      <c r="J2293" s="1184"/>
      <c r="K2293" s="1184"/>
      <c r="L2293" s="1184"/>
      <c r="M2293" s="1217"/>
    </row>
    <row r="2294" spans="2:13" s="122" customFormat="1" ht="15" customHeight="1">
      <c r="B2294" s="1174"/>
      <c r="C2294" s="1193">
        <v>11001</v>
      </c>
      <c r="D2294" s="764" t="s">
        <v>10</v>
      </c>
      <c r="E2294" s="1178">
        <v>33585.4</v>
      </c>
      <c r="F2294" s="1178">
        <f>2326+1290.5+805+2123.2+3309.4+2093.4+3230.4+6330.9+4461.3+3215.8</f>
        <v>29185.899999999998</v>
      </c>
      <c r="G2294" s="1178">
        <v>33152</v>
      </c>
      <c r="H2294" s="1178">
        <v>8288</v>
      </c>
      <c r="I2294" s="1178">
        <v>16576</v>
      </c>
      <c r="J2294" s="1178">
        <v>24863.999999999993</v>
      </c>
      <c r="K2294" s="1178">
        <v>39782.5</v>
      </c>
      <c r="L2294" s="1178">
        <v>39783.5</v>
      </c>
      <c r="M2294" s="1178">
        <v>39784.5</v>
      </c>
    </row>
    <row r="2295" spans="2:13" s="122" customFormat="1" ht="30.75" customHeight="1">
      <c r="B2295" s="1175"/>
      <c r="C2295" s="1194"/>
      <c r="D2295" s="666" t="s">
        <v>1214</v>
      </c>
      <c r="E2295" s="1179"/>
      <c r="F2295" s="1179"/>
      <c r="G2295" s="1179"/>
      <c r="H2295" s="1179"/>
      <c r="I2295" s="1179"/>
      <c r="J2295" s="1179"/>
      <c r="K2295" s="1179"/>
      <c r="L2295" s="1179"/>
      <c r="M2295" s="1179"/>
    </row>
    <row r="2296" spans="2:13" s="122" customFormat="1" ht="15" customHeight="1">
      <c r="B2296" s="1175"/>
      <c r="C2296" s="1194"/>
      <c r="D2296" s="764" t="s">
        <v>11</v>
      </c>
      <c r="E2296" s="1179"/>
      <c r="F2296" s="1179"/>
      <c r="G2296" s="1179"/>
      <c r="H2296" s="1179"/>
      <c r="I2296" s="1179"/>
      <c r="J2296" s="1179"/>
      <c r="K2296" s="1179"/>
      <c r="L2296" s="1179"/>
      <c r="M2296" s="1179"/>
    </row>
    <row r="2297" spans="2:13" s="122" customFormat="1" ht="42.75" customHeight="1">
      <c r="B2297" s="1175"/>
      <c r="C2297" s="1194"/>
      <c r="D2297" s="666" t="s">
        <v>1215</v>
      </c>
      <c r="E2297" s="1179"/>
      <c r="F2297" s="1179"/>
      <c r="G2297" s="1179"/>
      <c r="H2297" s="1179"/>
      <c r="I2297" s="1179"/>
      <c r="J2297" s="1179"/>
      <c r="K2297" s="1179"/>
      <c r="L2297" s="1179"/>
      <c r="M2297" s="1179"/>
    </row>
    <row r="2298" spans="2:13" s="122" customFormat="1" ht="15" customHeight="1">
      <c r="B2298" s="1175"/>
      <c r="C2298" s="1194"/>
      <c r="D2298" s="764" t="s">
        <v>12</v>
      </c>
      <c r="E2298" s="1179"/>
      <c r="F2298" s="1179"/>
      <c r="G2298" s="1179"/>
      <c r="H2298" s="1179"/>
      <c r="I2298" s="1179"/>
      <c r="J2298" s="1179"/>
      <c r="K2298" s="1179"/>
      <c r="L2298" s="1179"/>
      <c r="M2298" s="1179"/>
    </row>
    <row r="2299" spans="2:13" s="122" customFormat="1" ht="15" customHeight="1">
      <c r="B2299" s="1218"/>
      <c r="C2299" s="1216"/>
      <c r="D2299" s="666" t="s">
        <v>20</v>
      </c>
      <c r="E2299" s="1201"/>
      <c r="F2299" s="1201"/>
      <c r="G2299" s="1201"/>
      <c r="H2299" s="1201"/>
      <c r="I2299" s="1201"/>
      <c r="J2299" s="1201"/>
      <c r="K2299" s="1201"/>
      <c r="L2299" s="1201"/>
      <c r="M2299" s="1201"/>
    </row>
    <row r="2300" spans="2:13" s="869" customFormat="1">
      <c r="B2300" s="760" t="s">
        <v>961</v>
      </c>
      <c r="C2300" s="760" t="s">
        <v>962</v>
      </c>
      <c r="D2300" s="760" t="s">
        <v>963</v>
      </c>
      <c r="E2300" s="760"/>
      <c r="F2300" s="760"/>
      <c r="G2300" s="760"/>
      <c r="H2300" s="760"/>
      <c r="I2300" s="760"/>
      <c r="J2300" s="760"/>
      <c r="K2300" s="761"/>
      <c r="L2300" s="760"/>
      <c r="M2300" s="760"/>
    </row>
    <row r="2301" spans="2:13" s="122" customFormat="1" ht="14.25" customHeight="1">
      <c r="B2301" s="1183"/>
      <c r="C2301" s="1184"/>
      <c r="D2301" s="1184" t="s">
        <v>14</v>
      </c>
      <c r="E2301" s="1184"/>
      <c r="F2301" s="1184"/>
      <c r="G2301" s="1184"/>
      <c r="H2301" s="1184"/>
      <c r="I2301" s="1184"/>
      <c r="J2301" s="1184"/>
      <c r="K2301" s="1184"/>
      <c r="L2301" s="1184"/>
      <c r="M2301" s="1217"/>
    </row>
    <row r="2302" spans="2:13" s="122" customFormat="1" ht="15" customHeight="1">
      <c r="B2302" s="1202"/>
      <c r="C2302" s="1149">
        <v>11002</v>
      </c>
      <c r="D2302" s="757" t="s">
        <v>10</v>
      </c>
      <c r="E2302" s="1185">
        <v>47168.799999999996</v>
      </c>
      <c r="F2302" s="1185">
        <f>36968+2318.6+2993.2+2318.6</f>
        <v>44598.399999999994</v>
      </c>
      <c r="G2302" s="1185">
        <v>44598.400000000001</v>
      </c>
      <c r="H2302" s="1185">
        <v>11149.599999999999</v>
      </c>
      <c r="I2302" s="1185">
        <v>22299.199999999997</v>
      </c>
      <c r="J2302" s="1185">
        <v>33448.799999999996</v>
      </c>
      <c r="K2302" s="1185">
        <v>53518</v>
      </c>
      <c r="L2302" s="1149"/>
      <c r="M2302" s="1149"/>
    </row>
    <row r="2303" spans="2:13" s="122" customFormat="1" ht="28.5" customHeight="1">
      <c r="B2303" s="1203"/>
      <c r="C2303" s="1150"/>
      <c r="D2303" s="714" t="s">
        <v>1226</v>
      </c>
      <c r="E2303" s="1186"/>
      <c r="F2303" s="1186"/>
      <c r="G2303" s="1186"/>
      <c r="H2303" s="1186"/>
      <c r="I2303" s="1186"/>
      <c r="J2303" s="1186"/>
      <c r="K2303" s="1186"/>
      <c r="L2303" s="1150"/>
      <c r="M2303" s="1150"/>
    </row>
    <row r="2304" spans="2:13" s="122" customFormat="1" ht="15" customHeight="1">
      <c r="B2304" s="1203"/>
      <c r="C2304" s="1150"/>
      <c r="D2304" s="757" t="s">
        <v>11</v>
      </c>
      <c r="E2304" s="1186"/>
      <c r="F2304" s="1186"/>
      <c r="G2304" s="1186"/>
      <c r="H2304" s="1186"/>
      <c r="I2304" s="1186"/>
      <c r="J2304" s="1186"/>
      <c r="K2304" s="1186"/>
      <c r="L2304" s="1150"/>
      <c r="M2304" s="1150"/>
    </row>
    <row r="2305" spans="2:13" s="122" customFormat="1" ht="60" customHeight="1">
      <c r="B2305" s="1203"/>
      <c r="C2305" s="1150"/>
      <c r="D2305" s="714" t="s">
        <v>1365</v>
      </c>
      <c r="E2305" s="1186"/>
      <c r="F2305" s="1186"/>
      <c r="G2305" s="1186"/>
      <c r="H2305" s="1186"/>
      <c r="I2305" s="1186"/>
      <c r="J2305" s="1186"/>
      <c r="K2305" s="1186"/>
      <c r="L2305" s="1150"/>
      <c r="M2305" s="1150"/>
    </row>
    <row r="2306" spans="2:13" s="122" customFormat="1" ht="15" customHeight="1">
      <c r="B2306" s="1203"/>
      <c r="C2306" s="1150"/>
      <c r="D2306" s="757" t="s">
        <v>12</v>
      </c>
      <c r="E2306" s="1186"/>
      <c r="F2306" s="1186"/>
      <c r="G2306" s="1186"/>
      <c r="H2306" s="1186"/>
      <c r="I2306" s="1186"/>
      <c r="J2306" s="1186"/>
      <c r="K2306" s="1186"/>
      <c r="L2306" s="1150"/>
      <c r="M2306" s="1150"/>
    </row>
    <row r="2307" spans="2:13" s="122" customFormat="1" ht="15" customHeight="1">
      <c r="B2307" s="1208"/>
      <c r="C2307" s="1151"/>
      <c r="D2307" s="758" t="s">
        <v>20</v>
      </c>
      <c r="E2307" s="1204"/>
      <c r="F2307" s="1204"/>
      <c r="G2307" s="1204"/>
      <c r="H2307" s="1204"/>
      <c r="I2307" s="1204"/>
      <c r="J2307" s="1204"/>
      <c r="K2307" s="1204"/>
      <c r="L2307" s="1151"/>
      <c r="M2307" s="1151"/>
    </row>
    <row r="2308" spans="2:13" s="122" customFormat="1" ht="15" customHeight="1">
      <c r="B2308" s="760" t="s">
        <v>961</v>
      </c>
      <c r="C2308" s="760" t="s">
        <v>962</v>
      </c>
      <c r="D2308" s="760" t="s">
        <v>963</v>
      </c>
      <c r="E2308" s="885"/>
      <c r="F2308" s="885"/>
      <c r="G2308" s="885"/>
      <c r="H2308" s="885"/>
      <c r="I2308" s="885"/>
      <c r="J2308" s="885"/>
      <c r="K2308" s="885"/>
      <c r="L2308" s="760"/>
      <c r="M2308" s="760"/>
    </row>
    <row r="2309" spans="2:13" s="122" customFormat="1" ht="14.25" customHeight="1">
      <c r="B2309" s="869"/>
      <c r="C2309" s="1239" t="s">
        <v>1366</v>
      </c>
      <c r="D2309" s="1240"/>
      <c r="E2309" s="1184"/>
      <c r="F2309" s="1184"/>
      <c r="G2309" s="1184"/>
      <c r="H2309" s="1184"/>
      <c r="I2309" s="1184"/>
      <c r="J2309" s="1184"/>
      <c r="K2309" s="1184"/>
      <c r="L2309" s="1184"/>
      <c r="M2309" s="1184"/>
    </row>
    <row r="2310" spans="2:13" s="122" customFormat="1" ht="14.25" customHeight="1">
      <c r="B2310" s="1202"/>
      <c r="C2310" s="1187">
        <v>12001</v>
      </c>
      <c r="D2310" s="757" t="s">
        <v>10</v>
      </c>
      <c r="E2310" s="1185">
        <v>257394.65</v>
      </c>
      <c r="F2310" s="1185">
        <v>150475.6</v>
      </c>
      <c r="G2310" s="1185">
        <v>250000</v>
      </c>
      <c r="H2310" s="1185">
        <v>62500</v>
      </c>
      <c r="I2310" s="1185">
        <v>125000</v>
      </c>
      <c r="J2310" s="1185">
        <v>187500</v>
      </c>
      <c r="K2310" s="1185">
        <f>177470.9</f>
        <v>177470.9</v>
      </c>
      <c r="L2310" s="1149"/>
      <c r="M2310" s="1149"/>
    </row>
    <row r="2311" spans="2:13" s="122" customFormat="1" ht="45.75" customHeight="1">
      <c r="B2311" s="1203"/>
      <c r="C2311" s="1188"/>
      <c r="D2311" s="714" t="s">
        <v>1234</v>
      </c>
      <c r="E2311" s="1186"/>
      <c r="F2311" s="1186"/>
      <c r="G2311" s="1186"/>
      <c r="H2311" s="1186"/>
      <c r="I2311" s="1186"/>
      <c r="J2311" s="1186"/>
      <c r="K2311" s="1186"/>
      <c r="L2311" s="1150"/>
      <c r="M2311" s="1150"/>
    </row>
    <row r="2312" spans="2:13" s="122" customFormat="1" ht="14.25" customHeight="1">
      <c r="B2312" s="1203"/>
      <c r="C2312" s="1188"/>
      <c r="D2312" s="757" t="s">
        <v>11</v>
      </c>
      <c r="E2312" s="1186"/>
      <c r="F2312" s="1186"/>
      <c r="G2312" s="1186"/>
      <c r="H2312" s="1186"/>
      <c r="I2312" s="1186"/>
      <c r="J2312" s="1186"/>
      <c r="K2312" s="1186"/>
      <c r="L2312" s="1150"/>
      <c r="M2312" s="1150"/>
    </row>
    <row r="2313" spans="2:13" s="122" customFormat="1" ht="42" customHeight="1">
      <c r="B2313" s="1203"/>
      <c r="C2313" s="1188"/>
      <c r="D2313" s="714" t="s">
        <v>1235</v>
      </c>
      <c r="E2313" s="1186"/>
      <c r="F2313" s="1186"/>
      <c r="G2313" s="1186"/>
      <c r="H2313" s="1186"/>
      <c r="I2313" s="1186"/>
      <c r="J2313" s="1186"/>
      <c r="K2313" s="1186"/>
      <c r="L2313" s="1150"/>
      <c r="M2313" s="1150"/>
    </row>
    <row r="2314" spans="2:13" s="122" customFormat="1" ht="14.25" customHeight="1">
      <c r="B2314" s="1203"/>
      <c r="C2314" s="1188"/>
      <c r="D2314" s="757" t="s">
        <v>12</v>
      </c>
      <c r="E2314" s="1186"/>
      <c r="F2314" s="1186"/>
      <c r="G2314" s="1186"/>
      <c r="H2314" s="1186"/>
      <c r="I2314" s="1186"/>
      <c r="J2314" s="1186"/>
      <c r="K2314" s="1186"/>
      <c r="L2314" s="1150"/>
      <c r="M2314" s="1150"/>
    </row>
    <row r="2315" spans="2:13" s="122" customFormat="1" ht="14.25" customHeight="1">
      <c r="B2315" s="1208"/>
      <c r="C2315" s="1189"/>
      <c r="D2315" s="714" t="s">
        <v>110</v>
      </c>
      <c r="E2315" s="1204"/>
      <c r="F2315" s="1204"/>
      <c r="G2315" s="1204"/>
      <c r="H2315" s="1204"/>
      <c r="I2315" s="1204"/>
      <c r="J2315" s="1204"/>
      <c r="K2315" s="1204"/>
      <c r="L2315" s="1151"/>
      <c r="M2315" s="1151"/>
    </row>
    <row r="2316" spans="2:13" s="869" customFormat="1">
      <c r="B2316" s="760" t="s">
        <v>961</v>
      </c>
      <c r="C2316" s="760" t="s">
        <v>962</v>
      </c>
      <c r="D2316" s="760" t="s">
        <v>963</v>
      </c>
      <c r="E2316" s="760"/>
      <c r="F2316" s="760"/>
      <c r="G2316" s="760"/>
      <c r="H2316" s="760"/>
      <c r="I2316" s="760"/>
      <c r="J2316" s="760"/>
      <c r="K2316" s="760"/>
      <c r="L2316" s="760"/>
      <c r="M2316" s="760"/>
    </row>
    <row r="2317" spans="2:13" s="869" customFormat="1">
      <c r="B2317" s="1191" t="s">
        <v>13</v>
      </c>
      <c r="C2317" s="1192"/>
      <c r="D2317" s="1192"/>
      <c r="E2317" s="1192"/>
      <c r="F2317" s="1192"/>
      <c r="G2317" s="1192"/>
      <c r="H2317" s="1192"/>
      <c r="I2317" s="1192"/>
      <c r="J2317" s="1192"/>
      <c r="K2317" s="1192"/>
      <c r="L2317" s="1192"/>
      <c r="M2317" s="1222"/>
    </row>
    <row r="2318" spans="2:13" s="869" customFormat="1" ht="19.5" customHeight="1">
      <c r="B2318" s="1236">
        <v>1198</v>
      </c>
      <c r="C2318" s="1209"/>
      <c r="D2318" s="757" t="s">
        <v>7</v>
      </c>
      <c r="E2318" s="1212">
        <f t="shared" ref="E2318:M2318" si="28">E2325+E2333+E2341+E2349+E2357</f>
        <v>750399.5</v>
      </c>
      <c r="F2318" s="1205">
        <f t="shared" si="28"/>
        <v>660423.19999999995</v>
      </c>
      <c r="G2318" s="1205">
        <f t="shared" si="28"/>
        <v>666371.69999999995</v>
      </c>
      <c r="H2318" s="1205">
        <f t="shared" si="28"/>
        <v>166592.92499999999</v>
      </c>
      <c r="I2318" s="1205">
        <f t="shared" si="28"/>
        <v>333185.84999999998</v>
      </c>
      <c r="J2318" s="1205">
        <f t="shared" si="28"/>
        <v>499778.77499999997</v>
      </c>
      <c r="K2318" s="1195">
        <f t="shared" si="28"/>
        <v>666371.69999999995</v>
      </c>
      <c r="L2318" s="1205">
        <f t="shared" si="28"/>
        <v>0</v>
      </c>
      <c r="M2318" s="1205">
        <f t="shared" si="28"/>
        <v>0</v>
      </c>
    </row>
    <row r="2319" spans="2:13" s="869" customFormat="1" ht="28.5" customHeight="1">
      <c r="B2319" s="1237"/>
      <c r="C2319" s="1210"/>
      <c r="D2319" s="714" t="s">
        <v>1236</v>
      </c>
      <c r="E2319" s="1213"/>
      <c r="F2319" s="1206"/>
      <c r="G2319" s="1206"/>
      <c r="H2319" s="1206"/>
      <c r="I2319" s="1206"/>
      <c r="J2319" s="1206"/>
      <c r="K2319" s="1196"/>
      <c r="L2319" s="1206"/>
      <c r="M2319" s="1206"/>
    </row>
    <row r="2320" spans="2:13" s="869" customFormat="1" ht="15" customHeight="1">
      <c r="B2320" s="1237"/>
      <c r="C2320" s="1210"/>
      <c r="D2320" s="757" t="s">
        <v>8</v>
      </c>
      <c r="E2320" s="1213"/>
      <c r="F2320" s="1206"/>
      <c r="G2320" s="1206"/>
      <c r="H2320" s="1206"/>
      <c r="I2320" s="1206"/>
      <c r="J2320" s="1206"/>
      <c r="K2320" s="1196"/>
      <c r="L2320" s="1206"/>
      <c r="M2320" s="1206"/>
    </row>
    <row r="2321" spans="2:13" s="869" customFormat="1" ht="45.75" customHeight="1">
      <c r="B2321" s="1237"/>
      <c r="C2321" s="1210"/>
      <c r="D2321" s="714" t="s">
        <v>1367</v>
      </c>
      <c r="E2321" s="1213"/>
      <c r="F2321" s="1206"/>
      <c r="G2321" s="1206"/>
      <c r="H2321" s="1206"/>
      <c r="I2321" s="1206"/>
      <c r="J2321" s="1206"/>
      <c r="K2321" s="1196"/>
      <c r="L2321" s="1206"/>
      <c r="M2321" s="1206"/>
    </row>
    <row r="2322" spans="2:13" s="869" customFormat="1" ht="15" customHeight="1">
      <c r="B2322" s="1237"/>
      <c r="C2322" s="1210"/>
      <c r="D2322" s="757" t="s">
        <v>9</v>
      </c>
      <c r="E2322" s="1213"/>
      <c r="F2322" s="1206"/>
      <c r="G2322" s="1206"/>
      <c r="H2322" s="1206"/>
      <c r="I2322" s="1206"/>
      <c r="J2322" s="1206"/>
      <c r="K2322" s="1196"/>
      <c r="L2322" s="1206"/>
      <c r="M2322" s="1206"/>
    </row>
    <row r="2323" spans="2:13" s="869" customFormat="1" ht="33.75" customHeight="1">
      <c r="B2323" s="1238"/>
      <c r="C2323" s="1211"/>
      <c r="D2323" s="714" t="s">
        <v>1368</v>
      </c>
      <c r="E2323" s="1214"/>
      <c r="F2323" s="1207"/>
      <c r="G2323" s="1207"/>
      <c r="H2323" s="1207"/>
      <c r="I2323" s="1207"/>
      <c r="J2323" s="1207"/>
      <c r="K2323" s="1215"/>
      <c r="L2323" s="1207"/>
      <c r="M2323" s="1207"/>
    </row>
    <row r="2324" spans="2:13" s="122" customFormat="1" ht="14.25" customHeight="1">
      <c r="B2324" s="1197"/>
      <c r="C2324" s="1172"/>
      <c r="D2324" s="1172" t="s">
        <v>14</v>
      </c>
      <c r="E2324" s="1172"/>
      <c r="F2324" s="1172"/>
      <c r="G2324" s="1172"/>
      <c r="H2324" s="1172"/>
      <c r="I2324" s="1172"/>
      <c r="J2324" s="1172"/>
      <c r="K2324" s="1172"/>
      <c r="L2324" s="1172"/>
      <c r="M2324" s="1173"/>
    </row>
    <row r="2325" spans="2:13" s="122" customFormat="1" ht="15" customHeight="1">
      <c r="B2325" s="1174"/>
      <c r="C2325" s="1193">
        <v>11001</v>
      </c>
      <c r="D2325" s="764" t="s">
        <v>10</v>
      </c>
      <c r="E2325" s="1178">
        <v>77604.7</v>
      </c>
      <c r="F2325" s="1178">
        <v>72502.100000000006</v>
      </c>
      <c r="G2325" s="1178">
        <v>72502.100000000006</v>
      </c>
      <c r="H2325" s="1178">
        <v>18125.525000000001</v>
      </c>
      <c r="I2325" s="1178">
        <v>36251.050000000003</v>
      </c>
      <c r="J2325" s="1178">
        <v>54376.575000000004</v>
      </c>
      <c r="K2325" s="1178">
        <v>72502.100000000006</v>
      </c>
      <c r="L2325" s="1193"/>
      <c r="M2325" s="1193"/>
    </row>
    <row r="2326" spans="2:13" s="122" customFormat="1" ht="51" customHeight="1">
      <c r="B2326" s="1175"/>
      <c r="C2326" s="1194"/>
      <c r="D2326" s="666" t="s">
        <v>1369</v>
      </c>
      <c r="E2326" s="1179"/>
      <c r="F2326" s="1179"/>
      <c r="G2326" s="1179"/>
      <c r="H2326" s="1179"/>
      <c r="I2326" s="1179"/>
      <c r="J2326" s="1179"/>
      <c r="K2326" s="1179"/>
      <c r="L2326" s="1194"/>
      <c r="M2326" s="1194"/>
    </row>
    <row r="2327" spans="2:13" s="122" customFormat="1" ht="15" customHeight="1">
      <c r="B2327" s="1175"/>
      <c r="C2327" s="1194"/>
      <c r="D2327" s="764" t="s">
        <v>11</v>
      </c>
      <c r="E2327" s="1179"/>
      <c r="F2327" s="1179"/>
      <c r="G2327" s="1179"/>
      <c r="H2327" s="1179"/>
      <c r="I2327" s="1179"/>
      <c r="J2327" s="1179"/>
      <c r="K2327" s="1179"/>
      <c r="L2327" s="1194"/>
      <c r="M2327" s="1194"/>
    </row>
    <row r="2328" spans="2:13" s="122" customFormat="1" ht="63" customHeight="1">
      <c r="B2328" s="1175"/>
      <c r="C2328" s="1194"/>
      <c r="D2328" s="666" t="s">
        <v>1238</v>
      </c>
      <c r="E2328" s="1179"/>
      <c r="F2328" s="1179"/>
      <c r="G2328" s="1179"/>
      <c r="H2328" s="1179"/>
      <c r="I2328" s="1179"/>
      <c r="J2328" s="1179"/>
      <c r="K2328" s="1179"/>
      <c r="L2328" s="1194"/>
      <c r="M2328" s="1194"/>
    </row>
    <row r="2329" spans="2:13" s="122" customFormat="1" ht="15" customHeight="1">
      <c r="B2329" s="1175"/>
      <c r="C2329" s="1194"/>
      <c r="D2329" s="764" t="s">
        <v>12</v>
      </c>
      <c r="E2329" s="1179"/>
      <c r="F2329" s="1179"/>
      <c r="G2329" s="1179"/>
      <c r="H2329" s="1179"/>
      <c r="I2329" s="1179"/>
      <c r="J2329" s="1179"/>
      <c r="K2329" s="1179"/>
      <c r="L2329" s="1194"/>
      <c r="M2329" s="1194"/>
    </row>
    <row r="2330" spans="2:13" s="122" customFormat="1" ht="19.5" customHeight="1">
      <c r="B2330" s="1218"/>
      <c r="C2330" s="1216"/>
      <c r="D2330" s="666" t="s">
        <v>20</v>
      </c>
      <c r="E2330" s="1201"/>
      <c r="F2330" s="1201"/>
      <c r="G2330" s="1201"/>
      <c r="H2330" s="1201"/>
      <c r="I2330" s="1201"/>
      <c r="J2330" s="1201"/>
      <c r="K2330" s="1201"/>
      <c r="L2330" s="1216"/>
      <c r="M2330" s="1216"/>
    </row>
    <row r="2331" spans="2:13" s="869" customFormat="1">
      <c r="B2331" s="760" t="s">
        <v>961</v>
      </c>
      <c r="C2331" s="760" t="s">
        <v>962</v>
      </c>
      <c r="D2331" s="760" t="s">
        <v>963</v>
      </c>
      <c r="E2331" s="760"/>
      <c r="F2331" s="760"/>
      <c r="G2331" s="760"/>
      <c r="H2331" s="760"/>
      <c r="I2331" s="760"/>
      <c r="J2331" s="760"/>
      <c r="K2331" s="761"/>
      <c r="L2331" s="760"/>
      <c r="M2331" s="760"/>
    </row>
    <row r="2332" spans="2:13" s="869" customFormat="1" ht="14.25" customHeight="1">
      <c r="B2332" s="1183"/>
      <c r="C2332" s="1184"/>
      <c r="D2332" s="1184" t="s">
        <v>14</v>
      </c>
      <c r="E2332" s="1184"/>
      <c r="F2332" s="1184"/>
      <c r="G2332" s="1184"/>
      <c r="H2332" s="1184"/>
      <c r="I2332" s="1184"/>
      <c r="J2332" s="1184"/>
      <c r="K2332" s="1184"/>
      <c r="L2332" s="1184"/>
      <c r="M2332" s="1217"/>
    </row>
    <row r="2333" spans="2:13" s="869" customFormat="1" ht="15" customHeight="1">
      <c r="B2333" s="1202"/>
      <c r="C2333" s="1149">
        <v>11002</v>
      </c>
      <c r="D2333" s="757" t="s">
        <v>10</v>
      </c>
      <c r="E2333" s="1185">
        <v>15000</v>
      </c>
      <c r="F2333" s="1178">
        <v>13000</v>
      </c>
      <c r="G2333" s="1185">
        <v>13000</v>
      </c>
      <c r="H2333" s="1185">
        <v>3250</v>
      </c>
      <c r="I2333" s="1185">
        <v>6500</v>
      </c>
      <c r="J2333" s="1185">
        <v>9750</v>
      </c>
      <c r="K2333" s="1178">
        <v>13000</v>
      </c>
      <c r="L2333" s="1149"/>
      <c r="M2333" s="1149"/>
    </row>
    <row r="2334" spans="2:13" s="869" customFormat="1" ht="45.75" customHeight="1">
      <c r="B2334" s="1203"/>
      <c r="C2334" s="1150"/>
      <c r="D2334" s="714" t="s">
        <v>1242</v>
      </c>
      <c r="E2334" s="1186"/>
      <c r="F2334" s="1179"/>
      <c r="G2334" s="1186"/>
      <c r="H2334" s="1186"/>
      <c r="I2334" s="1186"/>
      <c r="J2334" s="1186"/>
      <c r="K2334" s="1179"/>
      <c r="L2334" s="1150"/>
      <c r="M2334" s="1150"/>
    </row>
    <row r="2335" spans="2:13" s="869" customFormat="1" ht="15" customHeight="1">
      <c r="B2335" s="1203"/>
      <c r="C2335" s="1150"/>
      <c r="D2335" s="757" t="s">
        <v>11</v>
      </c>
      <c r="E2335" s="1186"/>
      <c r="F2335" s="1179"/>
      <c r="G2335" s="1186"/>
      <c r="H2335" s="1186"/>
      <c r="I2335" s="1186"/>
      <c r="J2335" s="1186"/>
      <c r="K2335" s="1179"/>
      <c r="L2335" s="1150"/>
      <c r="M2335" s="1150"/>
    </row>
    <row r="2336" spans="2:13" s="869" customFormat="1" ht="80.25" customHeight="1">
      <c r="B2336" s="1203"/>
      <c r="C2336" s="1150"/>
      <c r="D2336" s="714" t="s">
        <v>1370</v>
      </c>
      <c r="E2336" s="1186"/>
      <c r="F2336" s="1179"/>
      <c r="G2336" s="1186"/>
      <c r="H2336" s="1186"/>
      <c r="I2336" s="1186"/>
      <c r="J2336" s="1186"/>
      <c r="K2336" s="1179"/>
      <c r="L2336" s="1150"/>
      <c r="M2336" s="1150"/>
    </row>
    <row r="2337" spans="2:13" s="869" customFormat="1" ht="15" customHeight="1">
      <c r="B2337" s="1203"/>
      <c r="C2337" s="1150"/>
      <c r="D2337" s="757" t="s">
        <v>12</v>
      </c>
      <c r="E2337" s="1186"/>
      <c r="F2337" s="1179"/>
      <c r="G2337" s="1186"/>
      <c r="H2337" s="1186"/>
      <c r="I2337" s="1186"/>
      <c r="J2337" s="1186"/>
      <c r="K2337" s="1179"/>
      <c r="L2337" s="1150"/>
      <c r="M2337" s="1150"/>
    </row>
    <row r="2338" spans="2:13" s="869" customFormat="1" ht="15" customHeight="1">
      <c r="B2338" s="1208"/>
      <c r="C2338" s="1151"/>
      <c r="D2338" s="666" t="s">
        <v>20</v>
      </c>
      <c r="E2338" s="1204"/>
      <c r="F2338" s="1201"/>
      <c r="G2338" s="1204"/>
      <c r="H2338" s="1204"/>
      <c r="I2338" s="1204"/>
      <c r="J2338" s="1204"/>
      <c r="K2338" s="1201"/>
      <c r="L2338" s="1151"/>
      <c r="M2338" s="1151"/>
    </row>
    <row r="2339" spans="2:13" s="869" customFormat="1">
      <c r="B2339" s="760" t="s">
        <v>961</v>
      </c>
      <c r="C2339" s="760" t="s">
        <v>962</v>
      </c>
      <c r="D2339" s="760" t="s">
        <v>963</v>
      </c>
      <c r="E2339" s="760"/>
      <c r="F2339" s="760"/>
      <c r="G2339" s="760"/>
      <c r="H2339" s="760"/>
      <c r="I2339" s="760"/>
      <c r="J2339" s="760"/>
      <c r="K2339" s="761"/>
      <c r="L2339" s="760"/>
      <c r="M2339" s="760"/>
    </row>
    <row r="2340" spans="2:13" s="869" customFormat="1" ht="14.25" customHeight="1">
      <c r="B2340" s="1183"/>
      <c r="C2340" s="1184"/>
      <c r="D2340" s="1184" t="s">
        <v>14</v>
      </c>
      <c r="E2340" s="1184"/>
      <c r="F2340" s="1184"/>
      <c r="G2340" s="1184"/>
      <c r="H2340" s="1184"/>
      <c r="I2340" s="1184"/>
      <c r="J2340" s="1184"/>
      <c r="K2340" s="1184"/>
      <c r="L2340" s="1184"/>
      <c r="M2340" s="1217"/>
    </row>
    <row r="2341" spans="2:13" s="869" customFormat="1" ht="15" customHeight="1">
      <c r="B2341" s="1202"/>
      <c r="C2341" s="1149">
        <v>11003</v>
      </c>
      <c r="D2341" s="757" t="s">
        <v>10</v>
      </c>
      <c r="E2341" s="1185">
        <v>12102.2</v>
      </c>
      <c r="F2341" s="1178">
        <v>9421</v>
      </c>
      <c r="G2341" s="1185">
        <v>15000</v>
      </c>
      <c r="H2341" s="1185">
        <v>3750</v>
      </c>
      <c r="I2341" s="1185">
        <v>7500</v>
      </c>
      <c r="J2341" s="1185">
        <v>11250</v>
      </c>
      <c r="K2341" s="1178">
        <v>15000</v>
      </c>
      <c r="L2341" s="1149"/>
      <c r="M2341" s="1149"/>
    </row>
    <row r="2342" spans="2:13" s="869" customFormat="1" ht="45" customHeight="1">
      <c r="B2342" s="1203"/>
      <c r="C2342" s="1150"/>
      <c r="D2342" s="714" t="s">
        <v>1371</v>
      </c>
      <c r="E2342" s="1186"/>
      <c r="F2342" s="1179"/>
      <c r="G2342" s="1186"/>
      <c r="H2342" s="1186"/>
      <c r="I2342" s="1186"/>
      <c r="J2342" s="1186"/>
      <c r="K2342" s="1179"/>
      <c r="L2342" s="1150"/>
      <c r="M2342" s="1150"/>
    </row>
    <row r="2343" spans="2:13" s="869" customFormat="1" ht="15" customHeight="1">
      <c r="B2343" s="1203"/>
      <c r="C2343" s="1150"/>
      <c r="D2343" s="757" t="s">
        <v>11</v>
      </c>
      <c r="E2343" s="1186"/>
      <c r="F2343" s="1179"/>
      <c r="G2343" s="1186"/>
      <c r="H2343" s="1186"/>
      <c r="I2343" s="1186"/>
      <c r="J2343" s="1186"/>
      <c r="K2343" s="1179"/>
      <c r="L2343" s="1150"/>
      <c r="M2343" s="1150"/>
    </row>
    <row r="2344" spans="2:13" s="869" customFormat="1" ht="36" customHeight="1">
      <c r="B2344" s="1203"/>
      <c r="C2344" s="1150"/>
      <c r="D2344" s="714" t="s">
        <v>1372</v>
      </c>
      <c r="E2344" s="1186"/>
      <c r="F2344" s="1179"/>
      <c r="G2344" s="1186"/>
      <c r="H2344" s="1186"/>
      <c r="I2344" s="1186"/>
      <c r="J2344" s="1186"/>
      <c r="K2344" s="1179"/>
      <c r="L2344" s="1150"/>
      <c r="M2344" s="1150"/>
    </row>
    <row r="2345" spans="2:13" s="869" customFormat="1" ht="15" customHeight="1">
      <c r="B2345" s="1203"/>
      <c r="C2345" s="1150"/>
      <c r="D2345" s="757" t="s">
        <v>12</v>
      </c>
      <c r="E2345" s="1186"/>
      <c r="F2345" s="1179"/>
      <c r="G2345" s="1186"/>
      <c r="H2345" s="1186"/>
      <c r="I2345" s="1186"/>
      <c r="J2345" s="1186"/>
      <c r="K2345" s="1179"/>
      <c r="L2345" s="1150"/>
      <c r="M2345" s="1150"/>
    </row>
    <row r="2346" spans="2:13" s="869" customFormat="1" ht="15" customHeight="1">
      <c r="B2346" s="1208"/>
      <c r="C2346" s="1151"/>
      <c r="D2346" s="666" t="s">
        <v>20</v>
      </c>
      <c r="E2346" s="1204"/>
      <c r="F2346" s="1201"/>
      <c r="G2346" s="1204"/>
      <c r="H2346" s="1204"/>
      <c r="I2346" s="1204"/>
      <c r="J2346" s="1204"/>
      <c r="K2346" s="1201"/>
      <c r="L2346" s="1151"/>
      <c r="M2346" s="1151"/>
    </row>
    <row r="2347" spans="2:13" s="869" customFormat="1">
      <c r="B2347" s="760" t="s">
        <v>961</v>
      </c>
      <c r="C2347" s="760" t="s">
        <v>962</v>
      </c>
      <c r="D2347" s="760" t="s">
        <v>963</v>
      </c>
      <c r="E2347" s="760"/>
      <c r="F2347" s="760"/>
      <c r="G2347" s="760"/>
      <c r="H2347" s="760"/>
      <c r="I2347" s="760"/>
      <c r="J2347" s="760"/>
      <c r="K2347" s="761"/>
      <c r="L2347" s="760"/>
      <c r="M2347" s="760"/>
    </row>
    <row r="2348" spans="2:13" s="122" customFormat="1" ht="14.25" customHeight="1">
      <c r="B2348" s="1197"/>
      <c r="C2348" s="1172"/>
      <c r="D2348" s="1172" t="s">
        <v>14</v>
      </c>
      <c r="E2348" s="1172"/>
      <c r="F2348" s="1172"/>
      <c r="G2348" s="1172"/>
      <c r="H2348" s="1172"/>
      <c r="I2348" s="1172"/>
      <c r="J2348" s="1172"/>
      <c r="K2348" s="1172"/>
      <c r="L2348" s="1172"/>
      <c r="M2348" s="1173"/>
    </row>
    <row r="2349" spans="2:13" s="122" customFormat="1" ht="15" customHeight="1">
      <c r="B2349" s="1174"/>
      <c r="C2349" s="1193">
        <v>11004</v>
      </c>
      <c r="D2349" s="764" t="s">
        <v>10</v>
      </c>
      <c r="E2349" s="1178">
        <v>15926.6</v>
      </c>
      <c r="F2349" s="1178">
        <v>14879.4</v>
      </c>
      <c r="G2349" s="1178">
        <v>14879.4</v>
      </c>
      <c r="H2349" s="1178">
        <v>3719.85</v>
      </c>
      <c r="I2349" s="1178">
        <v>7439.7</v>
      </c>
      <c r="J2349" s="1178">
        <v>11159.55</v>
      </c>
      <c r="K2349" s="1178">
        <v>14879.4</v>
      </c>
      <c r="L2349" s="1193"/>
      <c r="M2349" s="1193"/>
    </row>
    <row r="2350" spans="2:13" s="122" customFormat="1" ht="73.5" customHeight="1">
      <c r="B2350" s="1175"/>
      <c r="C2350" s="1194"/>
      <c r="D2350" s="666" t="s">
        <v>1373</v>
      </c>
      <c r="E2350" s="1179"/>
      <c r="F2350" s="1179"/>
      <c r="G2350" s="1179"/>
      <c r="H2350" s="1179"/>
      <c r="I2350" s="1179"/>
      <c r="J2350" s="1179"/>
      <c r="K2350" s="1179"/>
      <c r="L2350" s="1194"/>
      <c r="M2350" s="1194"/>
    </row>
    <row r="2351" spans="2:13" s="122" customFormat="1" ht="19.5" customHeight="1">
      <c r="B2351" s="1175"/>
      <c r="C2351" s="1194"/>
      <c r="D2351" s="764" t="s">
        <v>11</v>
      </c>
      <c r="E2351" s="1179"/>
      <c r="F2351" s="1179"/>
      <c r="G2351" s="1179"/>
      <c r="H2351" s="1179"/>
      <c r="I2351" s="1179"/>
      <c r="J2351" s="1179"/>
      <c r="K2351" s="1179"/>
      <c r="L2351" s="1194"/>
      <c r="M2351" s="1194"/>
    </row>
    <row r="2352" spans="2:13" s="122" customFormat="1" ht="34.5" customHeight="1">
      <c r="B2352" s="1175"/>
      <c r="C2352" s="1194"/>
      <c r="D2352" s="666" t="s">
        <v>1374</v>
      </c>
      <c r="E2352" s="1179"/>
      <c r="F2352" s="1179"/>
      <c r="G2352" s="1179"/>
      <c r="H2352" s="1179"/>
      <c r="I2352" s="1179"/>
      <c r="J2352" s="1179"/>
      <c r="K2352" s="1179"/>
      <c r="L2352" s="1194"/>
      <c r="M2352" s="1194"/>
    </row>
    <row r="2353" spans="2:13" s="122" customFormat="1" ht="15" customHeight="1">
      <c r="B2353" s="1175"/>
      <c r="C2353" s="1194"/>
      <c r="D2353" s="764" t="s">
        <v>12</v>
      </c>
      <c r="E2353" s="1179"/>
      <c r="F2353" s="1179"/>
      <c r="G2353" s="1179"/>
      <c r="H2353" s="1179"/>
      <c r="I2353" s="1179"/>
      <c r="J2353" s="1179"/>
      <c r="K2353" s="1179"/>
      <c r="L2353" s="1194"/>
      <c r="M2353" s="1194"/>
    </row>
    <row r="2354" spans="2:13" s="122" customFormat="1" ht="15" customHeight="1">
      <c r="B2354" s="1218"/>
      <c r="C2354" s="1216"/>
      <c r="D2354" s="666" t="s">
        <v>20</v>
      </c>
      <c r="E2354" s="1201"/>
      <c r="F2354" s="1201"/>
      <c r="G2354" s="1201"/>
      <c r="H2354" s="1201"/>
      <c r="I2354" s="1201"/>
      <c r="J2354" s="1201"/>
      <c r="K2354" s="1201"/>
      <c r="L2354" s="1216"/>
      <c r="M2354" s="1216"/>
    </row>
    <row r="2355" spans="2:13" s="122" customFormat="1">
      <c r="B2355" s="762" t="s">
        <v>961</v>
      </c>
      <c r="C2355" s="762" t="s">
        <v>962</v>
      </c>
      <c r="D2355" s="762" t="s">
        <v>963</v>
      </c>
      <c r="E2355" s="762"/>
      <c r="F2355" s="762"/>
      <c r="G2355" s="762"/>
      <c r="H2355" s="762"/>
      <c r="I2355" s="762"/>
      <c r="J2355" s="762"/>
      <c r="K2355" s="761"/>
      <c r="L2355" s="762"/>
      <c r="M2355" s="762"/>
    </row>
    <row r="2356" spans="2:13" s="122" customFormat="1" ht="14.25" customHeight="1">
      <c r="B2356" s="1197"/>
      <c r="C2356" s="1172"/>
      <c r="D2356" s="1172" t="s">
        <v>14</v>
      </c>
      <c r="E2356" s="1172"/>
      <c r="F2356" s="1172"/>
      <c r="G2356" s="1172"/>
      <c r="H2356" s="1172"/>
      <c r="I2356" s="1172"/>
      <c r="J2356" s="1172"/>
      <c r="K2356" s="1172"/>
      <c r="L2356" s="1172"/>
      <c r="M2356" s="1173"/>
    </row>
    <row r="2357" spans="2:13" s="122" customFormat="1" ht="15" customHeight="1">
      <c r="B2357" s="1174"/>
      <c r="C2357" s="1193">
        <v>11005</v>
      </c>
      <c r="D2357" s="764" t="s">
        <v>10</v>
      </c>
      <c r="E2357" s="1178">
        <v>629766</v>
      </c>
      <c r="F2357" s="1178">
        <f>18903.3+25671.2+38039.8+39673.7+34014.4+59035.9+87671.3+35939.9+20303.7+49008.8+142358.7</f>
        <v>550620.69999999995</v>
      </c>
      <c r="G2357" s="1178">
        <v>550990.19999999995</v>
      </c>
      <c r="H2357" s="1178">
        <v>137747.54999999999</v>
      </c>
      <c r="I2357" s="1178">
        <v>275495.09999999998</v>
      </c>
      <c r="J2357" s="1178">
        <v>413242.64999999997</v>
      </c>
      <c r="K2357" s="1178">
        <v>550990.19999999995</v>
      </c>
      <c r="L2357" s="1193"/>
      <c r="M2357" s="1193"/>
    </row>
    <row r="2358" spans="2:13" s="122" customFormat="1" ht="31.5" customHeight="1">
      <c r="B2358" s="1175"/>
      <c r="C2358" s="1194"/>
      <c r="D2358" s="666" t="s">
        <v>1254</v>
      </c>
      <c r="E2358" s="1179"/>
      <c r="F2358" s="1179"/>
      <c r="G2358" s="1179"/>
      <c r="H2358" s="1179"/>
      <c r="I2358" s="1179"/>
      <c r="J2358" s="1179"/>
      <c r="K2358" s="1179"/>
      <c r="L2358" s="1194"/>
      <c r="M2358" s="1194"/>
    </row>
    <row r="2359" spans="2:13" s="122" customFormat="1" ht="15" customHeight="1">
      <c r="B2359" s="1175"/>
      <c r="C2359" s="1194"/>
      <c r="D2359" s="764" t="s">
        <v>11</v>
      </c>
      <c r="E2359" s="1179"/>
      <c r="F2359" s="1179"/>
      <c r="G2359" s="1179"/>
      <c r="H2359" s="1179"/>
      <c r="I2359" s="1179"/>
      <c r="J2359" s="1179"/>
      <c r="K2359" s="1179"/>
      <c r="L2359" s="1194"/>
      <c r="M2359" s="1194"/>
    </row>
    <row r="2360" spans="2:13" s="122" customFormat="1" ht="48.75" customHeight="1">
      <c r="B2360" s="1175"/>
      <c r="C2360" s="1194"/>
      <c r="D2360" s="666" t="s">
        <v>1375</v>
      </c>
      <c r="E2360" s="1179"/>
      <c r="F2360" s="1179"/>
      <c r="G2360" s="1179"/>
      <c r="H2360" s="1179"/>
      <c r="I2360" s="1179"/>
      <c r="J2360" s="1179"/>
      <c r="K2360" s="1179"/>
      <c r="L2360" s="1194"/>
      <c r="M2360" s="1194"/>
    </row>
    <row r="2361" spans="2:13" s="122" customFormat="1" ht="15" customHeight="1">
      <c r="B2361" s="1175"/>
      <c r="C2361" s="1194"/>
      <c r="D2361" s="764" t="s">
        <v>12</v>
      </c>
      <c r="E2361" s="1179"/>
      <c r="F2361" s="1179"/>
      <c r="G2361" s="1179"/>
      <c r="H2361" s="1179"/>
      <c r="I2361" s="1179"/>
      <c r="J2361" s="1179"/>
      <c r="K2361" s="1179"/>
      <c r="L2361" s="1194"/>
      <c r="M2361" s="1194"/>
    </row>
    <row r="2362" spans="2:13" s="122" customFormat="1" ht="15" customHeight="1">
      <c r="B2362" s="1218"/>
      <c r="C2362" s="1216"/>
      <c r="D2362" s="666" t="s">
        <v>20</v>
      </c>
      <c r="E2362" s="1201"/>
      <c r="F2362" s="1201"/>
      <c r="G2362" s="1201"/>
      <c r="H2362" s="1201"/>
      <c r="I2362" s="1201"/>
      <c r="J2362" s="1201"/>
      <c r="K2362" s="1201"/>
      <c r="L2362" s="1216"/>
      <c r="M2362" s="1216"/>
    </row>
    <row r="2363" spans="2:13" s="869" customFormat="1">
      <c r="B2363" s="760" t="s">
        <v>961</v>
      </c>
      <c r="C2363" s="760" t="s">
        <v>962</v>
      </c>
      <c r="D2363" s="760" t="s">
        <v>963</v>
      </c>
      <c r="E2363" s="760"/>
      <c r="F2363" s="760"/>
      <c r="G2363" s="760"/>
      <c r="H2363" s="760"/>
      <c r="I2363" s="760"/>
      <c r="J2363" s="760"/>
      <c r="K2363" s="761"/>
      <c r="L2363" s="760"/>
      <c r="M2363" s="760"/>
    </row>
    <row r="2364" spans="2:13" s="869" customFormat="1" ht="16.5" customHeight="1">
      <c r="B2364" s="1191" t="s">
        <v>13</v>
      </c>
      <c r="C2364" s="1192"/>
      <c r="D2364" s="1192"/>
      <c r="E2364" s="1192"/>
      <c r="F2364" s="1192"/>
      <c r="G2364" s="1192"/>
      <c r="H2364" s="1192"/>
      <c r="I2364" s="1192"/>
      <c r="J2364" s="1192"/>
      <c r="K2364" s="1192"/>
      <c r="L2364" s="1192"/>
      <c r="M2364" s="1222"/>
    </row>
    <row r="2365" spans="2:13" s="869" customFormat="1" ht="19.5" customHeight="1">
      <c r="B2365" s="1187">
        <v>1147</v>
      </c>
      <c r="C2365" s="1209"/>
      <c r="D2365" s="757" t="s">
        <v>7</v>
      </c>
      <c r="E2365" s="1241">
        <f t="shared" ref="E2365:K2365" si="29">E2372</f>
        <v>527716.30000000005</v>
      </c>
      <c r="F2365" s="1244">
        <f t="shared" si="29"/>
        <v>493018.4</v>
      </c>
      <c r="G2365" s="1241">
        <f>G2372</f>
        <v>493018.4</v>
      </c>
      <c r="H2365" s="1241">
        <f t="shared" si="29"/>
        <v>123254.6</v>
      </c>
      <c r="I2365" s="1241">
        <f t="shared" si="29"/>
        <v>246509.2</v>
      </c>
      <c r="J2365" s="1241">
        <f t="shared" si="29"/>
        <v>369763.80000000005</v>
      </c>
      <c r="K2365" s="1244">
        <f t="shared" si="29"/>
        <v>591622.1</v>
      </c>
      <c r="L2365" s="1241">
        <f>L2372</f>
        <v>0</v>
      </c>
      <c r="M2365" s="1241">
        <f>M2372</f>
        <v>0</v>
      </c>
    </row>
    <row r="2366" spans="2:13" s="869" customFormat="1" ht="18.75" customHeight="1">
      <c r="B2366" s="1188"/>
      <c r="C2366" s="1210"/>
      <c r="D2366" s="714" t="s">
        <v>1260</v>
      </c>
      <c r="E2366" s="1242"/>
      <c r="F2366" s="1245"/>
      <c r="G2366" s="1242"/>
      <c r="H2366" s="1242"/>
      <c r="I2366" s="1242"/>
      <c r="J2366" s="1242"/>
      <c r="K2366" s="1245"/>
      <c r="L2366" s="1242"/>
      <c r="M2366" s="1242"/>
    </row>
    <row r="2367" spans="2:13" s="869" customFormat="1" ht="15" customHeight="1">
      <c r="B2367" s="1188"/>
      <c r="C2367" s="1210"/>
      <c r="D2367" s="757" t="s">
        <v>8</v>
      </c>
      <c r="E2367" s="1242"/>
      <c r="F2367" s="1245"/>
      <c r="G2367" s="1242"/>
      <c r="H2367" s="1242"/>
      <c r="I2367" s="1242"/>
      <c r="J2367" s="1242"/>
      <c r="K2367" s="1245"/>
      <c r="L2367" s="1242"/>
      <c r="M2367" s="1242"/>
    </row>
    <row r="2368" spans="2:13" s="869" customFormat="1" ht="48" customHeight="1">
      <c r="B2368" s="1188"/>
      <c r="C2368" s="1210"/>
      <c r="D2368" s="714" t="s">
        <v>1376</v>
      </c>
      <c r="E2368" s="1242"/>
      <c r="F2368" s="1245"/>
      <c r="G2368" s="1242"/>
      <c r="H2368" s="1242"/>
      <c r="I2368" s="1242"/>
      <c r="J2368" s="1242"/>
      <c r="K2368" s="1245"/>
      <c r="L2368" s="1242"/>
      <c r="M2368" s="1242"/>
    </row>
    <row r="2369" spans="2:13" s="869" customFormat="1" ht="15" customHeight="1">
      <c r="B2369" s="1188"/>
      <c r="C2369" s="1210"/>
      <c r="D2369" s="757" t="s">
        <v>9</v>
      </c>
      <c r="E2369" s="1242"/>
      <c r="F2369" s="1245"/>
      <c r="G2369" s="1242"/>
      <c r="H2369" s="1242"/>
      <c r="I2369" s="1242"/>
      <c r="J2369" s="1242"/>
      <c r="K2369" s="1245"/>
      <c r="L2369" s="1242"/>
      <c r="M2369" s="1242"/>
    </row>
    <row r="2370" spans="2:13" s="869" customFormat="1" ht="48.75" customHeight="1">
      <c r="B2370" s="1189"/>
      <c r="C2370" s="1211"/>
      <c r="D2370" s="714" t="s">
        <v>1377</v>
      </c>
      <c r="E2370" s="1243"/>
      <c r="F2370" s="1246"/>
      <c r="G2370" s="1243"/>
      <c r="H2370" s="1243"/>
      <c r="I2370" s="1243"/>
      <c r="J2370" s="1243"/>
      <c r="K2370" s="1246"/>
      <c r="L2370" s="1243"/>
      <c r="M2370" s="1243"/>
    </row>
    <row r="2371" spans="2:13" s="122" customFormat="1" ht="14.25" customHeight="1">
      <c r="B2371" s="1197"/>
      <c r="C2371" s="1172"/>
      <c r="D2371" s="1172" t="s">
        <v>14</v>
      </c>
      <c r="E2371" s="1172"/>
      <c r="F2371" s="1172"/>
      <c r="G2371" s="1172"/>
      <c r="H2371" s="1172"/>
      <c r="I2371" s="1172"/>
      <c r="J2371" s="1172"/>
      <c r="K2371" s="1172"/>
      <c r="L2371" s="1172"/>
      <c r="M2371" s="1173"/>
    </row>
    <row r="2372" spans="2:13" s="122" customFormat="1" ht="15" customHeight="1">
      <c r="B2372" s="1174"/>
      <c r="C2372" s="1193">
        <v>11001</v>
      </c>
      <c r="D2372" s="764" t="s">
        <v>10</v>
      </c>
      <c r="E2372" s="1178">
        <v>527716.30000000005</v>
      </c>
      <c r="F2372" s="1178">
        <v>493018.4</v>
      </c>
      <c r="G2372" s="1178">
        <v>493018.4</v>
      </c>
      <c r="H2372" s="1178">
        <v>123254.6</v>
      </c>
      <c r="I2372" s="1178">
        <v>246509.2</v>
      </c>
      <c r="J2372" s="1178">
        <v>369763.80000000005</v>
      </c>
      <c r="K2372" s="1178">
        <v>591622.1</v>
      </c>
      <c r="L2372" s="1193"/>
      <c r="M2372" s="1193"/>
    </row>
    <row r="2373" spans="2:13" s="122" customFormat="1" ht="15" customHeight="1">
      <c r="B2373" s="1175"/>
      <c r="C2373" s="1194"/>
      <c r="D2373" s="666" t="s">
        <v>1378</v>
      </c>
      <c r="E2373" s="1179"/>
      <c r="F2373" s="1179"/>
      <c r="G2373" s="1179"/>
      <c r="H2373" s="1179"/>
      <c r="I2373" s="1179"/>
      <c r="J2373" s="1179"/>
      <c r="K2373" s="1179"/>
      <c r="L2373" s="1194"/>
      <c r="M2373" s="1194"/>
    </row>
    <row r="2374" spans="2:13" s="122" customFormat="1" ht="15" customHeight="1">
      <c r="B2374" s="1175"/>
      <c r="C2374" s="1194"/>
      <c r="D2374" s="764" t="s">
        <v>11</v>
      </c>
      <c r="E2374" s="1179"/>
      <c r="F2374" s="1179"/>
      <c r="G2374" s="1179"/>
      <c r="H2374" s="1179"/>
      <c r="I2374" s="1179"/>
      <c r="J2374" s="1179"/>
      <c r="K2374" s="1179"/>
      <c r="L2374" s="1194"/>
      <c r="M2374" s="1194"/>
    </row>
    <row r="2375" spans="2:13" s="122" customFormat="1" ht="60" customHeight="1">
      <c r="B2375" s="1175"/>
      <c r="C2375" s="1194"/>
      <c r="D2375" s="666" t="s">
        <v>1379</v>
      </c>
      <c r="E2375" s="1179"/>
      <c r="F2375" s="1179"/>
      <c r="G2375" s="1179"/>
      <c r="H2375" s="1179"/>
      <c r="I2375" s="1179"/>
      <c r="J2375" s="1179"/>
      <c r="K2375" s="1179"/>
      <c r="L2375" s="1194"/>
      <c r="M2375" s="1194"/>
    </row>
    <row r="2376" spans="2:13" s="122" customFormat="1" ht="15" customHeight="1">
      <c r="B2376" s="1175"/>
      <c r="C2376" s="1194"/>
      <c r="D2376" s="764" t="s">
        <v>12</v>
      </c>
      <c r="E2376" s="1179"/>
      <c r="F2376" s="1179"/>
      <c r="G2376" s="1179"/>
      <c r="H2376" s="1179"/>
      <c r="I2376" s="1179"/>
      <c r="J2376" s="1179"/>
      <c r="K2376" s="1179"/>
      <c r="L2376" s="1194"/>
      <c r="M2376" s="1194"/>
    </row>
    <row r="2377" spans="2:13" s="122" customFormat="1" ht="15" customHeight="1">
      <c r="B2377" s="1218"/>
      <c r="C2377" s="1216"/>
      <c r="D2377" s="666" t="s">
        <v>20</v>
      </c>
      <c r="E2377" s="1201"/>
      <c r="F2377" s="1201"/>
      <c r="G2377" s="1201"/>
      <c r="H2377" s="1201"/>
      <c r="I2377" s="1201"/>
      <c r="J2377" s="1201"/>
      <c r="K2377" s="1201"/>
      <c r="L2377" s="1216"/>
      <c r="M2377" s="1216"/>
    </row>
    <row r="2378" spans="2:13" s="869" customFormat="1">
      <c r="B2378" s="760" t="s">
        <v>961</v>
      </c>
      <c r="C2378" s="760" t="s">
        <v>962</v>
      </c>
      <c r="D2378" s="760" t="s">
        <v>963</v>
      </c>
      <c r="E2378" s="760"/>
      <c r="F2378" s="760"/>
      <c r="G2378" s="760"/>
      <c r="H2378" s="760"/>
      <c r="I2378" s="760"/>
      <c r="J2378" s="760"/>
      <c r="K2378" s="761"/>
      <c r="L2378" s="760"/>
      <c r="M2378" s="760"/>
    </row>
    <row r="2379" spans="2:13" s="869" customFormat="1" ht="27.75" customHeight="1">
      <c r="B2379" s="890"/>
      <c r="C2379" s="890"/>
      <c r="D2379" s="891"/>
      <c r="E2379" s="892"/>
      <c r="F2379" s="892"/>
      <c r="G2379" s="892"/>
      <c r="H2379" s="892"/>
      <c r="I2379" s="892"/>
      <c r="J2379" s="892"/>
      <c r="K2379" s="892"/>
      <c r="L2379" s="892"/>
      <c r="M2379" s="892"/>
    </row>
    <row r="2380" spans="2:13" s="869" customFormat="1">
      <c r="D2380" s="893"/>
      <c r="F2380" s="894"/>
      <c r="G2380" s="894"/>
      <c r="K2380" s="887"/>
    </row>
    <row r="2381" spans="2:13" s="869" customFormat="1">
      <c r="D2381" s="893"/>
      <c r="E2381" s="894"/>
      <c r="F2381" s="894"/>
      <c r="G2381" s="894"/>
      <c r="K2381" s="887"/>
    </row>
    <row r="2382" spans="2:13" s="869" customFormat="1">
      <c r="D2382" s="893"/>
      <c r="F2382" s="894"/>
      <c r="G2382" s="894"/>
      <c r="K2382" s="887"/>
    </row>
    <row r="2383" spans="2:13" s="869" customFormat="1">
      <c r="D2383" s="893"/>
      <c r="F2383" s="894"/>
      <c r="G2383" s="894"/>
      <c r="K2383" s="887"/>
    </row>
    <row r="2384" spans="2:13" s="869" customFormat="1">
      <c r="D2384" s="893"/>
      <c r="E2384" s="894"/>
      <c r="F2384" s="894"/>
      <c r="G2384" s="894"/>
      <c r="K2384" s="887"/>
    </row>
    <row r="2385" spans="4:11" s="869" customFormat="1">
      <c r="D2385" s="893"/>
      <c r="F2385" s="894"/>
      <c r="G2385" s="894"/>
      <c r="K2385" s="887"/>
    </row>
    <row r="2386" spans="4:11" s="869" customFormat="1">
      <c r="D2386" s="893"/>
      <c r="F2386" s="894"/>
      <c r="G2386" s="894"/>
      <c r="K2386" s="887"/>
    </row>
    <row r="2387" spans="4:11" s="869" customFormat="1">
      <c r="D2387" s="893"/>
      <c r="F2387" s="894"/>
      <c r="G2387" s="894"/>
      <c r="K2387" s="887"/>
    </row>
    <row r="2388" spans="4:11" s="869" customFormat="1">
      <c r="D2388" s="893"/>
      <c r="F2388" s="894"/>
      <c r="G2388" s="894"/>
      <c r="K2388" s="887"/>
    </row>
    <row r="2389" spans="4:11" s="869" customFormat="1">
      <c r="D2389" s="893"/>
      <c r="F2389" s="894"/>
      <c r="G2389" s="894"/>
      <c r="K2389" s="887"/>
    </row>
  </sheetData>
  <mergeCells count="2559">
    <mergeCell ref="D1522:I1522"/>
    <mergeCell ref="D1386:I1386"/>
    <mergeCell ref="D1394:I1394"/>
    <mergeCell ref="D1402:I1402"/>
    <mergeCell ref="D1410:I1410"/>
    <mergeCell ref="E1418:J1418"/>
    <mergeCell ref="D1437:I1437"/>
    <mergeCell ref="D1444:I1444"/>
    <mergeCell ref="D1452:I1452"/>
    <mergeCell ref="E1460:J1460"/>
    <mergeCell ref="D1468:I1468"/>
    <mergeCell ref="D1475:I1475"/>
    <mergeCell ref="D1483:I1483"/>
    <mergeCell ref="D1491:I1491"/>
    <mergeCell ref="K1425:K1430"/>
    <mergeCell ref="C1460:D1460"/>
    <mergeCell ref="B1491:C1491"/>
    <mergeCell ref="B1492:B1497"/>
    <mergeCell ref="I1500:I1505"/>
    <mergeCell ref="F1445:F1450"/>
    <mergeCell ref="H1445:H1450"/>
    <mergeCell ref="I1445:I1450"/>
    <mergeCell ref="J1445:J1450"/>
    <mergeCell ref="J1411:J1416"/>
    <mergeCell ref="K1411:K1416"/>
    <mergeCell ref="K1445:K1450"/>
    <mergeCell ref="B1445:B1450"/>
    <mergeCell ref="C1445:C1450"/>
    <mergeCell ref="B1139:B1144"/>
    <mergeCell ref="C1139:C1144"/>
    <mergeCell ref="E1139:E1144"/>
    <mergeCell ref="F1139:F1144"/>
    <mergeCell ref="H1139:H1144"/>
    <mergeCell ref="I1139:I1144"/>
    <mergeCell ref="J1139:J1144"/>
    <mergeCell ref="K1139:K1144"/>
    <mergeCell ref="B1444:C1444"/>
    <mergeCell ref="B1431:B1436"/>
    <mergeCell ref="C1431:C1436"/>
    <mergeCell ref="E1431:E1436"/>
    <mergeCell ref="F1431:F1436"/>
    <mergeCell ref="H1431:H1436"/>
    <mergeCell ref="I1431:I1436"/>
    <mergeCell ref="J1431:J1436"/>
    <mergeCell ref="K1431:K1436"/>
    <mergeCell ref="B1410:C1410"/>
    <mergeCell ref="F1411:F1416"/>
    <mergeCell ref="H1411:H1416"/>
    <mergeCell ref="I1411:I1416"/>
    <mergeCell ref="D1218:I1218"/>
    <mergeCell ref="D1226:I1226"/>
    <mergeCell ref="D1234:I1234"/>
    <mergeCell ref="B1145:C1145"/>
    <mergeCell ref="D1145:I1145"/>
    <mergeCell ref="D1146:I1146"/>
    <mergeCell ref="D1153:I1153"/>
    <mergeCell ref="B1170:B1175"/>
    <mergeCell ref="C1170:C1175"/>
    <mergeCell ref="E1170:E1175"/>
    <mergeCell ref="F1170:F1175"/>
    <mergeCell ref="L1170:L1175"/>
    <mergeCell ref="B1177:C1177"/>
    <mergeCell ref="B1161:C1161"/>
    <mergeCell ref="B1162:B1167"/>
    <mergeCell ref="C1162:C1167"/>
    <mergeCell ref="E1162:E1167"/>
    <mergeCell ref="B1461:B1466"/>
    <mergeCell ref="C1461:C1466"/>
    <mergeCell ref="E1461:E1466"/>
    <mergeCell ref="F1461:F1466"/>
    <mergeCell ref="H1461:H1466"/>
    <mergeCell ref="I1461:I1466"/>
    <mergeCell ref="J1461:J1466"/>
    <mergeCell ref="K1484:K1489"/>
    <mergeCell ref="B1468:C1468"/>
    <mergeCell ref="C1492:C1497"/>
    <mergeCell ref="E1492:E1497"/>
    <mergeCell ref="L1425:L1430"/>
    <mergeCell ref="L1403:L1408"/>
    <mergeCell ref="L1484:L1489"/>
    <mergeCell ref="B1469:B1474"/>
    <mergeCell ref="C1469:C1474"/>
    <mergeCell ref="E1469:E1474"/>
    <mergeCell ref="F1469:F1474"/>
    <mergeCell ref="H1469:H1474"/>
    <mergeCell ref="I1469:I1474"/>
    <mergeCell ref="J1469:J1474"/>
    <mergeCell ref="D1161:I1161"/>
    <mergeCell ref="D1169:I1169"/>
    <mergeCell ref="D1177:I1177"/>
    <mergeCell ref="D1184:I1184"/>
    <mergeCell ref="B1169:C1169"/>
    <mergeCell ref="H1170:H1175"/>
    <mergeCell ref="I1170:I1175"/>
    <mergeCell ref="J1170:J1175"/>
    <mergeCell ref="K1170:K1175"/>
    <mergeCell ref="L1431:L1436"/>
    <mergeCell ref="H1484:H1489"/>
    <mergeCell ref="I1484:I1489"/>
    <mergeCell ref="J1484:J1489"/>
    <mergeCell ref="L1500:L1505"/>
    <mergeCell ref="D1499:I1499"/>
    <mergeCell ref="L1476:L1481"/>
    <mergeCell ref="B1483:C1483"/>
    <mergeCell ref="J1453:J1458"/>
    <mergeCell ref="K1453:K1458"/>
    <mergeCell ref="L1453:L1458"/>
    <mergeCell ref="F1492:F1497"/>
    <mergeCell ref="H1492:H1497"/>
    <mergeCell ref="I1492:I1497"/>
    <mergeCell ref="B1484:B1489"/>
    <mergeCell ref="C1484:C1489"/>
    <mergeCell ref="E1484:E1489"/>
    <mergeCell ref="F1484:F1489"/>
    <mergeCell ref="K1469:K1474"/>
    <mergeCell ref="L1469:L1474"/>
    <mergeCell ref="B1452:C1452"/>
    <mergeCell ref="B1453:B1458"/>
    <mergeCell ref="C1453:C1458"/>
    <mergeCell ref="E1453:E1458"/>
    <mergeCell ref="F1453:F1458"/>
    <mergeCell ref="H1453:H1458"/>
    <mergeCell ref="I1453:I1458"/>
    <mergeCell ref="E1445:E1450"/>
    <mergeCell ref="L1508:L1513"/>
    <mergeCell ref="B1515:C1515"/>
    <mergeCell ref="B1516:B1521"/>
    <mergeCell ref="C1516:C1521"/>
    <mergeCell ref="E1516:E1521"/>
    <mergeCell ref="F1516:F1521"/>
    <mergeCell ref="H1516:H1521"/>
    <mergeCell ref="I1516:I1521"/>
    <mergeCell ref="J1516:J1521"/>
    <mergeCell ref="K1516:K1521"/>
    <mergeCell ref="L1516:L1521"/>
    <mergeCell ref="L1492:L1497"/>
    <mergeCell ref="B1499:C1499"/>
    <mergeCell ref="B1500:B1505"/>
    <mergeCell ref="C1500:C1505"/>
    <mergeCell ref="E1500:E1505"/>
    <mergeCell ref="F1500:F1505"/>
    <mergeCell ref="H1500:H1505"/>
    <mergeCell ref="D1507:I1507"/>
    <mergeCell ref="D1515:I1515"/>
    <mergeCell ref="J1500:J1505"/>
    <mergeCell ref="K1500:K1505"/>
    <mergeCell ref="N1414:N1438"/>
    <mergeCell ref="C1418:D1418"/>
    <mergeCell ref="B1419:B1424"/>
    <mergeCell ref="C1419:C1424"/>
    <mergeCell ref="E1419:E1424"/>
    <mergeCell ref="F1419:F1424"/>
    <mergeCell ref="H1419:H1424"/>
    <mergeCell ref="I1419:I1424"/>
    <mergeCell ref="J1419:J1424"/>
    <mergeCell ref="K1419:K1424"/>
    <mergeCell ref="L1419:L1424"/>
    <mergeCell ref="B1425:B1430"/>
    <mergeCell ref="C1425:C1430"/>
    <mergeCell ref="E1425:E1430"/>
    <mergeCell ref="F1425:F1430"/>
    <mergeCell ref="H1425:H1430"/>
    <mergeCell ref="I1425:I1430"/>
    <mergeCell ref="J1425:J1430"/>
    <mergeCell ref="B1437:C1437"/>
    <mergeCell ref="B1438:B1443"/>
    <mergeCell ref="C1438:C1443"/>
    <mergeCell ref="E1438:E1443"/>
    <mergeCell ref="F1438:F1443"/>
    <mergeCell ref="H1438:H1443"/>
    <mergeCell ref="I1438:I1443"/>
    <mergeCell ref="J1438:J1443"/>
    <mergeCell ref="K1438:K1443"/>
    <mergeCell ref="L1438:L1443"/>
    <mergeCell ref="M1414:M1438"/>
    <mergeCell ref="B1411:B1416"/>
    <mergeCell ref="C1411:C1416"/>
    <mergeCell ref="E1411:E1416"/>
    <mergeCell ref="L1411:L1416"/>
    <mergeCell ref="L1387:L1392"/>
    <mergeCell ref="B1394:C1394"/>
    <mergeCell ref="B1395:B1400"/>
    <mergeCell ref="C1395:C1400"/>
    <mergeCell ref="E1395:E1400"/>
    <mergeCell ref="F1395:F1400"/>
    <mergeCell ref="H1395:H1400"/>
    <mergeCell ref="I1395:I1400"/>
    <mergeCell ref="J1395:J1400"/>
    <mergeCell ref="K1395:K1400"/>
    <mergeCell ref="L1395:L1400"/>
    <mergeCell ref="B1402:C1402"/>
    <mergeCell ref="B1403:B1408"/>
    <mergeCell ref="C1403:C1408"/>
    <mergeCell ref="E1403:E1408"/>
    <mergeCell ref="F1403:F1408"/>
    <mergeCell ref="H1403:H1408"/>
    <mergeCell ref="I1403:I1408"/>
    <mergeCell ref="J1403:J1408"/>
    <mergeCell ref="K1403:K1408"/>
    <mergeCell ref="J1387:J1392"/>
    <mergeCell ref="K1387:K1392"/>
    <mergeCell ref="B1387:B1392"/>
    <mergeCell ref="C1387:C1392"/>
    <mergeCell ref="E1387:E1392"/>
    <mergeCell ref="F1387:F1392"/>
    <mergeCell ref="H1387:H1392"/>
    <mergeCell ref="I1387:I1392"/>
    <mergeCell ref="L1371:L1376"/>
    <mergeCell ref="B1378:C1378"/>
    <mergeCell ref="B1379:B1384"/>
    <mergeCell ref="C1379:C1384"/>
    <mergeCell ref="E1379:E1385"/>
    <mergeCell ref="F1379:F1385"/>
    <mergeCell ref="H1379:H1384"/>
    <mergeCell ref="I1379:I1384"/>
    <mergeCell ref="K1379:K1385"/>
    <mergeCell ref="D1378:I1378"/>
    <mergeCell ref="J1379:J1385"/>
    <mergeCell ref="L1379:L1385"/>
    <mergeCell ref="L1355:L1360"/>
    <mergeCell ref="B1362:C1362"/>
    <mergeCell ref="B1363:B1368"/>
    <mergeCell ref="C1363:C1368"/>
    <mergeCell ref="E1363:E1368"/>
    <mergeCell ref="F1363:F1368"/>
    <mergeCell ref="H1363:H1368"/>
    <mergeCell ref="I1363:I1368"/>
    <mergeCell ref="J1363:J1368"/>
    <mergeCell ref="K1363:K1368"/>
    <mergeCell ref="L1363:L1368"/>
    <mergeCell ref="D1362:I1362"/>
    <mergeCell ref="B1370:C1370"/>
    <mergeCell ref="B1371:B1376"/>
    <mergeCell ref="C1371:C1376"/>
    <mergeCell ref="E1371:E1376"/>
    <mergeCell ref="F1371:F1376"/>
    <mergeCell ref="H1371:H1376"/>
    <mergeCell ref="I1371:I1376"/>
    <mergeCell ref="J1371:J1376"/>
    <mergeCell ref="L1309:L1314"/>
    <mergeCell ref="B1355:B1360"/>
    <mergeCell ref="C1355:C1360"/>
    <mergeCell ref="E1355:E1360"/>
    <mergeCell ref="F1355:F1360"/>
    <mergeCell ref="H1355:H1360"/>
    <mergeCell ref="I1355:I1360"/>
    <mergeCell ref="J1355:J1360"/>
    <mergeCell ref="K1355:K1360"/>
    <mergeCell ref="K1371:K1376"/>
    <mergeCell ref="D1301:I1301"/>
    <mergeCell ref="D1317:I1317"/>
    <mergeCell ref="D1325:I1325"/>
    <mergeCell ref="L1340:L1345"/>
    <mergeCell ref="B1346:C1346"/>
    <mergeCell ref="B1347:B1352"/>
    <mergeCell ref="C1347:C1352"/>
    <mergeCell ref="E1347:E1352"/>
    <mergeCell ref="F1347:F1352"/>
    <mergeCell ref="H1347:H1352"/>
    <mergeCell ref="I1347:I1352"/>
    <mergeCell ref="J1347:J1352"/>
    <mergeCell ref="K1347:K1352"/>
    <mergeCell ref="L1347:L1352"/>
    <mergeCell ref="D1346:I1346"/>
    <mergeCell ref="B1333:C1333"/>
    <mergeCell ref="B1334:B1339"/>
    <mergeCell ref="C1334:C1339"/>
    <mergeCell ref="E1334:E1339"/>
    <mergeCell ref="F1334:F1339"/>
    <mergeCell ref="H1334:H1339"/>
    <mergeCell ref="I1334:I1339"/>
    <mergeCell ref="B1340:B1345"/>
    <mergeCell ref="C1340:C1345"/>
    <mergeCell ref="E1340:E1345"/>
    <mergeCell ref="F1340:F1345"/>
    <mergeCell ref="H1340:H1345"/>
    <mergeCell ref="I1340:I1345"/>
    <mergeCell ref="J1340:J1345"/>
    <mergeCell ref="K1340:K1345"/>
    <mergeCell ref="B1309:B1314"/>
    <mergeCell ref="B1293:C1293"/>
    <mergeCell ref="B1277:C1277"/>
    <mergeCell ref="B1278:B1283"/>
    <mergeCell ref="C1278:C1283"/>
    <mergeCell ref="E1278:E1283"/>
    <mergeCell ref="F1278:F1283"/>
    <mergeCell ref="H1278:H1283"/>
    <mergeCell ref="I1278:I1283"/>
    <mergeCell ref="J1278:J1283"/>
    <mergeCell ref="K1278:K1283"/>
    <mergeCell ref="C1309:C1314"/>
    <mergeCell ref="E1309:E1314"/>
    <mergeCell ref="F1309:F1314"/>
    <mergeCell ref="H1309:H1314"/>
    <mergeCell ref="I1309:I1314"/>
    <mergeCell ref="J1309:J1314"/>
    <mergeCell ref="K1309:K1314"/>
    <mergeCell ref="D1333:I1333"/>
    <mergeCell ref="L1278:L1283"/>
    <mergeCell ref="D1277:I1277"/>
    <mergeCell ref="D1285:I1285"/>
    <mergeCell ref="D1293:I1293"/>
    <mergeCell ref="L1318:L1323"/>
    <mergeCell ref="B1325:C1325"/>
    <mergeCell ref="B1326:B1331"/>
    <mergeCell ref="C1326:C1331"/>
    <mergeCell ref="E1326:E1331"/>
    <mergeCell ref="F1326:F1331"/>
    <mergeCell ref="H1326:H1331"/>
    <mergeCell ref="I1326:I1331"/>
    <mergeCell ref="B1301:C1301"/>
    <mergeCell ref="B1302:B1307"/>
    <mergeCell ref="C1302:C1307"/>
    <mergeCell ref="E1302:E1307"/>
    <mergeCell ref="F1302:F1307"/>
    <mergeCell ref="H1302:H1307"/>
    <mergeCell ref="I1302:I1307"/>
    <mergeCell ref="J1302:J1307"/>
    <mergeCell ref="K1302:K1307"/>
    <mergeCell ref="L1302:L1307"/>
    <mergeCell ref="B1285:C1285"/>
    <mergeCell ref="B1286:B1291"/>
    <mergeCell ref="C1286:C1291"/>
    <mergeCell ref="E1286:E1291"/>
    <mergeCell ref="F1286:F1291"/>
    <mergeCell ref="H1286:H1291"/>
    <mergeCell ref="I1286:I1291"/>
    <mergeCell ref="J1286:J1291"/>
    <mergeCell ref="K1286:K1291"/>
    <mergeCell ref="L1286:L1291"/>
    <mergeCell ref="N1238:N1261"/>
    <mergeCell ref="O1238:O1261"/>
    <mergeCell ref="P1238:P1261"/>
    <mergeCell ref="C1241:C1246"/>
    <mergeCell ref="E1241:E1246"/>
    <mergeCell ref="F1241:F1246"/>
    <mergeCell ref="H1241:H1246"/>
    <mergeCell ref="M1238:M1261"/>
    <mergeCell ref="D1260:I1260"/>
    <mergeCell ref="N1262:N1267"/>
    <mergeCell ref="O1262:O1267"/>
    <mergeCell ref="P1262:P1267"/>
    <mergeCell ref="B1267:C1267"/>
    <mergeCell ref="N1268:N1273"/>
    <mergeCell ref="O1268:O1273"/>
    <mergeCell ref="P1268:P1273"/>
    <mergeCell ref="B1269:C1269"/>
    <mergeCell ref="B1270:B1275"/>
    <mergeCell ref="C1270:C1275"/>
    <mergeCell ref="E1270:E1275"/>
    <mergeCell ref="F1270:F1275"/>
    <mergeCell ref="H1270:H1275"/>
    <mergeCell ref="I1270:I1275"/>
    <mergeCell ref="J1270:J1275"/>
    <mergeCell ref="M1262:M1267"/>
    <mergeCell ref="D1267:I1267"/>
    <mergeCell ref="F1261:F1266"/>
    <mergeCell ref="H1261:H1266"/>
    <mergeCell ref="I1261:I1266"/>
    <mergeCell ref="J1261:J1266"/>
    <mergeCell ref="K1261:K1266"/>
    <mergeCell ref="L1261:L1266"/>
    <mergeCell ref="K1270:K1275"/>
    <mergeCell ref="L1270:L1275"/>
    <mergeCell ref="M1268:M1273"/>
    <mergeCell ref="D1269:I1269"/>
    <mergeCell ref="I1241:I1246"/>
    <mergeCell ref="J1241:J1246"/>
    <mergeCell ref="K1241:K1246"/>
    <mergeCell ref="L1241:L1246"/>
    <mergeCell ref="C1247:C1252"/>
    <mergeCell ref="E1247:E1252"/>
    <mergeCell ref="F1247:F1252"/>
    <mergeCell ref="H1247:H1252"/>
    <mergeCell ref="I1247:I1252"/>
    <mergeCell ref="J1247:J1252"/>
    <mergeCell ref="B1260:C1260"/>
    <mergeCell ref="B1261:B1266"/>
    <mergeCell ref="C1261:C1266"/>
    <mergeCell ref="E1261:E1266"/>
    <mergeCell ref="K1247:K1252"/>
    <mergeCell ref="L1247:L1252"/>
    <mergeCell ref="B1253:B1258"/>
    <mergeCell ref="C1253:C1258"/>
    <mergeCell ref="E1253:E1258"/>
    <mergeCell ref="F1253:F1258"/>
    <mergeCell ref="H1253:H1258"/>
    <mergeCell ref="I1253:I1258"/>
    <mergeCell ref="J1253:J1258"/>
    <mergeCell ref="K1253:K1258"/>
    <mergeCell ref="L1253:L1258"/>
    <mergeCell ref="E1227:E1232"/>
    <mergeCell ref="F1227:F1232"/>
    <mergeCell ref="H1227:H1232"/>
    <mergeCell ref="I1227:I1232"/>
    <mergeCell ref="J1227:J1232"/>
    <mergeCell ref="K1227:K1232"/>
    <mergeCell ref="L1227:L1232"/>
    <mergeCell ref="L1203:L1208"/>
    <mergeCell ref="B1210:C1210"/>
    <mergeCell ref="B1211:B1216"/>
    <mergeCell ref="C1211:C1216"/>
    <mergeCell ref="E1211:E1216"/>
    <mergeCell ref="F1211:F1216"/>
    <mergeCell ref="H1211:H1216"/>
    <mergeCell ref="I1211:I1216"/>
    <mergeCell ref="J1211:J1216"/>
    <mergeCell ref="F1203:F1208"/>
    <mergeCell ref="H1203:H1208"/>
    <mergeCell ref="I1203:I1208"/>
    <mergeCell ref="B2371:C2371"/>
    <mergeCell ref="D2371:M2371"/>
    <mergeCell ref="B2372:B2377"/>
    <mergeCell ref="C2372:C2377"/>
    <mergeCell ref="E2372:E2377"/>
    <mergeCell ref="F2372:F2377"/>
    <mergeCell ref="G2372:G2377"/>
    <mergeCell ref="H2372:H2377"/>
    <mergeCell ref="I2372:I2377"/>
    <mergeCell ref="J2372:J2377"/>
    <mergeCell ref="K2372:K2377"/>
    <mergeCell ref="L2372:L2377"/>
    <mergeCell ref="M2372:M2377"/>
    <mergeCell ref="B1522:C1522"/>
    <mergeCell ref="B1523:B1528"/>
    <mergeCell ref="C1523:C1528"/>
    <mergeCell ref="E1523:E1528"/>
    <mergeCell ref="F1523:F1528"/>
    <mergeCell ref="H1523:H1528"/>
    <mergeCell ref="I1523:I1528"/>
    <mergeCell ref="J1523:J1528"/>
    <mergeCell ref="B2364:C2364"/>
    <mergeCell ref="D2364:M2364"/>
    <mergeCell ref="B2365:B2370"/>
    <mergeCell ref="C2365:C2370"/>
    <mergeCell ref="E2365:E2370"/>
    <mergeCell ref="F2365:F2370"/>
    <mergeCell ref="G2365:G2370"/>
    <mergeCell ref="H2365:H2370"/>
    <mergeCell ref="I2365:I2370"/>
    <mergeCell ref="J2365:J2370"/>
    <mergeCell ref="K2365:K2370"/>
    <mergeCell ref="L2365:L2370"/>
    <mergeCell ref="M2365:M2370"/>
    <mergeCell ref="B2356:C2356"/>
    <mergeCell ref="D2356:M2356"/>
    <mergeCell ref="B2357:B2362"/>
    <mergeCell ref="C2357:C2362"/>
    <mergeCell ref="E2357:E2362"/>
    <mergeCell ref="F2357:F2362"/>
    <mergeCell ref="G2357:G2362"/>
    <mergeCell ref="H2357:H2362"/>
    <mergeCell ref="I2357:I2362"/>
    <mergeCell ref="J2357:J2362"/>
    <mergeCell ref="K2357:K2362"/>
    <mergeCell ref="L2357:L2362"/>
    <mergeCell ref="M2357:M2362"/>
    <mergeCell ref="J1508:J1513"/>
    <mergeCell ref="K1508:K1513"/>
    <mergeCell ref="B2348:C2348"/>
    <mergeCell ref="D2348:M2348"/>
    <mergeCell ref="B2349:B2354"/>
    <mergeCell ref="C2349:C2354"/>
    <mergeCell ref="E2349:E2354"/>
    <mergeCell ref="F2349:F2354"/>
    <mergeCell ref="G2349:G2354"/>
    <mergeCell ref="H2349:H2354"/>
    <mergeCell ref="I2349:I2354"/>
    <mergeCell ref="J2349:J2354"/>
    <mergeCell ref="K2349:K2354"/>
    <mergeCell ref="L2349:L2354"/>
    <mergeCell ref="M2349:M2354"/>
    <mergeCell ref="B2340:C2340"/>
    <mergeCell ref="D2340:M2340"/>
    <mergeCell ref="B2341:B2346"/>
    <mergeCell ref="C2341:C2346"/>
    <mergeCell ref="E2341:E2346"/>
    <mergeCell ref="F2341:F2346"/>
    <mergeCell ref="G2341:G2346"/>
    <mergeCell ref="H2341:H2346"/>
    <mergeCell ref="I2341:I2346"/>
    <mergeCell ref="J2341:J2346"/>
    <mergeCell ref="K1523:K1528"/>
    <mergeCell ref="K2341:K2346"/>
    <mergeCell ref="L2341:L2346"/>
    <mergeCell ref="M2341:M2346"/>
    <mergeCell ref="K2325:K2330"/>
    <mergeCell ref="L2325:L2330"/>
    <mergeCell ref="L1523:L1528"/>
    <mergeCell ref="J1492:J1497"/>
    <mergeCell ref="K1492:K1497"/>
    <mergeCell ref="B2332:C2332"/>
    <mergeCell ref="D2332:M2332"/>
    <mergeCell ref="B2333:B2338"/>
    <mergeCell ref="C2333:C2338"/>
    <mergeCell ref="E2333:E2338"/>
    <mergeCell ref="F2333:F2338"/>
    <mergeCell ref="G2333:G2338"/>
    <mergeCell ref="H2333:H2338"/>
    <mergeCell ref="I2333:I2338"/>
    <mergeCell ref="J2333:J2338"/>
    <mergeCell ref="K2333:K2338"/>
    <mergeCell ref="L2333:L2338"/>
    <mergeCell ref="M2333:M2338"/>
    <mergeCell ref="B2324:C2324"/>
    <mergeCell ref="D2324:M2324"/>
    <mergeCell ref="B2325:B2330"/>
    <mergeCell ref="C2325:C2330"/>
    <mergeCell ref="E2325:E2330"/>
    <mergeCell ref="F2325:F2330"/>
    <mergeCell ref="G2325:G2330"/>
    <mergeCell ref="H2325:H2330"/>
    <mergeCell ref="I2325:I2330"/>
    <mergeCell ref="J2325:J2330"/>
    <mergeCell ref="B1507:C1507"/>
    <mergeCell ref="B1508:B1513"/>
    <mergeCell ref="C1508:C1513"/>
    <mergeCell ref="E1508:E1513"/>
    <mergeCell ref="F1508:F1513"/>
    <mergeCell ref="H1508:H1513"/>
    <mergeCell ref="I1508:I1513"/>
    <mergeCell ref="M2325:M2330"/>
    <mergeCell ref="B1475:C1475"/>
    <mergeCell ref="B1476:B1481"/>
    <mergeCell ref="C1476:C1481"/>
    <mergeCell ref="E1476:E1481"/>
    <mergeCell ref="F1476:F1481"/>
    <mergeCell ref="H1476:H1481"/>
    <mergeCell ref="I1476:I1481"/>
    <mergeCell ref="J1476:J1481"/>
    <mergeCell ref="K1476:K1481"/>
    <mergeCell ref="B2317:C2317"/>
    <mergeCell ref="D2317:M2317"/>
    <mergeCell ref="B2318:B2323"/>
    <mergeCell ref="C2318:C2323"/>
    <mergeCell ref="E2318:E2323"/>
    <mergeCell ref="F2318:F2323"/>
    <mergeCell ref="G2318:G2323"/>
    <mergeCell ref="C2267:D2267"/>
    <mergeCell ref="H2318:H2323"/>
    <mergeCell ref="I2318:I2323"/>
    <mergeCell ref="J2318:J2323"/>
    <mergeCell ref="K2318:K2323"/>
    <mergeCell ref="L2318:L2323"/>
    <mergeCell ref="M2318:M2323"/>
    <mergeCell ref="C2309:D2309"/>
    <mergeCell ref="E2309:M2309"/>
    <mergeCell ref="B2310:B2315"/>
    <mergeCell ref="C2310:C2315"/>
    <mergeCell ref="E2310:E2315"/>
    <mergeCell ref="F2310:F2315"/>
    <mergeCell ref="G2310:G2315"/>
    <mergeCell ref="H2310:H2315"/>
    <mergeCell ref="I2310:I2315"/>
    <mergeCell ref="J2310:J2315"/>
    <mergeCell ref="K2310:K2315"/>
    <mergeCell ref="L2310:L2315"/>
    <mergeCell ref="M2310:M2315"/>
    <mergeCell ref="B2301:C2301"/>
    <mergeCell ref="D2301:M2301"/>
    <mergeCell ref="B2302:B2307"/>
    <mergeCell ref="C2302:C2307"/>
    <mergeCell ref="E2302:E2307"/>
    <mergeCell ref="F2302:F2307"/>
    <mergeCell ref="G2302:G2307"/>
    <mergeCell ref="H2302:H2307"/>
    <mergeCell ref="I2302:I2307"/>
    <mergeCell ref="F2268:F2273"/>
    <mergeCell ref="G2268:G2273"/>
    <mergeCell ref="J2302:J2307"/>
    <mergeCell ref="K2302:K2307"/>
    <mergeCell ref="L2302:L2307"/>
    <mergeCell ref="M2302:M2307"/>
    <mergeCell ref="B2293:C2293"/>
    <mergeCell ref="D2293:M2293"/>
    <mergeCell ref="B2294:B2299"/>
    <mergeCell ref="C2294:C2299"/>
    <mergeCell ref="E2294:E2299"/>
    <mergeCell ref="F2294:F2299"/>
    <mergeCell ref="G2294:G2299"/>
    <mergeCell ref="H2294:H2299"/>
    <mergeCell ref="I2294:I2299"/>
    <mergeCell ref="J2294:J2299"/>
    <mergeCell ref="K2294:K2299"/>
    <mergeCell ref="L2294:L2299"/>
    <mergeCell ref="M2294:M2299"/>
    <mergeCell ref="K2280:K2285"/>
    <mergeCell ref="L2280:L2285"/>
    <mergeCell ref="M2280:M2285"/>
    <mergeCell ref="B2286:C2286"/>
    <mergeCell ref="D2286:M2286"/>
    <mergeCell ref="B2287:B2292"/>
    <mergeCell ref="C2287:C2292"/>
    <mergeCell ref="E2287:E2292"/>
    <mergeCell ref="F2287:F2292"/>
    <mergeCell ref="G2287:G2292"/>
    <mergeCell ref="H2287:H2292"/>
    <mergeCell ref="I2287:I2292"/>
    <mergeCell ref="J2287:J2292"/>
    <mergeCell ref="K2287:K2292"/>
    <mergeCell ref="L2287:L2292"/>
    <mergeCell ref="M2287:M2292"/>
    <mergeCell ref="G2274:G2279"/>
    <mergeCell ref="H2274:H2279"/>
    <mergeCell ref="B2280:B2285"/>
    <mergeCell ref="C2280:C2285"/>
    <mergeCell ref="E2280:E2285"/>
    <mergeCell ref="F2280:F2285"/>
    <mergeCell ref="G2280:G2285"/>
    <mergeCell ref="H2280:H2285"/>
    <mergeCell ref="I2280:I2285"/>
    <mergeCell ref="J2280:J2285"/>
    <mergeCell ref="H2268:H2273"/>
    <mergeCell ref="I2268:I2273"/>
    <mergeCell ref="J2268:J2273"/>
    <mergeCell ref="K2268:K2273"/>
    <mergeCell ref="L2268:L2273"/>
    <mergeCell ref="M2268:M2273"/>
    <mergeCell ref="B2274:B2279"/>
    <mergeCell ref="C2274:C2279"/>
    <mergeCell ref="E2274:E2279"/>
    <mergeCell ref="F2274:F2279"/>
    <mergeCell ref="I2274:I2279"/>
    <mergeCell ref="J2274:J2279"/>
    <mergeCell ref="K2274:K2279"/>
    <mergeCell ref="L2274:L2279"/>
    <mergeCell ref="M2274:M2279"/>
    <mergeCell ref="B2259:C2259"/>
    <mergeCell ref="D2259:M2259"/>
    <mergeCell ref="B2260:B2265"/>
    <mergeCell ref="C2260:C2265"/>
    <mergeCell ref="E2260:E2265"/>
    <mergeCell ref="F2260:F2265"/>
    <mergeCell ref="G2260:G2265"/>
    <mergeCell ref="H2260:H2265"/>
    <mergeCell ref="I2260:I2265"/>
    <mergeCell ref="J2260:J2265"/>
    <mergeCell ref="K2260:K2265"/>
    <mergeCell ref="L2260:L2265"/>
    <mergeCell ref="M2260:M2265"/>
    <mergeCell ref="E2267:M2267"/>
    <mergeCell ref="B2268:B2273"/>
    <mergeCell ref="C2268:C2273"/>
    <mergeCell ref="E2268:E2273"/>
    <mergeCell ref="B2251:C2251"/>
    <mergeCell ref="D2251:M2251"/>
    <mergeCell ref="B2252:B2257"/>
    <mergeCell ref="C2252:C2257"/>
    <mergeCell ref="E2252:E2257"/>
    <mergeCell ref="F2252:F2257"/>
    <mergeCell ref="G2252:G2257"/>
    <mergeCell ref="H2252:H2257"/>
    <mergeCell ref="I2252:I2257"/>
    <mergeCell ref="J2252:J2257"/>
    <mergeCell ref="K2252:K2257"/>
    <mergeCell ref="L2252:L2257"/>
    <mergeCell ref="M2252:M2257"/>
    <mergeCell ref="B2243:C2243"/>
    <mergeCell ref="D2243:M2243"/>
    <mergeCell ref="B2244:B2249"/>
    <mergeCell ref="C2244:C2249"/>
    <mergeCell ref="E2244:E2249"/>
    <mergeCell ref="F2244:F2249"/>
    <mergeCell ref="G2244:G2249"/>
    <mergeCell ref="H2244:H2249"/>
    <mergeCell ref="I2244:I2249"/>
    <mergeCell ref="J2244:J2249"/>
    <mergeCell ref="K2244:K2249"/>
    <mergeCell ref="L2244:L2249"/>
    <mergeCell ref="M2244:M2249"/>
    <mergeCell ref="B2235:C2235"/>
    <mergeCell ref="D2235:M2235"/>
    <mergeCell ref="B2236:B2241"/>
    <mergeCell ref="C2236:C2241"/>
    <mergeCell ref="E2236:E2241"/>
    <mergeCell ref="F2236:F2241"/>
    <mergeCell ref="G2236:G2241"/>
    <mergeCell ref="H2236:H2241"/>
    <mergeCell ref="I2236:I2241"/>
    <mergeCell ref="J2236:J2241"/>
    <mergeCell ref="K2236:K2241"/>
    <mergeCell ref="L2236:L2241"/>
    <mergeCell ref="M2236:M2241"/>
    <mergeCell ref="B2181:C2181"/>
    <mergeCell ref="D2181:M2181"/>
    <mergeCell ref="B2227:C2227"/>
    <mergeCell ref="D2227:M2227"/>
    <mergeCell ref="B2228:B2233"/>
    <mergeCell ref="C2228:C2233"/>
    <mergeCell ref="E2228:E2234"/>
    <mergeCell ref="F2228:F2234"/>
    <mergeCell ref="G2228:G2234"/>
    <mergeCell ref="H2228:H2233"/>
    <mergeCell ref="I2228:I2233"/>
    <mergeCell ref="J2228:J2233"/>
    <mergeCell ref="K2228:K2234"/>
    <mergeCell ref="L2228:L2233"/>
    <mergeCell ref="M2228:M2233"/>
    <mergeCell ref="B2219:C2219"/>
    <mergeCell ref="D2219:M2219"/>
    <mergeCell ref="B2220:B2225"/>
    <mergeCell ref="C2220:C2225"/>
    <mergeCell ref="E2220:E2225"/>
    <mergeCell ref="F2220:F2225"/>
    <mergeCell ref="G2220:G2225"/>
    <mergeCell ref="H2220:H2225"/>
    <mergeCell ref="I2220:I2225"/>
    <mergeCell ref="J2220:J2225"/>
    <mergeCell ref="K2220:K2225"/>
    <mergeCell ref="L2220:L2225"/>
    <mergeCell ref="M2220:M2225"/>
    <mergeCell ref="B2211:C2211"/>
    <mergeCell ref="D2211:M2211"/>
    <mergeCell ref="B2212:B2217"/>
    <mergeCell ref="C2212:C2217"/>
    <mergeCell ref="E2212:E2217"/>
    <mergeCell ref="F2212:F2217"/>
    <mergeCell ref="G2212:G2217"/>
    <mergeCell ref="H2212:H2217"/>
    <mergeCell ref="I2212:I2217"/>
    <mergeCell ref="J2212:J2217"/>
    <mergeCell ref="K2212:K2217"/>
    <mergeCell ref="L2212:L2217"/>
    <mergeCell ref="M2212:M2217"/>
    <mergeCell ref="B2203:C2203"/>
    <mergeCell ref="D2203:M2203"/>
    <mergeCell ref="B2204:B2209"/>
    <mergeCell ref="C2204:C2209"/>
    <mergeCell ref="E2204:E2209"/>
    <mergeCell ref="F2204:F2209"/>
    <mergeCell ref="G2204:G2209"/>
    <mergeCell ref="H2204:H2209"/>
    <mergeCell ref="I2204:I2209"/>
    <mergeCell ref="J2204:J2209"/>
    <mergeCell ref="K2204:K2209"/>
    <mergeCell ref="L2204:L2209"/>
    <mergeCell ref="M2204:M2209"/>
    <mergeCell ref="B2195:C2195"/>
    <mergeCell ref="D2195:M2195"/>
    <mergeCell ref="B2196:B2201"/>
    <mergeCell ref="C2196:C2201"/>
    <mergeCell ref="E2196:E2201"/>
    <mergeCell ref="F2196:F2201"/>
    <mergeCell ref="G2196:G2201"/>
    <mergeCell ref="H2196:H2201"/>
    <mergeCell ref="I2196:I2201"/>
    <mergeCell ref="J2196:J2201"/>
    <mergeCell ref="K2196:K2201"/>
    <mergeCell ref="L2196:L2201"/>
    <mergeCell ref="M2196:M2201"/>
    <mergeCell ref="B2188:C2188"/>
    <mergeCell ref="D2188:M2188"/>
    <mergeCell ref="B2189:B2194"/>
    <mergeCell ref="C2189:C2194"/>
    <mergeCell ref="E2189:E2194"/>
    <mergeCell ref="F2189:F2194"/>
    <mergeCell ref="G2189:G2194"/>
    <mergeCell ref="H2189:H2194"/>
    <mergeCell ref="I2189:I2194"/>
    <mergeCell ref="J2189:J2194"/>
    <mergeCell ref="K2189:K2194"/>
    <mergeCell ref="L2189:L2194"/>
    <mergeCell ref="M2189:M2194"/>
    <mergeCell ref="B2182:B2187"/>
    <mergeCell ref="C2182:C2187"/>
    <mergeCell ref="E2182:E2187"/>
    <mergeCell ref="F2182:F2187"/>
    <mergeCell ref="G2182:G2187"/>
    <mergeCell ref="H2182:H2187"/>
    <mergeCell ref="I2182:I2187"/>
    <mergeCell ref="J2182:J2187"/>
    <mergeCell ref="K2182:K2187"/>
    <mergeCell ref="L2182:L2187"/>
    <mergeCell ref="M2182:M2187"/>
    <mergeCell ref="B2173:C2173"/>
    <mergeCell ref="B1386:C1386"/>
    <mergeCell ref="D2173:M2173"/>
    <mergeCell ref="B2174:B2179"/>
    <mergeCell ref="C2174:C2179"/>
    <mergeCell ref="E2174:E2179"/>
    <mergeCell ref="F2174:F2179"/>
    <mergeCell ref="G2174:G2179"/>
    <mergeCell ref="H2174:H2179"/>
    <mergeCell ref="I2174:I2179"/>
    <mergeCell ref="J2174:J2179"/>
    <mergeCell ref="K2174:K2179"/>
    <mergeCell ref="L2174:L2179"/>
    <mergeCell ref="M2174:M2179"/>
    <mergeCell ref="B2166:C2166"/>
    <mergeCell ref="D2166:M2166"/>
    <mergeCell ref="B2167:B2172"/>
    <mergeCell ref="C2167:C2172"/>
    <mergeCell ref="E2167:E2172"/>
    <mergeCell ref="F2167:F2172"/>
    <mergeCell ref="G2167:G2172"/>
    <mergeCell ref="H2167:H2172"/>
    <mergeCell ref="I2167:I2172"/>
    <mergeCell ref="J2167:J2172"/>
    <mergeCell ref="K2167:K2172"/>
    <mergeCell ref="L2167:L2172"/>
    <mergeCell ref="M2167:M2172"/>
    <mergeCell ref="B2151:C2151"/>
    <mergeCell ref="D2151:M2151"/>
    <mergeCell ref="B2152:B2157"/>
    <mergeCell ref="C2152:C2157"/>
    <mergeCell ref="E2152:E2157"/>
    <mergeCell ref="F2152:F2157"/>
    <mergeCell ref="H2152:H2157"/>
    <mergeCell ref="I2152:I2157"/>
    <mergeCell ref="J2152:J2157"/>
    <mergeCell ref="K2152:K2157"/>
    <mergeCell ref="L2152:L2157"/>
    <mergeCell ref="M2152:M2157"/>
    <mergeCell ref="B2159:C2159"/>
    <mergeCell ref="D2159:M2159"/>
    <mergeCell ref="B2160:B2165"/>
    <mergeCell ref="C2160:C2165"/>
    <mergeCell ref="E2160:E2165"/>
    <mergeCell ref="F2160:F2165"/>
    <mergeCell ref="H2160:H2165"/>
    <mergeCell ref="I2160:I2165"/>
    <mergeCell ref="J2160:J2165"/>
    <mergeCell ref="K2160:K2165"/>
    <mergeCell ref="L2160:L2165"/>
    <mergeCell ref="M2160:M2165"/>
    <mergeCell ref="B2143:C2143"/>
    <mergeCell ref="D2143:M2143"/>
    <mergeCell ref="B2144:B2149"/>
    <mergeCell ref="C2144:C2149"/>
    <mergeCell ref="E2144:E2149"/>
    <mergeCell ref="F2144:F2149"/>
    <mergeCell ref="G2144:G2149"/>
    <mergeCell ref="H2144:H2149"/>
    <mergeCell ref="I2144:I2149"/>
    <mergeCell ref="J2144:J2149"/>
    <mergeCell ref="K2144:K2149"/>
    <mergeCell ref="L2144:L2149"/>
    <mergeCell ref="M2144:M2149"/>
    <mergeCell ref="B1317:C1317"/>
    <mergeCell ref="B1318:B1323"/>
    <mergeCell ref="C1318:C1323"/>
    <mergeCell ref="E1318:E1323"/>
    <mergeCell ref="F1318:F1323"/>
    <mergeCell ref="H1318:H1323"/>
    <mergeCell ref="I1318:I1323"/>
    <mergeCell ref="J1318:J1323"/>
    <mergeCell ref="K1318:K1323"/>
    <mergeCell ref="B2135:C2135"/>
    <mergeCell ref="D2135:M2135"/>
    <mergeCell ref="B2136:B2141"/>
    <mergeCell ref="C2136:C2141"/>
    <mergeCell ref="E2136:E2141"/>
    <mergeCell ref="F2136:F2141"/>
    <mergeCell ref="G2136:G2141"/>
    <mergeCell ref="H2136:H2141"/>
    <mergeCell ref="I2136:I2141"/>
    <mergeCell ref="J2136:J2141"/>
    <mergeCell ref="K2136:K2141"/>
    <mergeCell ref="L2136:L2141"/>
    <mergeCell ref="M2136:M2141"/>
    <mergeCell ref="B2127:C2127"/>
    <mergeCell ref="D2127:M2127"/>
    <mergeCell ref="B2128:B2133"/>
    <mergeCell ref="C2128:C2133"/>
    <mergeCell ref="E2128:E2133"/>
    <mergeCell ref="F2128:F2133"/>
    <mergeCell ref="G2128:G2133"/>
    <mergeCell ref="H2128:H2133"/>
    <mergeCell ref="I2128:I2133"/>
    <mergeCell ref="J2128:J2133"/>
    <mergeCell ref="K2128:K2133"/>
    <mergeCell ref="L2128:L2133"/>
    <mergeCell ref="M2128:M2133"/>
    <mergeCell ref="B1294:B1299"/>
    <mergeCell ref="C1294:C1299"/>
    <mergeCell ref="E1294:E1299"/>
    <mergeCell ref="F1294:F1299"/>
    <mergeCell ref="H1294:H1299"/>
    <mergeCell ref="I1294:I1299"/>
    <mergeCell ref="J1294:J1299"/>
    <mergeCell ref="K1294:K1299"/>
    <mergeCell ref="L1294:L1299"/>
    <mergeCell ref="B2119:C2119"/>
    <mergeCell ref="D2119:M2119"/>
    <mergeCell ref="B2120:B2125"/>
    <mergeCell ref="C2120:C2125"/>
    <mergeCell ref="E2120:E2125"/>
    <mergeCell ref="F2120:F2125"/>
    <mergeCell ref="G2120:G2125"/>
    <mergeCell ref="H2120:H2125"/>
    <mergeCell ref="I2120:I2125"/>
    <mergeCell ref="J2120:J2125"/>
    <mergeCell ref="K2120:K2125"/>
    <mergeCell ref="L2120:L2125"/>
    <mergeCell ref="M2120:M2125"/>
    <mergeCell ref="F2104:F2109"/>
    <mergeCell ref="G2104:G2109"/>
    <mergeCell ref="H2104:H2109"/>
    <mergeCell ref="I2104:I2109"/>
    <mergeCell ref="J2104:J2109"/>
    <mergeCell ref="K2104:K2109"/>
    <mergeCell ref="L2104:L2109"/>
    <mergeCell ref="M2104:M2109"/>
    <mergeCell ref="B2111:C2111"/>
    <mergeCell ref="D2111:M2111"/>
    <mergeCell ref="B2112:B2117"/>
    <mergeCell ref="C2112:C2117"/>
    <mergeCell ref="E2112:E2117"/>
    <mergeCell ref="F2112:F2117"/>
    <mergeCell ref="G2112:G2117"/>
    <mergeCell ref="H2112:H2117"/>
    <mergeCell ref="I2112:I2117"/>
    <mergeCell ref="J2112:J2117"/>
    <mergeCell ref="K2112:K2117"/>
    <mergeCell ref="L2112:L2117"/>
    <mergeCell ref="M2112:M2117"/>
    <mergeCell ref="B2101:C2101"/>
    <mergeCell ref="D2101:M2101"/>
    <mergeCell ref="B2103:C2103"/>
    <mergeCell ref="D2103:M2103"/>
    <mergeCell ref="B2104:B2109"/>
    <mergeCell ref="C2104:C2109"/>
    <mergeCell ref="E2104:E2109"/>
    <mergeCell ref="B2094:C2094"/>
    <mergeCell ref="D2094:M2094"/>
    <mergeCell ref="B2095:B2100"/>
    <mergeCell ref="C2095:C2100"/>
    <mergeCell ref="E2095:E2100"/>
    <mergeCell ref="F2095:F2100"/>
    <mergeCell ref="G2095:G2100"/>
    <mergeCell ref="H2095:H2100"/>
    <mergeCell ref="I2095:I2100"/>
    <mergeCell ref="J2095:J2100"/>
    <mergeCell ref="K2095:K2100"/>
    <mergeCell ref="L2095:L2100"/>
    <mergeCell ref="M2095:M2100"/>
    <mergeCell ref="K2081:K2086"/>
    <mergeCell ref="L2081:L2086"/>
    <mergeCell ref="M2081:M2086"/>
    <mergeCell ref="B2087:B2092"/>
    <mergeCell ref="C2087:C2092"/>
    <mergeCell ref="E2087:E2092"/>
    <mergeCell ref="F2087:F2092"/>
    <mergeCell ref="G2087:G2092"/>
    <mergeCell ref="H2087:H2092"/>
    <mergeCell ref="I2087:I2092"/>
    <mergeCell ref="J2087:J2092"/>
    <mergeCell ref="K2087:K2092"/>
    <mergeCell ref="L2087:L2092"/>
    <mergeCell ref="M2087:M2092"/>
    <mergeCell ref="C2075:C2080"/>
    <mergeCell ref="E2075:E2080"/>
    <mergeCell ref="F2075:F2080"/>
    <mergeCell ref="G2075:G2080"/>
    <mergeCell ref="H2075:H2080"/>
    <mergeCell ref="I2075:I2080"/>
    <mergeCell ref="J2075:J2080"/>
    <mergeCell ref="K2075:K2080"/>
    <mergeCell ref="L2075:L2080"/>
    <mergeCell ref="M2075:M2080"/>
    <mergeCell ref="C2081:C2086"/>
    <mergeCell ref="E2081:E2086"/>
    <mergeCell ref="F2081:F2086"/>
    <mergeCell ref="G2081:G2086"/>
    <mergeCell ref="H2081:H2086"/>
    <mergeCell ref="I2081:I2086"/>
    <mergeCell ref="J2081:J2086"/>
    <mergeCell ref="D2068:M2068"/>
    <mergeCell ref="B2069:B2074"/>
    <mergeCell ref="C2069:C2074"/>
    <mergeCell ref="E2069:E2074"/>
    <mergeCell ref="F2069:F2074"/>
    <mergeCell ref="G2069:G2074"/>
    <mergeCell ref="H2069:H2074"/>
    <mergeCell ref="I2069:I2074"/>
    <mergeCell ref="J2069:J2074"/>
    <mergeCell ref="K2069:K2074"/>
    <mergeCell ref="L2069:L2074"/>
    <mergeCell ref="M2069:M2074"/>
    <mergeCell ref="B1235:B1240"/>
    <mergeCell ref="C1235:C1240"/>
    <mergeCell ref="E1235:E1240"/>
    <mergeCell ref="F1235:F1240"/>
    <mergeCell ref="H1235:H1240"/>
    <mergeCell ref="I1235:I1240"/>
    <mergeCell ref="J1235:J1240"/>
    <mergeCell ref="K1235:K1240"/>
    <mergeCell ref="L1235:L1240"/>
    <mergeCell ref="B2060:C2060"/>
    <mergeCell ref="D2060:M2060"/>
    <mergeCell ref="B2061:B2066"/>
    <mergeCell ref="C2061:C2066"/>
    <mergeCell ref="E2061:E2066"/>
    <mergeCell ref="F2061:F2066"/>
    <mergeCell ref="G2061:G2066"/>
    <mergeCell ref="H2061:H2066"/>
    <mergeCell ref="I2061:I2066"/>
    <mergeCell ref="J2061:J2066"/>
    <mergeCell ref="K2061:K2066"/>
    <mergeCell ref="L2061:L2066"/>
    <mergeCell ref="M2061:M2066"/>
    <mergeCell ref="B2052:C2052"/>
    <mergeCell ref="D2052:M2052"/>
    <mergeCell ref="B2053:B2058"/>
    <mergeCell ref="C2053:C2058"/>
    <mergeCell ref="E2053:E2058"/>
    <mergeCell ref="F2053:F2058"/>
    <mergeCell ref="G2053:G2058"/>
    <mergeCell ref="H2053:H2058"/>
    <mergeCell ref="I2053:I2058"/>
    <mergeCell ref="J2053:J2058"/>
    <mergeCell ref="K2053:K2058"/>
    <mergeCell ref="L2053:L2058"/>
    <mergeCell ref="M2053:M2058"/>
    <mergeCell ref="B1218:C1218"/>
    <mergeCell ref="B1219:B1224"/>
    <mergeCell ref="C1219:C1224"/>
    <mergeCell ref="E1219:E1224"/>
    <mergeCell ref="F1219:F1224"/>
    <mergeCell ref="H1219:H1224"/>
    <mergeCell ref="I1219:I1224"/>
    <mergeCell ref="J1219:J1224"/>
    <mergeCell ref="K1219:K1224"/>
    <mergeCell ref="B2044:C2044"/>
    <mergeCell ref="D2044:M2044"/>
    <mergeCell ref="B2045:B2050"/>
    <mergeCell ref="C2045:C2050"/>
    <mergeCell ref="E2045:E2050"/>
    <mergeCell ref="F2045:F2050"/>
    <mergeCell ref="G2045:G2050"/>
    <mergeCell ref="H2045:H2050"/>
    <mergeCell ref="I2045:I2050"/>
    <mergeCell ref="J2045:J2050"/>
    <mergeCell ref="K2045:K2050"/>
    <mergeCell ref="L2045:L2050"/>
    <mergeCell ref="M2045:M2050"/>
    <mergeCell ref="B2036:C2036"/>
    <mergeCell ref="D2036:M2036"/>
    <mergeCell ref="B2037:B2042"/>
    <mergeCell ref="C2037:C2042"/>
    <mergeCell ref="E2037:E2042"/>
    <mergeCell ref="F2037:F2042"/>
    <mergeCell ref="G2037:G2042"/>
    <mergeCell ref="H2037:H2042"/>
    <mergeCell ref="I2037:I2042"/>
    <mergeCell ref="J2037:J2042"/>
    <mergeCell ref="K2037:K2042"/>
    <mergeCell ref="L2037:L2042"/>
    <mergeCell ref="M2037:M2042"/>
    <mergeCell ref="B2028:C2028"/>
    <mergeCell ref="D2028:M2028"/>
    <mergeCell ref="B2029:B2034"/>
    <mergeCell ref="C2029:C2034"/>
    <mergeCell ref="E2029:E2034"/>
    <mergeCell ref="F2029:F2034"/>
    <mergeCell ref="G2029:G2034"/>
    <mergeCell ref="H2029:H2034"/>
    <mergeCell ref="I2029:I2034"/>
    <mergeCell ref="J2029:J2034"/>
    <mergeCell ref="K2029:K2034"/>
    <mergeCell ref="L2029:L2034"/>
    <mergeCell ref="M2029:M2034"/>
    <mergeCell ref="B2018:C2018"/>
    <mergeCell ref="D2018:M2018"/>
    <mergeCell ref="B2020:C2020"/>
    <mergeCell ref="D2020:M2020"/>
    <mergeCell ref="B2021:B2026"/>
    <mergeCell ref="C2021:C2026"/>
    <mergeCell ref="E2021:E2026"/>
    <mergeCell ref="F2021:F2026"/>
    <mergeCell ref="G2021:G2026"/>
    <mergeCell ref="H2021:H2026"/>
    <mergeCell ref="I2021:I2026"/>
    <mergeCell ref="J2021:J2026"/>
    <mergeCell ref="K2021:K2026"/>
    <mergeCell ref="L2021:L2026"/>
    <mergeCell ref="M2021:M2026"/>
    <mergeCell ref="B2003:C2003"/>
    <mergeCell ref="D2003:M2003"/>
    <mergeCell ref="B2004:B2009"/>
    <mergeCell ref="C2004:C2009"/>
    <mergeCell ref="E2004:E2009"/>
    <mergeCell ref="F2004:F2009"/>
    <mergeCell ref="H2004:H2009"/>
    <mergeCell ref="I2004:I2009"/>
    <mergeCell ref="J2004:J2009"/>
    <mergeCell ref="K2004:K2009"/>
    <mergeCell ref="L2004:L2009"/>
    <mergeCell ref="M2004:M2009"/>
    <mergeCell ref="B2011:C2011"/>
    <mergeCell ref="D2011:M2011"/>
    <mergeCell ref="B2012:B2017"/>
    <mergeCell ref="C2012:C2017"/>
    <mergeCell ref="E2012:E2017"/>
    <mergeCell ref="F2012:F2017"/>
    <mergeCell ref="G2012:G2017"/>
    <mergeCell ref="H2012:H2017"/>
    <mergeCell ref="I2012:I2017"/>
    <mergeCell ref="J2012:J2017"/>
    <mergeCell ref="K2012:K2017"/>
    <mergeCell ref="L2012:L2017"/>
    <mergeCell ref="M2012:M2017"/>
    <mergeCell ref="B1996:B2001"/>
    <mergeCell ref="C1996:C2001"/>
    <mergeCell ref="E1996:E2001"/>
    <mergeCell ref="F1996:F2001"/>
    <mergeCell ref="G1996:G2001"/>
    <mergeCell ref="H1996:H2001"/>
    <mergeCell ref="I1996:I2001"/>
    <mergeCell ref="J1996:J2001"/>
    <mergeCell ref="K1996:K2001"/>
    <mergeCell ref="L1996:L2001"/>
    <mergeCell ref="M1996:M2001"/>
    <mergeCell ref="B1178:B1183"/>
    <mergeCell ref="C1178:C1183"/>
    <mergeCell ref="E1178:E1183"/>
    <mergeCell ref="F1178:F1183"/>
    <mergeCell ref="H1178:H1183"/>
    <mergeCell ref="I1178:I1183"/>
    <mergeCell ref="J1178:J1183"/>
    <mergeCell ref="K1178:K1183"/>
    <mergeCell ref="L1178:L1183"/>
    <mergeCell ref="B1987:C1987"/>
    <mergeCell ref="D1987:M1987"/>
    <mergeCell ref="B1988:B1993"/>
    <mergeCell ref="C1988:C1993"/>
    <mergeCell ref="E1988:E1993"/>
    <mergeCell ref="F1988:F1993"/>
    <mergeCell ref="G1988:G1993"/>
    <mergeCell ref="H1988:H1993"/>
    <mergeCell ref="I1988:I1993"/>
    <mergeCell ref="J1988:J1993"/>
    <mergeCell ref="L1445:L1450"/>
    <mergeCell ref="K1461:K1466"/>
    <mergeCell ref="B1154:B1159"/>
    <mergeCell ref="C1154:C1159"/>
    <mergeCell ref="E1154:E1159"/>
    <mergeCell ref="F1154:F1159"/>
    <mergeCell ref="H1154:H1159"/>
    <mergeCell ref="I1154:I1159"/>
    <mergeCell ref="J1154:J1159"/>
    <mergeCell ref="K1154:K1159"/>
    <mergeCell ref="L1154:L1159"/>
    <mergeCell ref="B1971:C1971"/>
    <mergeCell ref="D1971:M1971"/>
    <mergeCell ref="B1972:B1977"/>
    <mergeCell ref="C1972:C1977"/>
    <mergeCell ref="E1972:E1977"/>
    <mergeCell ref="F1972:F1977"/>
    <mergeCell ref="G1972:G1977"/>
    <mergeCell ref="B1995:C1995"/>
    <mergeCell ref="D1995:M1995"/>
    <mergeCell ref="L1461:L1466"/>
    <mergeCell ref="B1197:B1202"/>
    <mergeCell ref="C1197:C1202"/>
    <mergeCell ref="E1197:E1202"/>
    <mergeCell ref="F1197:F1202"/>
    <mergeCell ref="H1197:H1202"/>
    <mergeCell ref="I1197:I1202"/>
    <mergeCell ref="J1197:J1202"/>
    <mergeCell ref="K1197:K1202"/>
    <mergeCell ref="L1197:L1202"/>
    <mergeCell ref="L1219:L1224"/>
    <mergeCell ref="B1226:C1226"/>
    <mergeCell ref="B1227:B1232"/>
    <mergeCell ref="C1227:C1232"/>
    <mergeCell ref="G1955:G1960"/>
    <mergeCell ref="H1955:H1960"/>
    <mergeCell ref="I1955:I1960"/>
    <mergeCell ref="J1955:J1960"/>
    <mergeCell ref="K1955:K1960"/>
    <mergeCell ref="L1955:L1960"/>
    <mergeCell ref="K1988:K1993"/>
    <mergeCell ref="L1988:L1993"/>
    <mergeCell ref="M1988:M1993"/>
    <mergeCell ref="B1979:C1979"/>
    <mergeCell ref="D1979:M1979"/>
    <mergeCell ref="B1980:B1985"/>
    <mergeCell ref="C1980:C1985"/>
    <mergeCell ref="E1980:E1985"/>
    <mergeCell ref="F1980:F1985"/>
    <mergeCell ref="G1980:G1985"/>
    <mergeCell ref="H1980:H1985"/>
    <mergeCell ref="I1980:I1985"/>
    <mergeCell ref="J1980:J1985"/>
    <mergeCell ref="K1980:K1985"/>
    <mergeCell ref="L1980:L1985"/>
    <mergeCell ref="M1980:M1985"/>
    <mergeCell ref="I1147:I1152"/>
    <mergeCell ref="J1147:J1152"/>
    <mergeCell ref="G693:G698"/>
    <mergeCell ref="H693:H698"/>
    <mergeCell ref="I693:I698"/>
    <mergeCell ref="B693:B698"/>
    <mergeCell ref="E693:E698"/>
    <mergeCell ref="C1191:C1196"/>
    <mergeCell ref="H1972:H1977"/>
    <mergeCell ref="I1972:I1977"/>
    <mergeCell ref="J1972:J1977"/>
    <mergeCell ref="K1972:K1977"/>
    <mergeCell ref="L1972:L1977"/>
    <mergeCell ref="M1972:M1977"/>
    <mergeCell ref="M1955:M1960"/>
    <mergeCell ref="B1961:C1961"/>
    <mergeCell ref="B1963:C1963"/>
    <mergeCell ref="B1964:B1969"/>
    <mergeCell ref="C1964:C1969"/>
    <mergeCell ref="E1964:E1969"/>
    <mergeCell ref="F1964:F1969"/>
    <mergeCell ref="G1964:G1969"/>
    <mergeCell ref="H1964:H1969"/>
    <mergeCell ref="I1964:I1969"/>
    <mergeCell ref="J1964:J1969"/>
    <mergeCell ref="K1964:K1969"/>
    <mergeCell ref="L1964:L1969"/>
    <mergeCell ref="M1964:M1969"/>
    <mergeCell ref="B1955:B1960"/>
    <mergeCell ref="C1955:C1960"/>
    <mergeCell ref="E1955:E1960"/>
    <mergeCell ref="F1955:F1960"/>
    <mergeCell ref="I1191:I1196"/>
    <mergeCell ref="J1191:J1196"/>
    <mergeCell ref="K1191:K1196"/>
    <mergeCell ref="L1191:L1196"/>
    <mergeCell ref="L1139:L1144"/>
    <mergeCell ref="H734:H739"/>
    <mergeCell ref="I734:I739"/>
    <mergeCell ref="J734:J739"/>
    <mergeCell ref="B1354:C1354"/>
    <mergeCell ref="L693:L698"/>
    <mergeCell ref="I681:I686"/>
    <mergeCell ref="C657:C662"/>
    <mergeCell ref="E675:E680"/>
    <mergeCell ref="K675:K680"/>
    <mergeCell ref="F681:F686"/>
    <mergeCell ref="J681:J686"/>
    <mergeCell ref="C675:C680"/>
    <mergeCell ref="H663:H668"/>
    <mergeCell ref="I663:I668"/>
    <mergeCell ref="K681:K686"/>
    <mergeCell ref="F1162:F1167"/>
    <mergeCell ref="H1162:H1167"/>
    <mergeCell ref="I1162:I1167"/>
    <mergeCell ref="J1162:J1167"/>
    <mergeCell ref="K1162:K1167"/>
    <mergeCell ref="L1162:L1167"/>
    <mergeCell ref="B1146:C1146"/>
    <mergeCell ref="B1147:B1152"/>
    <mergeCell ref="C1147:C1152"/>
    <mergeCell ref="E1147:E1152"/>
    <mergeCell ref="F1147:F1152"/>
    <mergeCell ref="H1147:H1152"/>
    <mergeCell ref="E541:E546"/>
    <mergeCell ref="J529:J534"/>
    <mergeCell ref="G523:G528"/>
    <mergeCell ref="J511:J516"/>
    <mergeCell ref="H493:H498"/>
    <mergeCell ref="I493:I498"/>
    <mergeCell ref="F505:F510"/>
    <mergeCell ref="G493:G498"/>
    <mergeCell ref="J1203:J1208"/>
    <mergeCell ref="K1203:K1208"/>
    <mergeCell ref="D624:K624"/>
    <mergeCell ref="K1147:K1152"/>
    <mergeCell ref="L1147:L1152"/>
    <mergeCell ref="B1153:C1153"/>
    <mergeCell ref="K1211:K1216"/>
    <mergeCell ref="L1211:L1216"/>
    <mergeCell ref="D1210:I1210"/>
    <mergeCell ref="B1185:B1190"/>
    <mergeCell ref="C1185:C1190"/>
    <mergeCell ref="E1185:E1190"/>
    <mergeCell ref="F1185:F1190"/>
    <mergeCell ref="H1185:H1190"/>
    <mergeCell ref="F693:F698"/>
    <mergeCell ref="I1185:I1190"/>
    <mergeCell ref="J1185:J1190"/>
    <mergeCell ref="K1185:K1190"/>
    <mergeCell ref="L1185:L1190"/>
    <mergeCell ref="B1184:C1184"/>
    <mergeCell ref="B1191:B1196"/>
    <mergeCell ref="E1191:E1196"/>
    <mergeCell ref="F1191:F1196"/>
    <mergeCell ref="H1191:H1196"/>
    <mergeCell ref="K663:K668"/>
    <mergeCell ref="K645:K650"/>
    <mergeCell ref="J612:J617"/>
    <mergeCell ref="F606:F611"/>
    <mergeCell ref="F633:F638"/>
    <mergeCell ref="J633:J638"/>
    <mergeCell ref="K606:K611"/>
    <mergeCell ref="J606:J611"/>
    <mergeCell ref="J625:J630"/>
    <mergeCell ref="D605:K605"/>
    <mergeCell ref="E599:E604"/>
    <mergeCell ref="J639:J644"/>
    <mergeCell ref="J663:J668"/>
    <mergeCell ref="G651:G656"/>
    <mergeCell ref="D632:K632"/>
    <mergeCell ref="I612:I617"/>
    <mergeCell ref="E606:E611"/>
    <mergeCell ref="G606:G611"/>
    <mergeCell ref="D1354:I1354"/>
    <mergeCell ref="D1370:I1370"/>
    <mergeCell ref="L599:L604"/>
    <mergeCell ref="L606:L611"/>
    <mergeCell ref="L612:L617"/>
    <mergeCell ref="B1203:B1208"/>
    <mergeCell ref="C1203:C1208"/>
    <mergeCell ref="E1203:E1208"/>
    <mergeCell ref="L565:L570"/>
    <mergeCell ref="I578:I583"/>
    <mergeCell ref="B593:B598"/>
    <mergeCell ref="B669:B674"/>
    <mergeCell ref="C669:C674"/>
    <mergeCell ref="E669:E674"/>
    <mergeCell ref="F669:F674"/>
    <mergeCell ref="B633:B638"/>
    <mergeCell ref="C633:C638"/>
    <mergeCell ref="E633:E638"/>
    <mergeCell ref="E645:E650"/>
    <mergeCell ref="F639:F644"/>
    <mergeCell ref="B657:B662"/>
    <mergeCell ref="F657:F662"/>
    <mergeCell ref="J657:J662"/>
    <mergeCell ref="K651:K656"/>
    <mergeCell ref="E657:E662"/>
    <mergeCell ref="H651:H656"/>
    <mergeCell ref="F663:F668"/>
    <mergeCell ref="B632:C632"/>
    <mergeCell ref="G669:G674"/>
    <mergeCell ref="H669:H674"/>
    <mergeCell ref="L593:L598"/>
    <mergeCell ref="C663:C668"/>
    <mergeCell ref="L39:L44"/>
    <mergeCell ref="L687:L692"/>
    <mergeCell ref="L505:L510"/>
    <mergeCell ref="L511:L516"/>
    <mergeCell ref="L517:L522"/>
    <mergeCell ref="L523:L528"/>
    <mergeCell ref="L529:L534"/>
    <mergeCell ref="L535:L540"/>
    <mergeCell ref="L541:L546"/>
    <mergeCell ref="L547:L552"/>
    <mergeCell ref="L553:L558"/>
    <mergeCell ref="L461:L466"/>
    <mergeCell ref="L97:L102"/>
    <mergeCell ref="L430:L435"/>
    <mergeCell ref="L319:L324"/>
    <mergeCell ref="L325:L330"/>
    <mergeCell ref="L331:L336"/>
    <mergeCell ref="L559:L564"/>
    <mergeCell ref="L307:L312"/>
    <mergeCell ref="L235:L240"/>
    <mergeCell ref="L241:L246"/>
    <mergeCell ref="L585:L590"/>
    <mergeCell ref="L406:L411"/>
    <mergeCell ref="L412:L417"/>
    <mergeCell ref="L454:L459"/>
    <mergeCell ref="L418:L423"/>
    <mergeCell ref="L448:L453"/>
    <mergeCell ref="L442:L447"/>
    <mergeCell ref="L475:L480"/>
    <mergeCell ref="L481:L486"/>
    <mergeCell ref="L103:L108"/>
    <mergeCell ref="L154:L159"/>
    <mergeCell ref="C721:C726"/>
    <mergeCell ref="E721:E726"/>
    <mergeCell ref="F721:F726"/>
    <mergeCell ref="G721:G726"/>
    <mergeCell ref="H721:H726"/>
    <mergeCell ref="I721:I726"/>
    <mergeCell ref="J721:J726"/>
    <mergeCell ref="K721:K726"/>
    <mergeCell ref="L707:L712"/>
    <mergeCell ref="B713:C713"/>
    <mergeCell ref="D713:K713"/>
    <mergeCell ref="B714:C714"/>
    <mergeCell ref="D714:K714"/>
    <mergeCell ref="B715:B720"/>
    <mergeCell ref="C715:C720"/>
    <mergeCell ref="E715:E720"/>
    <mergeCell ref="F715:F720"/>
    <mergeCell ref="G715:G720"/>
    <mergeCell ref="H715:H720"/>
    <mergeCell ref="I715:I720"/>
    <mergeCell ref="J715:J720"/>
    <mergeCell ref="K715:K720"/>
    <mergeCell ref="L715:L720"/>
    <mergeCell ref="B707:B712"/>
    <mergeCell ref="C707:C712"/>
    <mergeCell ref="E707:E712"/>
    <mergeCell ref="F707:F712"/>
    <mergeCell ref="G707:G712"/>
    <mergeCell ref="H707:H712"/>
    <mergeCell ref="I707:I712"/>
    <mergeCell ref="J707:J712"/>
    <mergeCell ref="K707:K712"/>
    <mergeCell ref="L19:L24"/>
    <mergeCell ref="L223:L228"/>
    <mergeCell ref="L259:L264"/>
    <mergeCell ref="L160:L165"/>
    <mergeCell ref="L167:L172"/>
    <mergeCell ref="L110:L115"/>
    <mergeCell ref="L572:L577"/>
    <mergeCell ref="G593:G598"/>
    <mergeCell ref="H593:H598"/>
    <mergeCell ref="K39:K44"/>
    <mergeCell ref="J693:J698"/>
    <mergeCell ref="G19:G24"/>
    <mergeCell ref="H19:H24"/>
    <mergeCell ref="I19:I24"/>
    <mergeCell ref="D571:K571"/>
    <mergeCell ref="E681:E686"/>
    <mergeCell ref="F645:F650"/>
    <mergeCell ref="K625:K630"/>
    <mergeCell ref="G675:G680"/>
    <mergeCell ref="H675:H680"/>
    <mergeCell ref="H633:H638"/>
    <mergeCell ref="K693:K698"/>
    <mergeCell ref="D631:K631"/>
    <mergeCell ref="L578:L583"/>
    <mergeCell ref="I593:I598"/>
    <mergeCell ref="I529:I534"/>
    <mergeCell ref="H553:H558"/>
    <mergeCell ref="F572:F577"/>
    <mergeCell ref="E535:E540"/>
    <mergeCell ref="J547:J552"/>
    <mergeCell ref="E572:E577"/>
    <mergeCell ref="I547:I552"/>
    <mergeCell ref="B706:C706"/>
    <mergeCell ref="D706:K706"/>
    <mergeCell ref="B700:B705"/>
    <mergeCell ref="C700:C705"/>
    <mergeCell ref="E700:E705"/>
    <mergeCell ref="F700:F705"/>
    <mergeCell ref="J700:J705"/>
    <mergeCell ref="K700:K705"/>
    <mergeCell ref="B687:B692"/>
    <mergeCell ref="C687:C692"/>
    <mergeCell ref="E687:E692"/>
    <mergeCell ref="F687:F692"/>
    <mergeCell ref="J687:J692"/>
    <mergeCell ref="K687:K692"/>
    <mergeCell ref="F651:F656"/>
    <mergeCell ref="F612:F617"/>
    <mergeCell ref="C625:C630"/>
    <mergeCell ref="B631:C631"/>
    <mergeCell ref="B639:B644"/>
    <mergeCell ref="C639:C644"/>
    <mergeCell ref="B645:B650"/>
    <mergeCell ref="G663:G668"/>
    <mergeCell ref="B663:B668"/>
    <mergeCell ref="I645:I650"/>
    <mergeCell ref="C645:C650"/>
    <mergeCell ref="H657:H662"/>
    <mergeCell ref="K639:K644"/>
    <mergeCell ref="E612:E617"/>
    <mergeCell ref="K612:K617"/>
    <mergeCell ref="I657:I662"/>
    <mergeCell ref="I625:I630"/>
    <mergeCell ref="E618:E623"/>
    <mergeCell ref="G687:G692"/>
    <mergeCell ref="H687:H692"/>
    <mergeCell ref="I687:I692"/>
    <mergeCell ref="G700:G705"/>
    <mergeCell ref="H700:H705"/>
    <mergeCell ref="I700:I705"/>
    <mergeCell ref="J651:J656"/>
    <mergeCell ref="C693:C698"/>
    <mergeCell ref="K633:K638"/>
    <mergeCell ref="G657:G662"/>
    <mergeCell ref="K593:K598"/>
    <mergeCell ref="I606:I611"/>
    <mergeCell ref="G599:G604"/>
    <mergeCell ref="C606:C611"/>
    <mergeCell ref="B606:B611"/>
    <mergeCell ref="B612:B617"/>
    <mergeCell ref="C612:C617"/>
    <mergeCell ref="B605:C605"/>
    <mergeCell ref="I669:I674"/>
    <mergeCell ref="C681:C686"/>
    <mergeCell ref="B681:B686"/>
    <mergeCell ref="C593:C598"/>
    <mergeCell ref="E593:E598"/>
    <mergeCell ref="K669:K674"/>
    <mergeCell ref="J669:J674"/>
    <mergeCell ref="E625:E630"/>
    <mergeCell ref="F625:F630"/>
    <mergeCell ref="B599:B604"/>
    <mergeCell ref="B651:B656"/>
    <mergeCell ref="H606:H611"/>
    <mergeCell ref="K599:K604"/>
    <mergeCell ref="E663:E668"/>
    <mergeCell ref="J27:J32"/>
    <mergeCell ref="F78:F83"/>
    <mergeCell ref="H612:H617"/>
    <mergeCell ref="B39:B44"/>
    <mergeCell ref="C72:C77"/>
    <mergeCell ref="C66:C71"/>
    <mergeCell ref="E66:E71"/>
    <mergeCell ref="F66:F71"/>
    <mergeCell ref="C39:C44"/>
    <mergeCell ref="E39:E44"/>
    <mergeCell ref="F39:F44"/>
    <mergeCell ref="G39:G44"/>
    <mergeCell ref="F578:F583"/>
    <mergeCell ref="C572:C577"/>
    <mergeCell ref="J572:J577"/>
    <mergeCell ref="B625:B630"/>
    <mergeCell ref="F618:F623"/>
    <mergeCell ref="H599:H604"/>
    <mergeCell ref="I599:I604"/>
    <mergeCell ref="B591:C591"/>
    <mergeCell ref="D591:K591"/>
    <mergeCell ref="J355:J360"/>
    <mergeCell ref="K355:K360"/>
    <mergeCell ref="G475:G480"/>
    <mergeCell ref="D460:K460"/>
    <mergeCell ref="F487:F492"/>
    <mergeCell ref="I430:I435"/>
    <mergeCell ref="J469:J474"/>
    <mergeCell ref="I469:I474"/>
    <mergeCell ref="E418:E423"/>
    <mergeCell ref="F418:F423"/>
    <mergeCell ref="G418:G423"/>
    <mergeCell ref="B18:C18"/>
    <mergeCell ref="D18:K18"/>
    <mergeCell ref="B19:B24"/>
    <mergeCell ref="C19:C24"/>
    <mergeCell ref="E19:E24"/>
    <mergeCell ref="F19:F24"/>
    <mergeCell ref="J19:J24"/>
    <mergeCell ref="K19:K24"/>
    <mergeCell ref="B25:C25"/>
    <mergeCell ref="D25:K25"/>
    <mergeCell ref="B26:C26"/>
    <mergeCell ref="D26:K26"/>
    <mergeCell ref="B27:B32"/>
    <mergeCell ref="B90:C90"/>
    <mergeCell ref="B110:B115"/>
    <mergeCell ref="B33:B38"/>
    <mergeCell ref="G487:G492"/>
    <mergeCell ref="I382:I387"/>
    <mergeCell ref="B382:B387"/>
    <mergeCell ref="K400:K405"/>
    <mergeCell ref="J376:J381"/>
    <mergeCell ref="I388:I393"/>
    <mergeCell ref="F394:F399"/>
    <mergeCell ref="J394:J399"/>
    <mergeCell ref="K412:K417"/>
    <mergeCell ref="K448:K453"/>
    <mergeCell ref="K442:K447"/>
    <mergeCell ref="K418:K423"/>
    <mergeCell ref="J400:J405"/>
    <mergeCell ref="F400:F405"/>
    <mergeCell ref="I400:I405"/>
    <mergeCell ref="I487:I492"/>
    <mergeCell ref="G517:G522"/>
    <mergeCell ref="F493:F498"/>
    <mergeCell ref="J487:J492"/>
    <mergeCell ref="I481:I486"/>
    <mergeCell ref="H487:H492"/>
    <mergeCell ref="B406:B411"/>
    <mergeCell ref="B424:B429"/>
    <mergeCell ref="B448:B453"/>
    <mergeCell ref="C418:C423"/>
    <mergeCell ref="C406:C411"/>
    <mergeCell ref="F406:F411"/>
    <mergeCell ref="E436:E441"/>
    <mergeCell ref="F448:F453"/>
    <mergeCell ref="J442:J447"/>
    <mergeCell ref="E412:E417"/>
    <mergeCell ref="H412:H417"/>
    <mergeCell ref="J406:J411"/>
    <mergeCell ref="G406:G411"/>
    <mergeCell ref="G469:G474"/>
    <mergeCell ref="H469:H474"/>
    <mergeCell ref="B436:B441"/>
    <mergeCell ref="I461:I466"/>
    <mergeCell ref="E406:E411"/>
    <mergeCell ref="B481:B486"/>
    <mergeCell ref="H418:H423"/>
    <mergeCell ref="G412:G417"/>
    <mergeCell ref="J412:J417"/>
    <mergeCell ref="J436:J441"/>
    <mergeCell ref="I412:I417"/>
    <mergeCell ref="J448:J453"/>
    <mergeCell ref="I418:I423"/>
    <mergeCell ref="J418:J423"/>
    <mergeCell ref="C599:C604"/>
    <mergeCell ref="H645:H650"/>
    <mergeCell ref="G612:G617"/>
    <mergeCell ref="B624:C624"/>
    <mergeCell ref="F599:F604"/>
    <mergeCell ref="J599:J604"/>
    <mergeCell ref="B565:B570"/>
    <mergeCell ref="I565:I570"/>
    <mergeCell ref="J565:J570"/>
    <mergeCell ref="E565:E570"/>
    <mergeCell ref="F593:F598"/>
    <mergeCell ref="J593:J598"/>
    <mergeCell ref="J578:J583"/>
    <mergeCell ref="B578:B583"/>
    <mergeCell ref="C585:C590"/>
    <mergeCell ref="B592:C592"/>
    <mergeCell ref="D592:K592"/>
    <mergeCell ref="G585:G590"/>
    <mergeCell ref="H585:H590"/>
    <mergeCell ref="H572:H577"/>
    <mergeCell ref="H578:H583"/>
    <mergeCell ref="K517:K522"/>
    <mergeCell ref="K511:K516"/>
    <mergeCell ref="K559:K564"/>
    <mergeCell ref="C559:C564"/>
    <mergeCell ref="K572:K577"/>
    <mergeCell ref="F559:F564"/>
    <mergeCell ref="J541:J546"/>
    <mergeCell ref="B572:B577"/>
    <mergeCell ref="H559:H564"/>
    <mergeCell ref="I541:I546"/>
    <mergeCell ref="E547:E552"/>
    <mergeCell ref="E553:E558"/>
    <mergeCell ref="C553:C558"/>
    <mergeCell ref="C541:C546"/>
    <mergeCell ref="G559:G564"/>
    <mergeCell ref="C529:C534"/>
    <mergeCell ref="I511:I516"/>
    <mergeCell ref="B529:B534"/>
    <mergeCell ref="B553:B558"/>
    <mergeCell ref="K565:K570"/>
    <mergeCell ref="B511:B516"/>
    <mergeCell ref="C511:C516"/>
    <mergeCell ref="B571:C571"/>
    <mergeCell ref="C565:C570"/>
    <mergeCell ref="C547:C552"/>
    <mergeCell ref="G535:G540"/>
    <mergeCell ref="H535:H540"/>
    <mergeCell ref="J523:J528"/>
    <mergeCell ref="G572:G577"/>
    <mergeCell ref="H523:H528"/>
    <mergeCell ref="I523:I528"/>
    <mergeCell ref="G547:G552"/>
    <mergeCell ref="K547:K552"/>
    <mergeCell ref="H565:H570"/>
    <mergeCell ref="G553:G558"/>
    <mergeCell ref="G541:G546"/>
    <mergeCell ref="H541:H546"/>
    <mergeCell ref="I559:I564"/>
    <mergeCell ref="I553:I558"/>
    <mergeCell ref="G565:G570"/>
    <mergeCell ref="E559:E564"/>
    <mergeCell ref="K535:K540"/>
    <mergeCell ref="K553:K558"/>
    <mergeCell ref="E523:E528"/>
    <mergeCell ref="F585:F590"/>
    <mergeCell ref="B535:B540"/>
    <mergeCell ref="C535:C540"/>
    <mergeCell ref="H547:H552"/>
    <mergeCell ref="K541:K546"/>
    <mergeCell ref="I585:I590"/>
    <mergeCell ref="G578:G583"/>
    <mergeCell ref="K578:K583"/>
    <mergeCell ref="K585:K590"/>
    <mergeCell ref="C578:C583"/>
    <mergeCell ref="J585:J590"/>
    <mergeCell ref="B523:B528"/>
    <mergeCell ref="K523:K528"/>
    <mergeCell ref="B585:B590"/>
    <mergeCell ref="I535:I540"/>
    <mergeCell ref="J553:J558"/>
    <mergeCell ref="K529:K534"/>
    <mergeCell ref="B584:C584"/>
    <mergeCell ref="D584:K584"/>
    <mergeCell ref="E585:E590"/>
    <mergeCell ref="D467:K467"/>
    <mergeCell ref="F436:F441"/>
    <mergeCell ref="F424:F429"/>
    <mergeCell ref="G424:G429"/>
    <mergeCell ref="G499:G504"/>
    <mergeCell ref="B454:B459"/>
    <mergeCell ref="C454:C459"/>
    <mergeCell ref="E454:E459"/>
    <mergeCell ref="I499:I504"/>
    <mergeCell ref="G430:G435"/>
    <mergeCell ref="H430:H435"/>
    <mergeCell ref="G436:G441"/>
    <mergeCell ref="B487:B492"/>
    <mergeCell ref="F454:F459"/>
    <mergeCell ref="B468:C468"/>
    <mergeCell ref="D468:K468"/>
    <mergeCell ref="F469:F474"/>
    <mergeCell ref="K469:K474"/>
    <mergeCell ref="E448:E453"/>
    <mergeCell ref="B467:C467"/>
    <mergeCell ref="B461:B466"/>
    <mergeCell ref="C461:C466"/>
    <mergeCell ref="B460:C460"/>
    <mergeCell ref="E461:E466"/>
    <mergeCell ref="C469:C474"/>
    <mergeCell ref="H461:H466"/>
    <mergeCell ref="B469:B474"/>
    <mergeCell ref="B430:B435"/>
    <mergeCell ref="C424:C429"/>
    <mergeCell ref="E424:E429"/>
    <mergeCell ref="K487:K492"/>
    <mergeCell ref="K493:K498"/>
    <mergeCell ref="G505:G510"/>
    <mergeCell ref="H505:H510"/>
    <mergeCell ref="K475:K480"/>
    <mergeCell ref="K436:K441"/>
    <mergeCell ref="E487:E492"/>
    <mergeCell ref="B505:B510"/>
    <mergeCell ref="C487:C492"/>
    <mergeCell ref="B493:B498"/>
    <mergeCell ref="H481:H486"/>
    <mergeCell ref="E505:E510"/>
    <mergeCell ref="F511:F516"/>
    <mergeCell ref="C475:C480"/>
    <mergeCell ref="I505:I510"/>
    <mergeCell ref="J505:J510"/>
    <mergeCell ref="J430:J435"/>
    <mergeCell ref="F430:F435"/>
    <mergeCell ref="I436:I441"/>
    <mergeCell ref="G448:G453"/>
    <mergeCell ref="H448:H453"/>
    <mergeCell ref="I448:I453"/>
    <mergeCell ref="F499:F504"/>
    <mergeCell ref="C493:C498"/>
    <mergeCell ref="E493:E498"/>
    <mergeCell ref="B499:B504"/>
    <mergeCell ref="F461:F466"/>
    <mergeCell ref="J461:J466"/>
    <mergeCell ref="E469:E474"/>
    <mergeCell ref="C430:C435"/>
    <mergeCell ref="C448:C453"/>
    <mergeCell ref="C481:C486"/>
    <mergeCell ref="B475:B480"/>
    <mergeCell ref="I394:I399"/>
    <mergeCell ref="C388:C393"/>
    <mergeCell ref="E388:E393"/>
    <mergeCell ref="F289:F294"/>
    <mergeCell ref="F301:F306"/>
    <mergeCell ref="I376:I381"/>
    <mergeCell ref="B376:B381"/>
    <mergeCell ref="B295:B300"/>
    <mergeCell ref="C370:C375"/>
    <mergeCell ref="E370:E375"/>
    <mergeCell ref="E394:E399"/>
    <mergeCell ref="G313:G318"/>
    <mergeCell ref="H313:H318"/>
    <mergeCell ref="G382:G387"/>
    <mergeCell ref="H382:H387"/>
    <mergeCell ref="C301:C306"/>
    <mergeCell ref="E301:E306"/>
    <mergeCell ref="B394:B399"/>
    <mergeCell ref="B361:C361"/>
    <mergeCell ref="B355:B360"/>
    <mergeCell ref="C355:C360"/>
    <mergeCell ref="B388:B393"/>
    <mergeCell ref="B369:C369"/>
    <mergeCell ref="C394:C399"/>
    <mergeCell ref="B301:B306"/>
    <mergeCell ref="B370:B375"/>
    <mergeCell ref="G319:G324"/>
    <mergeCell ref="H319:H324"/>
    <mergeCell ref="C325:C330"/>
    <mergeCell ref="B362:B367"/>
    <mergeCell ref="C362:C367"/>
    <mergeCell ref="B418:B423"/>
    <mergeCell ref="B400:B405"/>
    <mergeCell ref="K461:K466"/>
    <mergeCell ref="I424:I429"/>
    <mergeCell ref="H436:H441"/>
    <mergeCell ref="H406:H411"/>
    <mergeCell ref="H424:H429"/>
    <mergeCell ref="K424:K429"/>
    <mergeCell ref="G454:G459"/>
    <mergeCell ref="H454:H459"/>
    <mergeCell ref="I454:I459"/>
    <mergeCell ref="J454:J459"/>
    <mergeCell ref="K454:K459"/>
    <mergeCell ref="E400:E405"/>
    <mergeCell ref="J424:J429"/>
    <mergeCell ref="C436:C441"/>
    <mergeCell ref="C412:C417"/>
    <mergeCell ref="E430:E435"/>
    <mergeCell ref="C400:C405"/>
    <mergeCell ref="G461:G466"/>
    <mergeCell ref="K430:K435"/>
    <mergeCell ref="B412:B417"/>
    <mergeCell ref="F412:F417"/>
    <mergeCell ref="C376:C381"/>
    <mergeCell ref="F388:F393"/>
    <mergeCell ref="F355:F360"/>
    <mergeCell ref="G355:G360"/>
    <mergeCell ref="H355:H360"/>
    <mergeCell ref="I355:I360"/>
    <mergeCell ref="E382:E387"/>
    <mergeCell ref="E362:E367"/>
    <mergeCell ref="E337:E342"/>
    <mergeCell ref="F307:F312"/>
    <mergeCell ref="G307:G312"/>
    <mergeCell ref="G301:G306"/>
    <mergeCell ref="H301:H306"/>
    <mergeCell ref="I301:I306"/>
    <mergeCell ref="C319:C324"/>
    <mergeCell ref="I295:I300"/>
    <mergeCell ref="G388:G393"/>
    <mergeCell ref="C331:C336"/>
    <mergeCell ref="E343:E348"/>
    <mergeCell ref="C337:C342"/>
    <mergeCell ref="I319:I324"/>
    <mergeCell ref="G325:G330"/>
    <mergeCell ref="C343:C348"/>
    <mergeCell ref="B368:C368"/>
    <mergeCell ref="F362:F367"/>
    <mergeCell ref="B271:B276"/>
    <mergeCell ref="C295:C300"/>
    <mergeCell ref="E355:E360"/>
    <mergeCell ref="K319:K324"/>
    <mergeCell ref="J319:J324"/>
    <mergeCell ref="I331:I336"/>
    <mergeCell ref="I325:I330"/>
    <mergeCell ref="J331:J336"/>
    <mergeCell ref="K362:K367"/>
    <mergeCell ref="H362:H367"/>
    <mergeCell ref="B289:B294"/>
    <mergeCell ref="E283:E288"/>
    <mergeCell ref="H277:H282"/>
    <mergeCell ref="C313:C318"/>
    <mergeCell ref="E313:E318"/>
    <mergeCell ref="B337:B342"/>
    <mergeCell ref="B331:B336"/>
    <mergeCell ref="B307:B312"/>
    <mergeCell ref="C307:C312"/>
    <mergeCell ref="E307:E312"/>
    <mergeCell ref="B319:B324"/>
    <mergeCell ref="B343:B348"/>
    <mergeCell ref="E277:E282"/>
    <mergeCell ref="C271:C276"/>
    <mergeCell ref="E295:E300"/>
    <mergeCell ref="F295:F300"/>
    <mergeCell ref="G295:G300"/>
    <mergeCell ref="H295:H300"/>
    <mergeCell ref="G362:G367"/>
    <mergeCell ref="I343:I348"/>
    <mergeCell ref="C289:C294"/>
    <mergeCell ref="B265:B270"/>
    <mergeCell ref="B277:B282"/>
    <mergeCell ref="B253:B258"/>
    <mergeCell ref="B325:B330"/>
    <mergeCell ref="B313:B318"/>
    <mergeCell ref="H160:H165"/>
    <mergeCell ref="I160:I165"/>
    <mergeCell ref="K154:K159"/>
    <mergeCell ref="F167:F172"/>
    <mergeCell ref="E187:E192"/>
    <mergeCell ref="K175:K180"/>
    <mergeCell ref="K187:K192"/>
    <mergeCell ref="E229:E234"/>
    <mergeCell ref="H167:H172"/>
    <mergeCell ref="I167:I172"/>
    <mergeCell ref="J167:J172"/>
    <mergeCell ref="F199:F204"/>
    <mergeCell ref="E167:E172"/>
    <mergeCell ref="K167:K172"/>
    <mergeCell ref="C160:C165"/>
    <mergeCell ref="I265:I270"/>
    <mergeCell ref="G271:G276"/>
    <mergeCell ref="F265:F270"/>
    <mergeCell ref="B283:B288"/>
    <mergeCell ref="B259:B264"/>
    <mergeCell ref="E265:E270"/>
    <mergeCell ref="J265:J270"/>
    <mergeCell ref="B241:B246"/>
    <mergeCell ref="B217:B222"/>
    <mergeCell ref="C217:C222"/>
    <mergeCell ref="B223:B228"/>
    <mergeCell ref="B199:B204"/>
    <mergeCell ref="C199:C204"/>
    <mergeCell ref="G199:G204"/>
    <mergeCell ref="H199:H204"/>
    <mergeCell ref="I199:I204"/>
    <mergeCell ref="J223:J228"/>
    <mergeCell ref="J271:J276"/>
    <mergeCell ref="K271:K276"/>
    <mergeCell ref="B235:B240"/>
    <mergeCell ref="C235:C240"/>
    <mergeCell ref="E235:E240"/>
    <mergeCell ref="F235:F240"/>
    <mergeCell ref="K247:K252"/>
    <mergeCell ref="F247:F252"/>
    <mergeCell ref="J247:J252"/>
    <mergeCell ref="I235:I240"/>
    <mergeCell ref="E199:E204"/>
    <mergeCell ref="K241:K246"/>
    <mergeCell ref="J235:J240"/>
    <mergeCell ref="K235:K240"/>
    <mergeCell ref="H205:H210"/>
    <mergeCell ref="I205:I210"/>
    <mergeCell ref="G223:G228"/>
    <mergeCell ref="H223:H228"/>
    <mergeCell ref="B174:C174"/>
    <mergeCell ref="B175:B180"/>
    <mergeCell ref="C175:C180"/>
    <mergeCell ref="B173:C173"/>
    <mergeCell ref="G175:G180"/>
    <mergeCell ref="J199:J204"/>
    <mergeCell ref="B148:B153"/>
    <mergeCell ref="G154:G159"/>
    <mergeCell ref="D174:K174"/>
    <mergeCell ref="D166:K166"/>
    <mergeCell ref="F160:F165"/>
    <mergeCell ref="K160:K165"/>
    <mergeCell ref="J160:J165"/>
    <mergeCell ref="H154:H159"/>
    <mergeCell ref="I154:I159"/>
    <mergeCell ref="G160:G165"/>
    <mergeCell ref="G187:G192"/>
    <mergeCell ref="D173:K173"/>
    <mergeCell ref="K181:K186"/>
    <mergeCell ref="J148:J153"/>
    <mergeCell ref="E160:E165"/>
    <mergeCell ref="C187:C192"/>
    <mergeCell ref="H187:H192"/>
    <mergeCell ref="I187:I192"/>
    <mergeCell ref="F187:F192"/>
    <mergeCell ref="F154:F159"/>
    <mergeCell ref="E148:E153"/>
    <mergeCell ref="G235:G240"/>
    <mergeCell ref="F241:F246"/>
    <mergeCell ref="J241:J246"/>
    <mergeCell ref="I211:I216"/>
    <mergeCell ref="F259:F264"/>
    <mergeCell ref="F283:F288"/>
    <mergeCell ref="K259:K264"/>
    <mergeCell ref="K295:K300"/>
    <mergeCell ref="C84:C89"/>
    <mergeCell ref="E84:E89"/>
    <mergeCell ref="F84:F89"/>
    <mergeCell ref="G84:G89"/>
    <mergeCell ref="K253:K258"/>
    <mergeCell ref="G193:G198"/>
    <mergeCell ref="H193:H198"/>
    <mergeCell ref="C265:C270"/>
    <mergeCell ref="C223:C228"/>
    <mergeCell ref="E223:E228"/>
    <mergeCell ref="F223:F228"/>
    <mergeCell ref="K229:K234"/>
    <mergeCell ref="G241:G246"/>
    <mergeCell ref="H241:H246"/>
    <mergeCell ref="K193:K198"/>
    <mergeCell ref="J193:J198"/>
    <mergeCell ref="I193:I198"/>
    <mergeCell ref="G205:G210"/>
    <mergeCell ref="G259:G264"/>
    <mergeCell ref="H253:H258"/>
    <mergeCell ref="C91:C96"/>
    <mergeCell ref="E154:E159"/>
    <mergeCell ref="K142:K147"/>
    <mergeCell ref="F142:F147"/>
    <mergeCell ref="I39:I44"/>
    <mergeCell ref="C60:C65"/>
    <mergeCell ref="E60:E65"/>
    <mergeCell ref="G66:G71"/>
    <mergeCell ref="H66:H71"/>
    <mergeCell ref="E78:E83"/>
    <mergeCell ref="F52:F57"/>
    <mergeCell ref="E72:E77"/>
    <mergeCell ref="F33:F38"/>
    <mergeCell ref="G72:G77"/>
    <mergeCell ref="H72:H77"/>
    <mergeCell ref="G27:G32"/>
    <mergeCell ref="H27:H32"/>
    <mergeCell ref="I27:I32"/>
    <mergeCell ref="G33:G38"/>
    <mergeCell ref="H33:H38"/>
    <mergeCell ref="I33:I38"/>
    <mergeCell ref="F60:F65"/>
    <mergeCell ref="I72:I77"/>
    <mergeCell ref="G78:G83"/>
    <mergeCell ref="C33:C38"/>
    <mergeCell ref="E33:E38"/>
    <mergeCell ref="C27:C32"/>
    <mergeCell ref="E27:E32"/>
    <mergeCell ref="F27:F32"/>
    <mergeCell ref="C78:C83"/>
    <mergeCell ref="B3:C3"/>
    <mergeCell ref="B109:C109"/>
    <mergeCell ref="D109:K109"/>
    <mergeCell ref="B16:C17"/>
    <mergeCell ref="D16:D17"/>
    <mergeCell ref="B51:C51"/>
    <mergeCell ref="D51:K51"/>
    <mergeCell ref="B52:B57"/>
    <mergeCell ref="C52:C57"/>
    <mergeCell ref="B78:B83"/>
    <mergeCell ref="B58:C58"/>
    <mergeCell ref="D58:K58"/>
    <mergeCell ref="B59:C59"/>
    <mergeCell ref="D59:K59"/>
    <mergeCell ref="B60:B65"/>
    <mergeCell ref="J72:J77"/>
    <mergeCell ref="F72:F77"/>
    <mergeCell ref="K91:K96"/>
    <mergeCell ref="J66:J71"/>
    <mergeCell ref="B72:B77"/>
    <mergeCell ref="B66:B71"/>
    <mergeCell ref="J78:J83"/>
    <mergeCell ref="E52:E57"/>
    <mergeCell ref="J52:J57"/>
    <mergeCell ref="G60:G65"/>
    <mergeCell ref="H60:H65"/>
    <mergeCell ref="I60:I65"/>
    <mergeCell ref="D90:K90"/>
    <mergeCell ref="I78:I83"/>
    <mergeCell ref="B84:B89"/>
    <mergeCell ref="G52:G57"/>
    <mergeCell ref="H39:H44"/>
    <mergeCell ref="L27:L32"/>
    <mergeCell ref="L33:L38"/>
    <mergeCell ref="K52:K57"/>
    <mergeCell ref="L52:L57"/>
    <mergeCell ref="K60:K65"/>
    <mergeCell ref="K66:K71"/>
    <mergeCell ref="K72:K77"/>
    <mergeCell ref="K78:K83"/>
    <mergeCell ref="L60:L65"/>
    <mergeCell ref="L66:L71"/>
    <mergeCell ref="L72:L77"/>
    <mergeCell ref="L78:L83"/>
    <mergeCell ref="K148:K153"/>
    <mergeCell ref="H78:H83"/>
    <mergeCell ref="L84:L89"/>
    <mergeCell ref="L91:L96"/>
    <mergeCell ref="K27:K32"/>
    <mergeCell ref="K33:K38"/>
    <mergeCell ref="J39:J44"/>
    <mergeCell ref="I66:I71"/>
    <mergeCell ref="J124:J129"/>
    <mergeCell ref="J136:J141"/>
    <mergeCell ref="H84:H89"/>
    <mergeCell ref="I84:I89"/>
    <mergeCell ref="J33:J38"/>
    <mergeCell ref="H52:H57"/>
    <mergeCell ref="I52:I57"/>
    <mergeCell ref="K84:K89"/>
    <mergeCell ref="J60:J65"/>
    <mergeCell ref="L142:L147"/>
    <mergeCell ref="L148:L153"/>
    <mergeCell ref="I110:I115"/>
    <mergeCell ref="B91:B96"/>
    <mergeCell ref="C110:C115"/>
    <mergeCell ref="B116:C116"/>
    <mergeCell ref="C124:C129"/>
    <mergeCell ref="E136:E141"/>
    <mergeCell ref="I118:I123"/>
    <mergeCell ref="G124:G129"/>
    <mergeCell ref="G110:G115"/>
    <mergeCell ref="H110:H115"/>
    <mergeCell ref="K124:K129"/>
    <mergeCell ref="K130:K135"/>
    <mergeCell ref="K97:K102"/>
    <mergeCell ref="G118:G123"/>
    <mergeCell ref="J110:J115"/>
    <mergeCell ref="F91:F96"/>
    <mergeCell ref="J91:J96"/>
    <mergeCell ref="K103:K108"/>
    <mergeCell ref="B117:C117"/>
    <mergeCell ref="I136:I141"/>
    <mergeCell ref="C118:C123"/>
    <mergeCell ref="B118:B123"/>
    <mergeCell ref="C130:C135"/>
    <mergeCell ref="J103:J108"/>
    <mergeCell ref="J97:J102"/>
    <mergeCell ref="G91:G96"/>
    <mergeCell ref="H91:H96"/>
    <mergeCell ref="I91:I96"/>
    <mergeCell ref="E124:E129"/>
    <mergeCell ref="F110:F115"/>
    <mergeCell ref="E118:E123"/>
    <mergeCell ref="D117:K117"/>
    <mergeCell ref="E110:E115"/>
    <mergeCell ref="I103:I108"/>
    <mergeCell ref="B103:B108"/>
    <mergeCell ref="C103:C108"/>
    <mergeCell ref="E103:E108"/>
    <mergeCell ref="F103:F108"/>
    <mergeCell ref="G103:G108"/>
    <mergeCell ref="H103:H108"/>
    <mergeCell ref="C154:C159"/>
    <mergeCell ref="G136:G141"/>
    <mergeCell ref="H136:H141"/>
    <mergeCell ref="L136:L141"/>
    <mergeCell ref="L130:L135"/>
    <mergeCell ref="J130:J135"/>
    <mergeCell ref="F148:F153"/>
    <mergeCell ref="F136:F141"/>
    <mergeCell ref="F118:F123"/>
    <mergeCell ref="J118:J123"/>
    <mergeCell ref="K110:K115"/>
    <mergeCell ref="D116:K116"/>
    <mergeCell ref="B136:B141"/>
    <mergeCell ref="C142:C147"/>
    <mergeCell ref="K136:K141"/>
    <mergeCell ref="K118:K123"/>
    <mergeCell ref="F124:F129"/>
    <mergeCell ref="E130:E135"/>
    <mergeCell ref="F130:F135"/>
    <mergeCell ref="I148:I153"/>
    <mergeCell ref="C148:C153"/>
    <mergeCell ref="L301:L306"/>
    <mergeCell ref="L295:L300"/>
    <mergeCell ref="K325:K330"/>
    <mergeCell ref="K217:K222"/>
    <mergeCell ref="K211:K216"/>
    <mergeCell ref="L343:L348"/>
    <mergeCell ref="L362:L367"/>
    <mergeCell ref="C283:C288"/>
    <mergeCell ref="L118:L123"/>
    <mergeCell ref="L124:L129"/>
    <mergeCell ref="J154:J159"/>
    <mergeCell ref="H130:H135"/>
    <mergeCell ref="I130:I135"/>
    <mergeCell ref="J362:J367"/>
    <mergeCell ref="J142:J147"/>
    <mergeCell ref="I223:I228"/>
    <mergeCell ref="G229:G234"/>
    <mergeCell ref="H229:H234"/>
    <mergeCell ref="I277:I282"/>
    <mergeCell ref="J295:J300"/>
    <mergeCell ref="K205:K210"/>
    <mergeCell ref="F229:F234"/>
    <mergeCell ref="J229:J234"/>
    <mergeCell ref="F217:F222"/>
    <mergeCell ref="J217:J222"/>
    <mergeCell ref="H259:H264"/>
    <mergeCell ref="I259:I264"/>
    <mergeCell ref="G265:G270"/>
    <mergeCell ref="H265:H270"/>
    <mergeCell ref="L277:L282"/>
    <mergeCell ref="K301:K306"/>
    <mergeCell ref="I362:I367"/>
    <mergeCell ref="B97:B102"/>
    <mergeCell ref="C97:C102"/>
    <mergeCell ref="E97:E102"/>
    <mergeCell ref="F97:F102"/>
    <mergeCell ref="G97:G102"/>
    <mergeCell ref="H97:H102"/>
    <mergeCell ref="I97:I102"/>
    <mergeCell ref="E217:E222"/>
    <mergeCell ref="G217:G222"/>
    <mergeCell ref="H217:H222"/>
    <mergeCell ref="B124:B129"/>
    <mergeCell ref="F193:F198"/>
    <mergeCell ref="J181:J186"/>
    <mergeCell ref="B181:B186"/>
    <mergeCell ref="H181:H186"/>
    <mergeCell ref="E91:E96"/>
    <mergeCell ref="E181:E186"/>
    <mergeCell ref="F181:F186"/>
    <mergeCell ref="I181:I186"/>
    <mergeCell ref="H118:H123"/>
    <mergeCell ref="H124:H129"/>
    <mergeCell ref="I124:I129"/>
    <mergeCell ref="G130:G135"/>
    <mergeCell ref="G167:G172"/>
    <mergeCell ref="B154:B159"/>
    <mergeCell ref="B160:B165"/>
    <mergeCell ref="C167:C172"/>
    <mergeCell ref="H175:H180"/>
    <mergeCell ref="I175:I180"/>
    <mergeCell ref="G181:G186"/>
    <mergeCell ref="J175:J180"/>
    <mergeCell ref="B167:B172"/>
    <mergeCell ref="J84:J89"/>
    <mergeCell ref="B211:B216"/>
    <mergeCell ref="H211:H216"/>
    <mergeCell ref="B142:B147"/>
    <mergeCell ref="B193:B198"/>
    <mergeCell ref="C193:C198"/>
    <mergeCell ref="E193:E198"/>
    <mergeCell ref="I217:I222"/>
    <mergeCell ref="G142:G147"/>
    <mergeCell ref="H142:H147"/>
    <mergeCell ref="I142:I147"/>
    <mergeCell ref="G148:G153"/>
    <mergeCell ref="H148:H153"/>
    <mergeCell ref="G283:G288"/>
    <mergeCell ref="F331:F336"/>
    <mergeCell ref="J343:J348"/>
    <mergeCell ref="F313:F318"/>
    <mergeCell ref="J313:J318"/>
    <mergeCell ref="I247:I252"/>
    <mergeCell ref="G247:G252"/>
    <mergeCell ref="H247:H252"/>
    <mergeCell ref="F325:F330"/>
    <mergeCell ref="C277:C282"/>
    <mergeCell ref="H271:H276"/>
    <mergeCell ref="I241:I246"/>
    <mergeCell ref="B229:B234"/>
    <mergeCell ref="C229:C234"/>
    <mergeCell ref="B247:B252"/>
    <mergeCell ref="C247:C252"/>
    <mergeCell ref="E247:E252"/>
    <mergeCell ref="G253:G258"/>
    <mergeCell ref="C253:C258"/>
    <mergeCell ref="K370:K375"/>
    <mergeCell ref="H289:H294"/>
    <mergeCell ref="K277:K282"/>
    <mergeCell ref="H307:H312"/>
    <mergeCell ref="I337:I342"/>
    <mergeCell ref="J382:J387"/>
    <mergeCell ref="D369:K369"/>
    <mergeCell ref="G331:G336"/>
    <mergeCell ref="H331:H336"/>
    <mergeCell ref="D361:K361"/>
    <mergeCell ref="E325:E330"/>
    <mergeCell ref="F319:F324"/>
    <mergeCell ref="J301:J306"/>
    <mergeCell ref="J277:J282"/>
    <mergeCell ref="K289:K294"/>
    <mergeCell ref="G289:G294"/>
    <mergeCell ref="F277:F282"/>
    <mergeCell ref="I283:I288"/>
    <mergeCell ref="K313:K318"/>
    <mergeCell ref="I289:I294"/>
    <mergeCell ref="G277:G282"/>
    <mergeCell ref="D368:K368"/>
    <mergeCell ref="F382:F387"/>
    <mergeCell ref="L283:L288"/>
    <mergeCell ref="L376:L381"/>
    <mergeCell ref="K343:K348"/>
    <mergeCell ref="E376:E381"/>
    <mergeCell ref="L355:L360"/>
    <mergeCell ref="I307:I312"/>
    <mergeCell ref="J307:J312"/>
    <mergeCell ref="K307:K312"/>
    <mergeCell ref="J337:J342"/>
    <mergeCell ref="E331:E336"/>
    <mergeCell ref="E319:E324"/>
    <mergeCell ref="I313:I318"/>
    <mergeCell ref="G394:G399"/>
    <mergeCell ref="H394:H399"/>
    <mergeCell ref="H376:H381"/>
    <mergeCell ref="E289:E294"/>
    <mergeCell ref="L382:L387"/>
    <mergeCell ref="F370:F375"/>
    <mergeCell ref="J370:J375"/>
    <mergeCell ref="H337:H342"/>
    <mergeCell ref="K331:K336"/>
    <mergeCell ref="K337:K342"/>
    <mergeCell ref="F343:F348"/>
    <mergeCell ref="F337:F342"/>
    <mergeCell ref="G337:G342"/>
    <mergeCell ref="K388:K393"/>
    <mergeCell ref="F376:F381"/>
    <mergeCell ref="J325:J330"/>
    <mergeCell ref="G370:G375"/>
    <mergeCell ref="G376:G381"/>
    <mergeCell ref="J388:J393"/>
    <mergeCell ref="K382:K387"/>
    <mergeCell ref="L436:L441"/>
    <mergeCell ref="L424:L429"/>
    <mergeCell ref="L313:L318"/>
    <mergeCell ref="L400:L405"/>
    <mergeCell ref="L337:L342"/>
    <mergeCell ref="L370:L375"/>
    <mergeCell ref="L487:L492"/>
    <mergeCell ref="L493:L498"/>
    <mergeCell ref="L499:L504"/>
    <mergeCell ref="L469:L474"/>
    <mergeCell ref="E481:E486"/>
    <mergeCell ref="E475:E480"/>
    <mergeCell ref="J499:J504"/>
    <mergeCell ref="K499:K504"/>
    <mergeCell ref="E499:E504"/>
    <mergeCell ref="H499:H504"/>
    <mergeCell ref="F475:F480"/>
    <mergeCell ref="J475:J480"/>
    <mergeCell ref="F481:F486"/>
    <mergeCell ref="J481:J486"/>
    <mergeCell ref="K481:K486"/>
    <mergeCell ref="L388:L393"/>
    <mergeCell ref="L394:L399"/>
    <mergeCell ref="K376:K381"/>
    <mergeCell ref="K394:K399"/>
    <mergeCell ref="H343:H348"/>
    <mergeCell ref="H325:H330"/>
    <mergeCell ref="H400:H405"/>
    <mergeCell ref="I406:I411"/>
    <mergeCell ref="K406:K411"/>
    <mergeCell ref="G400:G405"/>
    <mergeCell ref="J493:J498"/>
    <mergeCell ref="C499:C504"/>
    <mergeCell ref="G343:G348"/>
    <mergeCell ref="H388:H393"/>
    <mergeCell ref="H370:H375"/>
    <mergeCell ref="I370:I375"/>
    <mergeCell ref="C382:C387"/>
    <mergeCell ref="L779:L784"/>
    <mergeCell ref="K761:K766"/>
    <mergeCell ref="L761:L766"/>
    <mergeCell ref="L618:L623"/>
    <mergeCell ref="L645:L650"/>
    <mergeCell ref="K657:K662"/>
    <mergeCell ref="J645:J650"/>
    <mergeCell ref="G645:G650"/>
    <mergeCell ref="L657:L662"/>
    <mergeCell ref="G625:G630"/>
    <mergeCell ref="H625:H630"/>
    <mergeCell ref="L663:L668"/>
    <mergeCell ref="L669:L674"/>
    <mergeCell ref="L675:L680"/>
    <mergeCell ref="L651:L656"/>
    <mergeCell ref="L681:L686"/>
    <mergeCell ref="C761:C766"/>
    <mergeCell ref="E755:E760"/>
    <mergeCell ref="H755:H760"/>
    <mergeCell ref="F755:F760"/>
    <mergeCell ref="G755:G760"/>
    <mergeCell ref="E761:E766"/>
    <mergeCell ref="F761:F766"/>
    <mergeCell ref="L727:L732"/>
    <mergeCell ref="K727:K732"/>
    <mergeCell ref="C727:C732"/>
    <mergeCell ref="K773:K778"/>
    <mergeCell ref="L773:L778"/>
    <mergeCell ref="G767:G772"/>
    <mergeCell ref="H767:H772"/>
    <mergeCell ref="I767:I772"/>
    <mergeCell ref="J767:J772"/>
    <mergeCell ref="K767:K772"/>
    <mergeCell ref="K755:K760"/>
    <mergeCell ref="L755:L760"/>
    <mergeCell ref="I749:I754"/>
    <mergeCell ref="J749:J754"/>
    <mergeCell ref="K749:K754"/>
    <mergeCell ref="L749:L754"/>
    <mergeCell ref="B755:B760"/>
    <mergeCell ref="C755:C760"/>
    <mergeCell ref="L767:L772"/>
    <mergeCell ref="J761:J766"/>
    <mergeCell ref="B761:B766"/>
    <mergeCell ref="L741:L746"/>
    <mergeCell ref="B747:C747"/>
    <mergeCell ref="D747:K747"/>
    <mergeCell ref="B748:C748"/>
    <mergeCell ref="K741:K746"/>
    <mergeCell ref="G741:G746"/>
    <mergeCell ref="H741:H746"/>
    <mergeCell ref="I741:I746"/>
    <mergeCell ref="J741:J746"/>
    <mergeCell ref="B734:B739"/>
    <mergeCell ref="C734:C739"/>
    <mergeCell ref="E734:E739"/>
    <mergeCell ref="F734:F739"/>
    <mergeCell ref="G734:G739"/>
    <mergeCell ref="K734:K739"/>
    <mergeCell ref="L734:L739"/>
    <mergeCell ref="B749:B754"/>
    <mergeCell ref="C749:C754"/>
    <mergeCell ref="E749:E754"/>
    <mergeCell ref="F749:F754"/>
    <mergeCell ref="G749:G754"/>
    <mergeCell ref="H749:H754"/>
    <mergeCell ref="L625:L630"/>
    <mergeCell ref="L700:L705"/>
    <mergeCell ref="I651:I656"/>
    <mergeCell ref="L721:L726"/>
    <mergeCell ref="B721:B726"/>
    <mergeCell ref="L633:L638"/>
    <mergeCell ref="L639:L644"/>
    <mergeCell ref="F675:F680"/>
    <mergeCell ref="B675:B680"/>
    <mergeCell ref="G681:G686"/>
    <mergeCell ref="J675:J680"/>
    <mergeCell ref="H681:H686"/>
    <mergeCell ref="C505:C510"/>
    <mergeCell ref="I475:I480"/>
    <mergeCell ref="K505:K510"/>
    <mergeCell ref="K785:K790"/>
    <mergeCell ref="F767:F772"/>
    <mergeCell ref="G618:G623"/>
    <mergeCell ref="H618:H623"/>
    <mergeCell ref="I618:I623"/>
    <mergeCell ref="J618:J623"/>
    <mergeCell ref="K618:K623"/>
    <mergeCell ref="B779:B784"/>
    <mergeCell ref="C779:C784"/>
    <mergeCell ref="E779:E784"/>
    <mergeCell ref="F779:F784"/>
    <mergeCell ref="G779:G784"/>
    <mergeCell ref="H779:H784"/>
    <mergeCell ref="I779:I784"/>
    <mergeCell ref="J779:J784"/>
    <mergeCell ref="K779:K784"/>
    <mergeCell ref="D748:K748"/>
    <mergeCell ref="J517:J522"/>
    <mergeCell ref="J535:J540"/>
    <mergeCell ref="F529:F534"/>
    <mergeCell ref="G529:G534"/>
    <mergeCell ref="B559:B564"/>
    <mergeCell ref="B541:B546"/>
    <mergeCell ref="J559:J564"/>
    <mergeCell ref="B547:B552"/>
    <mergeCell ref="H529:H534"/>
    <mergeCell ref="B727:B732"/>
    <mergeCell ref="I727:I732"/>
    <mergeCell ref="J727:J732"/>
    <mergeCell ref="B618:B623"/>
    <mergeCell ref="C618:C623"/>
    <mergeCell ref="H727:H732"/>
    <mergeCell ref="E767:E772"/>
    <mergeCell ref="C785:C790"/>
    <mergeCell ref="E785:E790"/>
    <mergeCell ref="E727:E732"/>
    <mergeCell ref="F727:F732"/>
    <mergeCell ref="G727:G732"/>
    <mergeCell ref="B773:B778"/>
    <mergeCell ref="C773:C778"/>
    <mergeCell ref="E773:E778"/>
    <mergeCell ref="F773:F778"/>
    <mergeCell ref="G773:G778"/>
    <mergeCell ref="H773:H778"/>
    <mergeCell ref="I773:I778"/>
    <mergeCell ref="J773:J778"/>
    <mergeCell ref="E578:E583"/>
    <mergeCell ref="I572:I577"/>
    <mergeCell ref="F565:F570"/>
    <mergeCell ref="H511:H516"/>
    <mergeCell ref="E511:E516"/>
    <mergeCell ref="H475:H480"/>
    <mergeCell ref="H517:H522"/>
    <mergeCell ref="C523:C528"/>
    <mergeCell ref="F517:F522"/>
    <mergeCell ref="F523:F528"/>
    <mergeCell ref="F553:F558"/>
    <mergeCell ref="F547:F552"/>
    <mergeCell ref="G481:G486"/>
    <mergeCell ref="B740:C740"/>
    <mergeCell ref="D740:K740"/>
    <mergeCell ref="B741:B746"/>
    <mergeCell ref="C741:C746"/>
    <mergeCell ref="E741:E746"/>
    <mergeCell ref="F741:F746"/>
    <mergeCell ref="B785:B790"/>
    <mergeCell ref="E651:E656"/>
    <mergeCell ref="J785:J790"/>
    <mergeCell ref="B517:B522"/>
    <mergeCell ref="C517:C522"/>
    <mergeCell ref="E517:E522"/>
    <mergeCell ref="I675:I680"/>
    <mergeCell ref="G633:G638"/>
    <mergeCell ref="C651:C656"/>
    <mergeCell ref="B767:B772"/>
    <mergeCell ref="C767:C772"/>
    <mergeCell ref="I755:I760"/>
    <mergeCell ref="J755:J760"/>
    <mergeCell ref="I517:I522"/>
    <mergeCell ref="F535:F540"/>
    <mergeCell ref="E529:E534"/>
    <mergeCell ref="L785:L790"/>
    <mergeCell ref="B349:B354"/>
    <mergeCell ref="C349:C354"/>
    <mergeCell ref="E349:E354"/>
    <mergeCell ref="F349:F354"/>
    <mergeCell ref="G349:G354"/>
    <mergeCell ref="H349:H354"/>
    <mergeCell ref="I349:I354"/>
    <mergeCell ref="J349:J354"/>
    <mergeCell ref="K349:K354"/>
    <mergeCell ref="L349:L354"/>
    <mergeCell ref="I633:I638"/>
    <mergeCell ref="G639:G644"/>
    <mergeCell ref="H639:H644"/>
    <mergeCell ref="I639:I644"/>
    <mergeCell ref="E639:E644"/>
    <mergeCell ref="B442:B447"/>
    <mergeCell ref="C442:C447"/>
    <mergeCell ref="E442:E447"/>
    <mergeCell ref="F442:F447"/>
    <mergeCell ref="G442:G447"/>
    <mergeCell ref="H442:H447"/>
    <mergeCell ref="I442:I447"/>
    <mergeCell ref="F541:F546"/>
    <mergeCell ref="F785:F790"/>
    <mergeCell ref="G785:G790"/>
    <mergeCell ref="H785:H790"/>
    <mergeCell ref="I785:I790"/>
    <mergeCell ref="G761:G766"/>
    <mergeCell ref="H761:H766"/>
    <mergeCell ref="I761:I766"/>
    <mergeCell ref="G511:G516"/>
    <mergeCell ref="E253:E258"/>
    <mergeCell ref="L229:L234"/>
    <mergeCell ref="H235:H240"/>
    <mergeCell ref="J283:J288"/>
    <mergeCell ref="J289:J294"/>
    <mergeCell ref="F253:F258"/>
    <mergeCell ref="C241:C246"/>
    <mergeCell ref="E241:E246"/>
    <mergeCell ref="C259:C264"/>
    <mergeCell ref="E259:E264"/>
    <mergeCell ref="I253:I258"/>
    <mergeCell ref="L211:L216"/>
    <mergeCell ref="L217:L222"/>
    <mergeCell ref="I229:I234"/>
    <mergeCell ref="L289:L294"/>
    <mergeCell ref="L253:L258"/>
    <mergeCell ref="I271:I276"/>
    <mergeCell ref="J259:J264"/>
    <mergeCell ref="K283:K288"/>
    <mergeCell ref="K265:K270"/>
    <mergeCell ref="L247:L252"/>
    <mergeCell ref="F211:F216"/>
    <mergeCell ref="J211:J216"/>
    <mergeCell ref="G211:G216"/>
    <mergeCell ref="E271:E276"/>
    <mergeCell ref="K223:K228"/>
    <mergeCell ref="J253:J258"/>
    <mergeCell ref="F271:F276"/>
    <mergeCell ref="C211:C216"/>
    <mergeCell ref="E211:E216"/>
    <mergeCell ref="H283:H288"/>
    <mergeCell ref="L265:L270"/>
    <mergeCell ref="L271:L276"/>
    <mergeCell ref="B45:B50"/>
    <mergeCell ref="C45:C50"/>
    <mergeCell ref="E45:E50"/>
    <mergeCell ref="F45:F50"/>
    <mergeCell ref="G45:G50"/>
    <mergeCell ref="H45:H50"/>
    <mergeCell ref="I45:I50"/>
    <mergeCell ref="J45:J50"/>
    <mergeCell ref="K45:K50"/>
    <mergeCell ref="L45:L50"/>
    <mergeCell ref="L175:L180"/>
    <mergeCell ref="L181:L186"/>
    <mergeCell ref="L187:L192"/>
    <mergeCell ref="L193:L198"/>
    <mergeCell ref="C205:C210"/>
    <mergeCell ref="C181:C186"/>
    <mergeCell ref="L199:L204"/>
    <mergeCell ref="L205:L210"/>
    <mergeCell ref="E205:E210"/>
    <mergeCell ref="F205:F210"/>
    <mergeCell ref="J205:J210"/>
    <mergeCell ref="K199:K204"/>
    <mergeCell ref="B166:C166"/>
    <mergeCell ref="B130:B135"/>
    <mergeCell ref="B205:B210"/>
    <mergeCell ref="E142:E147"/>
    <mergeCell ref="F175:F180"/>
    <mergeCell ref="E175:E180"/>
    <mergeCell ref="J187:J192"/>
    <mergeCell ref="C136:C141"/>
    <mergeCell ref="B187:B192"/>
  </mergeCells>
  <pageMargins left="0.16" right="0.16" top="0.35" bottom="0.22" header="0.23" footer="0.1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J36"/>
  <sheetViews>
    <sheetView zoomScale="87" zoomScaleNormal="87" workbookViewId="0">
      <selection activeCell="B14" sqref="B14:B17"/>
    </sheetView>
  </sheetViews>
  <sheetFormatPr defaultRowHeight="89.25" customHeight="1"/>
  <cols>
    <col min="1" max="1" width="1.85546875" style="1" customWidth="1"/>
    <col min="2" max="2" width="27.42578125" style="1" customWidth="1"/>
    <col min="3" max="3" width="12.85546875" style="1" customWidth="1"/>
    <col min="4" max="4" width="36" style="1" customWidth="1"/>
    <col min="5" max="5" width="10" style="1" customWidth="1"/>
    <col min="6" max="6" width="11.85546875" style="1" customWidth="1"/>
    <col min="7" max="7" width="10.7109375" style="1" customWidth="1"/>
    <col min="8" max="8" width="10.140625" style="388" customWidth="1"/>
    <col min="9" max="9" width="26.140625" style="389" customWidth="1"/>
    <col min="10" max="16384" width="9.140625" style="1"/>
  </cols>
  <sheetData>
    <row r="1" spans="2:9" ht="26.25" customHeight="1">
      <c r="B1" s="295" t="s">
        <v>632</v>
      </c>
    </row>
    <row r="2" spans="2:9" ht="26.25" customHeight="1">
      <c r="B2" s="782" t="s">
        <v>803</v>
      </c>
    </row>
    <row r="3" spans="2:9" ht="39.75" customHeight="1"/>
    <row r="4" spans="2:9" ht="18" customHeight="1">
      <c r="B4" s="57" t="s">
        <v>421</v>
      </c>
    </row>
    <row r="5" spans="2:9" ht="13.5" customHeight="1"/>
    <row r="6" spans="2:9" ht="56.25" customHeight="1">
      <c r="B6" s="423" t="s">
        <v>422</v>
      </c>
      <c r="C6" s="2">
        <v>104010</v>
      </c>
    </row>
    <row r="7" spans="2:9" ht="70.5" customHeight="1">
      <c r="B7" s="423" t="s">
        <v>423</v>
      </c>
      <c r="C7" s="2" t="s">
        <v>774</v>
      </c>
    </row>
    <row r="8" spans="2:9" ht="18" customHeight="1"/>
    <row r="9" spans="2:9" ht="15" customHeight="1">
      <c r="B9" s="57" t="s">
        <v>424</v>
      </c>
    </row>
    <row r="10" spans="2:9" ht="30" customHeight="1">
      <c r="B10" s="57"/>
    </row>
    <row r="11" spans="2:9" ht="30" customHeight="1">
      <c r="B11" s="1271" t="s">
        <v>734</v>
      </c>
      <c r="C11" s="1267" t="s">
        <v>735</v>
      </c>
      <c r="D11" s="1114" t="s">
        <v>736</v>
      </c>
      <c r="E11" s="1274"/>
      <c r="F11" s="1274"/>
      <c r="G11" s="1274"/>
      <c r="H11" s="1115"/>
      <c r="I11" s="1267" t="s">
        <v>737</v>
      </c>
    </row>
    <row r="12" spans="2:9" ht="29.25" customHeight="1">
      <c r="B12" s="1272"/>
      <c r="C12" s="1268"/>
      <c r="D12" s="1271" t="s">
        <v>738</v>
      </c>
      <c r="E12" s="1114" t="s">
        <v>739</v>
      </c>
      <c r="F12" s="1115"/>
      <c r="G12" s="1114" t="s">
        <v>740</v>
      </c>
      <c r="H12" s="1115"/>
      <c r="I12" s="1268"/>
    </row>
    <row r="13" spans="2:9" ht="32.25" customHeight="1">
      <c r="B13" s="1273"/>
      <c r="C13" s="1269"/>
      <c r="D13" s="1273"/>
      <c r="E13" s="267" t="s">
        <v>741</v>
      </c>
      <c r="F13" s="267" t="s">
        <v>742</v>
      </c>
      <c r="G13" s="267" t="s">
        <v>741</v>
      </c>
      <c r="H13" s="390" t="s">
        <v>742</v>
      </c>
      <c r="I13" s="1269"/>
    </row>
    <row r="14" spans="2:9" s="42" customFormat="1" ht="107.25" customHeight="1">
      <c r="B14" s="1264" t="s">
        <v>680</v>
      </c>
      <c r="C14" s="1264" t="s">
        <v>682</v>
      </c>
      <c r="D14" s="391" t="s">
        <v>681</v>
      </c>
      <c r="E14" s="278">
        <v>43.39</v>
      </c>
      <c r="F14" s="278" t="s">
        <v>743</v>
      </c>
      <c r="G14" s="278">
        <v>46</v>
      </c>
      <c r="H14" s="278" t="s">
        <v>576</v>
      </c>
      <c r="I14" s="392" t="s">
        <v>772</v>
      </c>
    </row>
    <row r="15" spans="2:9" s="42" customFormat="1" ht="89.25" customHeight="1">
      <c r="B15" s="1270"/>
      <c r="C15" s="1270"/>
      <c r="D15" s="391" t="s">
        <v>744</v>
      </c>
      <c r="E15" s="278">
        <v>24.75</v>
      </c>
      <c r="F15" s="278" t="s">
        <v>743</v>
      </c>
      <c r="G15" s="278">
        <v>27</v>
      </c>
      <c r="H15" s="278" t="s">
        <v>576</v>
      </c>
      <c r="I15" s="392" t="s">
        <v>772</v>
      </c>
    </row>
    <row r="16" spans="2:9" s="42" customFormat="1" ht="137.25" customHeight="1">
      <c r="B16" s="1270"/>
      <c r="C16" s="1270"/>
      <c r="D16" s="391" t="s">
        <v>745</v>
      </c>
      <c r="E16" s="278">
        <v>38.299999999999997</v>
      </c>
      <c r="F16" s="278" t="s">
        <v>743</v>
      </c>
      <c r="G16" s="278">
        <v>41</v>
      </c>
      <c r="H16" s="278" t="s">
        <v>576</v>
      </c>
      <c r="I16" s="392" t="s">
        <v>772</v>
      </c>
    </row>
    <row r="17" spans="2:9" s="42" customFormat="1" ht="89.25" customHeight="1">
      <c r="B17" s="1265"/>
      <c r="C17" s="1265"/>
      <c r="D17" s="391" t="s">
        <v>746</v>
      </c>
      <c r="E17" s="278">
        <v>17</v>
      </c>
      <c r="F17" s="278" t="s">
        <v>743</v>
      </c>
      <c r="G17" s="278">
        <v>19</v>
      </c>
      <c r="H17" s="278" t="s">
        <v>576</v>
      </c>
      <c r="I17" s="392" t="s">
        <v>772</v>
      </c>
    </row>
    <row r="18" spans="2:9" s="42" customFormat="1" ht="124.5" customHeight="1">
      <c r="B18" s="1264" t="s">
        <v>747</v>
      </c>
      <c r="C18" s="1264" t="s">
        <v>683</v>
      </c>
      <c r="D18" s="391" t="s">
        <v>748</v>
      </c>
      <c r="E18" s="278">
        <v>18</v>
      </c>
      <c r="F18" s="278" t="s">
        <v>749</v>
      </c>
      <c r="G18" s="278">
        <v>24</v>
      </c>
      <c r="H18" s="278" t="s">
        <v>576</v>
      </c>
      <c r="I18" s="392" t="s">
        <v>772</v>
      </c>
    </row>
    <row r="19" spans="2:9" s="42" customFormat="1" ht="143.25" customHeight="1">
      <c r="B19" s="1265"/>
      <c r="C19" s="1265"/>
      <c r="D19" s="391" t="s">
        <v>750</v>
      </c>
      <c r="E19" s="278">
        <v>4.0999999999999996</v>
      </c>
      <c r="F19" s="278" t="s">
        <v>749</v>
      </c>
      <c r="G19" s="278">
        <v>5</v>
      </c>
      <c r="H19" s="278" t="s">
        <v>576</v>
      </c>
      <c r="I19" s="392" t="s">
        <v>772</v>
      </c>
    </row>
    <row r="20" spans="2:9" ht="53.25" customHeight="1">
      <c r="B20" s="1261" t="s">
        <v>572</v>
      </c>
      <c r="C20" s="1261" t="s">
        <v>573</v>
      </c>
      <c r="D20" s="391" t="s">
        <v>751</v>
      </c>
      <c r="E20" s="393">
        <v>91.3</v>
      </c>
      <c r="F20" s="394" t="s">
        <v>575</v>
      </c>
      <c r="G20" s="393">
        <v>99</v>
      </c>
      <c r="H20" s="394" t="s">
        <v>752</v>
      </c>
      <c r="I20" s="395" t="s">
        <v>676</v>
      </c>
    </row>
    <row r="21" spans="2:9" ht="54" customHeight="1">
      <c r="B21" s="1266"/>
      <c r="C21" s="1266"/>
      <c r="D21" s="391" t="s">
        <v>753</v>
      </c>
      <c r="E21" s="393">
        <v>90.1</v>
      </c>
      <c r="F21" s="394" t="s">
        <v>575</v>
      </c>
      <c r="G21" s="393">
        <v>99</v>
      </c>
      <c r="H21" s="394" t="s">
        <v>752</v>
      </c>
      <c r="I21" s="395" t="s">
        <v>676</v>
      </c>
    </row>
    <row r="22" spans="2:9" ht="52.5" customHeight="1">
      <c r="B22" s="1262"/>
      <c r="C22" s="1266"/>
      <c r="D22" s="391" t="s">
        <v>754</v>
      </c>
      <c r="E22" s="396">
        <v>86</v>
      </c>
      <c r="F22" s="394" t="s">
        <v>575</v>
      </c>
      <c r="G22" s="397">
        <v>99</v>
      </c>
      <c r="H22" s="398" t="s">
        <v>752</v>
      </c>
      <c r="I22" s="391" t="s">
        <v>676</v>
      </c>
    </row>
    <row r="23" spans="2:9" ht="153" customHeight="1">
      <c r="B23" s="1264" t="s">
        <v>755</v>
      </c>
      <c r="C23" s="1261" t="s">
        <v>574</v>
      </c>
      <c r="D23" s="391" t="s">
        <v>756</v>
      </c>
      <c r="E23" s="396">
        <v>5.0999999999999996</v>
      </c>
      <c r="F23" s="278" t="s">
        <v>575</v>
      </c>
      <c r="G23" s="396">
        <v>10</v>
      </c>
      <c r="H23" s="399" t="s">
        <v>576</v>
      </c>
      <c r="I23" s="392" t="s">
        <v>771</v>
      </c>
    </row>
    <row r="24" spans="2:9" ht="136.5" customHeight="1">
      <c r="B24" s="1265"/>
      <c r="C24" s="1262"/>
      <c r="D24" s="391" t="s">
        <v>757</v>
      </c>
      <c r="E24" s="396">
        <v>2.5</v>
      </c>
      <c r="F24" s="278" t="s">
        <v>575</v>
      </c>
      <c r="G24" s="396">
        <v>5</v>
      </c>
      <c r="H24" s="399" t="s">
        <v>576</v>
      </c>
      <c r="I24" s="392" t="s">
        <v>771</v>
      </c>
    </row>
    <row r="25" spans="2:9" ht="90.75" customHeight="1">
      <c r="B25" s="1261" t="s">
        <v>577</v>
      </c>
      <c r="C25" s="1261" t="s">
        <v>684</v>
      </c>
      <c r="D25" s="391" t="s">
        <v>758</v>
      </c>
      <c r="E25" s="394" t="s">
        <v>578</v>
      </c>
      <c r="F25" s="424" t="s">
        <v>579</v>
      </c>
      <c r="G25" s="394" t="s">
        <v>580</v>
      </c>
      <c r="H25" s="394" t="s">
        <v>581</v>
      </c>
      <c r="I25" s="304" t="s">
        <v>759</v>
      </c>
    </row>
    <row r="26" spans="2:9" ht="89.25" customHeight="1">
      <c r="B26" s="1266"/>
      <c r="C26" s="1266"/>
      <c r="D26" s="391" t="s">
        <v>685</v>
      </c>
      <c r="E26" s="394">
        <v>0</v>
      </c>
      <c r="F26" s="424" t="s">
        <v>582</v>
      </c>
      <c r="G26" s="400">
        <v>51</v>
      </c>
      <c r="H26" s="394" t="s">
        <v>583</v>
      </c>
      <c r="I26" s="304" t="s">
        <v>760</v>
      </c>
    </row>
    <row r="27" spans="2:9" ht="89.25" customHeight="1">
      <c r="B27" s="1262"/>
      <c r="C27" s="1266"/>
      <c r="D27" s="391" t="s">
        <v>686</v>
      </c>
      <c r="E27" s="394" t="s">
        <v>580</v>
      </c>
      <c r="F27" s="424" t="s">
        <v>584</v>
      </c>
      <c r="G27" s="394" t="s">
        <v>580</v>
      </c>
      <c r="H27" s="394" t="s">
        <v>583</v>
      </c>
      <c r="I27" s="304" t="s">
        <v>761</v>
      </c>
    </row>
    <row r="28" spans="2:9" ht="129.75" customHeight="1">
      <c r="B28" s="1261" t="s">
        <v>762</v>
      </c>
      <c r="C28" s="1261" t="s">
        <v>687</v>
      </c>
      <c r="D28" s="391" t="s">
        <v>763</v>
      </c>
      <c r="E28" s="394" t="s">
        <v>585</v>
      </c>
      <c r="F28" s="424"/>
      <c r="G28" s="394" t="s">
        <v>586</v>
      </c>
      <c r="H28" s="394" t="s">
        <v>587</v>
      </c>
      <c r="I28" s="392" t="s">
        <v>772</v>
      </c>
    </row>
    <row r="29" spans="2:9" ht="89.25" customHeight="1">
      <c r="B29" s="1266"/>
      <c r="C29" s="1266"/>
      <c r="D29" s="391" t="s">
        <v>764</v>
      </c>
      <c r="E29" s="394" t="s">
        <v>588</v>
      </c>
      <c r="F29" s="424"/>
      <c r="G29" s="394" t="s">
        <v>589</v>
      </c>
      <c r="H29" s="394" t="s">
        <v>587</v>
      </c>
      <c r="I29" s="392" t="s">
        <v>772</v>
      </c>
    </row>
    <row r="30" spans="2:9" ht="110.25" customHeight="1">
      <c r="B30" s="1266"/>
      <c r="C30" s="1266"/>
      <c r="D30" s="391" t="s">
        <v>765</v>
      </c>
      <c r="E30" s="394" t="s">
        <v>590</v>
      </c>
      <c r="F30" s="393"/>
      <c r="G30" s="394" t="s">
        <v>591</v>
      </c>
      <c r="H30" s="394" t="s">
        <v>587</v>
      </c>
      <c r="I30" s="392" t="s">
        <v>772</v>
      </c>
    </row>
    <row r="31" spans="2:9" ht="89.25" customHeight="1">
      <c r="B31" s="1266"/>
      <c r="C31" s="1266"/>
      <c r="D31" s="391" t="s">
        <v>688</v>
      </c>
      <c r="E31" s="394" t="s">
        <v>592</v>
      </c>
      <c r="F31" s="393"/>
      <c r="G31" s="394" t="s">
        <v>593</v>
      </c>
      <c r="H31" s="394" t="s">
        <v>594</v>
      </c>
      <c r="I31" s="392" t="s">
        <v>772</v>
      </c>
    </row>
    <row r="32" spans="2:9" ht="89.25" customHeight="1">
      <c r="B32" s="1266"/>
      <c r="C32" s="1266"/>
      <c r="D32" s="391" t="s">
        <v>689</v>
      </c>
      <c r="E32" s="394" t="s">
        <v>595</v>
      </c>
      <c r="F32" s="393"/>
      <c r="G32" s="394" t="s">
        <v>593</v>
      </c>
      <c r="H32" s="394" t="s">
        <v>594</v>
      </c>
      <c r="I32" s="392" t="s">
        <v>772</v>
      </c>
    </row>
    <row r="33" spans="2:10" s="42" customFormat="1" ht="89.25" customHeight="1">
      <c r="B33" s="1266"/>
      <c r="C33" s="1266"/>
      <c r="D33" s="391" t="s">
        <v>690</v>
      </c>
      <c r="E33" s="278">
        <v>15</v>
      </c>
      <c r="F33" s="278" t="s">
        <v>743</v>
      </c>
      <c r="G33" s="278">
        <v>22</v>
      </c>
      <c r="H33" s="278">
        <v>2022</v>
      </c>
      <c r="I33" s="392" t="s">
        <v>772</v>
      </c>
      <c r="J33" s="272"/>
    </row>
    <row r="34" spans="2:10" ht="89.25" customHeight="1">
      <c r="B34" s="1262"/>
      <c r="C34" s="1262"/>
      <c r="D34" s="391" t="s">
        <v>691</v>
      </c>
      <c r="E34" s="394" t="s">
        <v>596</v>
      </c>
      <c r="F34" s="394" t="s">
        <v>749</v>
      </c>
      <c r="G34" s="394">
        <v>45</v>
      </c>
      <c r="H34" s="394">
        <v>2023</v>
      </c>
      <c r="I34" s="392" t="s">
        <v>772</v>
      </c>
    </row>
    <row r="35" spans="2:10" ht="89.25" customHeight="1">
      <c r="B35" s="1261" t="s">
        <v>597</v>
      </c>
      <c r="C35" s="1263" t="s">
        <v>766</v>
      </c>
      <c r="D35" s="391" t="s">
        <v>692</v>
      </c>
      <c r="E35" s="400" t="s">
        <v>598</v>
      </c>
      <c r="F35" s="401"/>
      <c r="G35" s="400" t="s">
        <v>580</v>
      </c>
      <c r="H35" s="394" t="s">
        <v>587</v>
      </c>
      <c r="I35" s="392" t="s">
        <v>772</v>
      </c>
    </row>
    <row r="36" spans="2:10" ht="117.75" customHeight="1">
      <c r="B36" s="1262"/>
      <c r="C36" s="1263"/>
      <c r="D36" s="395" t="s">
        <v>767</v>
      </c>
      <c r="E36" s="400" t="s">
        <v>599</v>
      </c>
      <c r="F36" s="401"/>
      <c r="G36" s="400" t="s">
        <v>580</v>
      </c>
      <c r="H36" s="394" t="s">
        <v>587</v>
      </c>
      <c r="I36" s="392" t="s">
        <v>772</v>
      </c>
    </row>
  </sheetData>
  <mergeCells count="21">
    <mergeCell ref="I11:I13"/>
    <mergeCell ref="B18:B19"/>
    <mergeCell ref="C18:C19"/>
    <mergeCell ref="B20:B22"/>
    <mergeCell ref="C20:C22"/>
    <mergeCell ref="B14:B17"/>
    <mergeCell ref="C14:C17"/>
    <mergeCell ref="B11:B13"/>
    <mergeCell ref="C11:C13"/>
    <mergeCell ref="D11:H11"/>
    <mergeCell ref="D12:D13"/>
    <mergeCell ref="E12:F12"/>
    <mergeCell ref="G12:H12"/>
    <mergeCell ref="C23:C24"/>
    <mergeCell ref="B35:B36"/>
    <mergeCell ref="C35:C36"/>
    <mergeCell ref="B23:B24"/>
    <mergeCell ref="B25:B27"/>
    <mergeCell ref="C25:C27"/>
    <mergeCell ref="B28:B34"/>
    <mergeCell ref="C28:C34"/>
  </mergeCells>
  <pageMargins left="0.16" right="0.2" top="0.27" bottom="0.25" header="0.22" footer="0.16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U5391"/>
  <sheetViews>
    <sheetView showWhiteSpace="0" topLeftCell="A745" zoomScale="90" zoomScaleNormal="90" workbookViewId="0">
      <selection activeCell="J751" sqref="J751"/>
    </sheetView>
  </sheetViews>
  <sheetFormatPr defaultRowHeight="15" outlineLevelRow="1"/>
  <cols>
    <col min="1" max="1" width="2.42578125" customWidth="1"/>
    <col min="2" max="2" width="42.85546875" customWidth="1"/>
    <col min="3" max="3" width="57" customWidth="1"/>
    <col min="4" max="4" width="14.7109375" customWidth="1"/>
    <col min="5" max="5" width="15.28515625" customWidth="1"/>
    <col min="6" max="8" width="12.28515625" hidden="1" customWidth="1"/>
    <col min="9" max="9" width="15" customWidth="1"/>
    <col min="10" max="10" width="14.5703125" customWidth="1"/>
    <col min="11" max="11" width="15.5703125" customWidth="1"/>
    <col min="12" max="12" width="11.28515625" customWidth="1"/>
    <col min="13" max="13" width="12" customWidth="1"/>
    <col min="14" max="16" width="11.28515625" bestFit="1" customWidth="1"/>
    <col min="17" max="18" width="11.5703125" bestFit="1" customWidth="1"/>
  </cols>
  <sheetData>
    <row r="1" spans="2:12" ht="26.25" customHeight="1">
      <c r="B1" s="279" t="s">
        <v>632</v>
      </c>
    </row>
    <row r="2" spans="2:12" ht="26.25" customHeight="1">
      <c r="B2" s="280" t="s">
        <v>803</v>
      </c>
    </row>
    <row r="4" spans="2:12"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2:12">
      <c r="B5" s="57" t="s">
        <v>0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>
      <c r="B6" s="63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25.5">
      <c r="B7" s="983" t="s">
        <v>214</v>
      </c>
      <c r="C7" s="2">
        <v>104010</v>
      </c>
      <c r="D7" s="1"/>
      <c r="E7" s="1"/>
      <c r="F7" s="1"/>
      <c r="G7" s="1"/>
      <c r="H7" s="1"/>
      <c r="I7" s="21"/>
      <c r="J7" s="1"/>
      <c r="K7" s="1"/>
      <c r="L7" s="1"/>
    </row>
    <row r="8" spans="2:12" ht="25.5">
      <c r="B8" s="983" t="s">
        <v>215</v>
      </c>
      <c r="C8" s="2" t="s">
        <v>774</v>
      </c>
      <c r="D8" s="21">
        <f t="shared" ref="D8:K8" si="0">D13+D76+D336+D568+D2419+D2765+D2871+D3083+D3149</f>
        <v>111017735.4877039</v>
      </c>
      <c r="E8" s="21">
        <f t="shared" si="0"/>
        <v>127101192.07271001</v>
      </c>
      <c r="F8" s="21" t="e">
        <f t="shared" si="0"/>
        <v>#VALUE!</v>
      </c>
      <c r="G8" s="21" t="e">
        <f t="shared" si="0"/>
        <v>#VALUE!</v>
      </c>
      <c r="H8" s="21" t="e">
        <f t="shared" si="0"/>
        <v>#VALUE!</v>
      </c>
      <c r="I8" s="21">
        <f t="shared" si="0"/>
        <v>147655545.71077582</v>
      </c>
      <c r="J8" s="21">
        <f t="shared" si="0"/>
        <v>162888790.28911671</v>
      </c>
      <c r="K8" s="21">
        <f t="shared" si="0"/>
        <v>179252846.95450744</v>
      </c>
      <c r="L8" s="1"/>
    </row>
    <row r="9" spans="2:12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>
      <c r="B10" s="57" t="s">
        <v>216</v>
      </c>
      <c r="C10" s="1"/>
      <c r="D10" s="1"/>
      <c r="E10" s="1"/>
      <c r="F10" s="1"/>
      <c r="G10" s="1"/>
      <c r="H10" s="1"/>
      <c r="I10" s="21"/>
      <c r="J10" s="1"/>
      <c r="K10" s="1"/>
      <c r="L10" s="1"/>
    </row>
    <row r="11" spans="2:1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>
      <c r="B12" s="139" t="s">
        <v>217</v>
      </c>
      <c r="C12" s="139" t="s">
        <v>218</v>
      </c>
      <c r="D12" s="1"/>
      <c r="E12" s="1"/>
      <c r="F12" s="1"/>
      <c r="G12" s="1"/>
      <c r="H12" s="1"/>
      <c r="I12" s="1"/>
      <c r="J12" s="1"/>
      <c r="K12" s="1"/>
      <c r="L12" s="1"/>
    </row>
    <row r="13" spans="2:12" ht="40.5" customHeight="1">
      <c r="B13" s="84">
        <v>1130</v>
      </c>
      <c r="C13" s="248" t="s">
        <v>773</v>
      </c>
      <c r="D13" s="21">
        <f>D29+D47+D60+D73</f>
        <v>1844354.7040000001</v>
      </c>
      <c r="E13" s="21">
        <f t="shared" ref="E13:K13" si="1">E29+E47+E60+E73</f>
        <v>2033197.4</v>
      </c>
      <c r="F13" s="21">
        <f t="shared" si="1"/>
        <v>0</v>
      </c>
      <c r="G13" s="21">
        <f t="shared" si="1"/>
        <v>0</v>
      </c>
      <c r="H13" s="21">
        <f t="shared" si="1"/>
        <v>0</v>
      </c>
      <c r="I13" s="21">
        <f t="shared" si="1"/>
        <v>2173389.8999999994</v>
      </c>
      <c r="J13" s="21">
        <f t="shared" si="1"/>
        <v>2173586.6</v>
      </c>
      <c r="K13" s="21">
        <f t="shared" si="1"/>
        <v>2197015</v>
      </c>
      <c r="L13" s="1"/>
    </row>
    <row r="14" spans="2:12">
      <c r="B14" s="65"/>
      <c r="C14" s="1"/>
      <c r="D14" s="21">
        <f>D13-[5]H3M2!E19</f>
        <v>0</v>
      </c>
      <c r="E14" s="21">
        <f>E13-[5]H3M2!F19</f>
        <v>0</v>
      </c>
      <c r="F14" s="21">
        <f>F13-[5]H3M2!G19</f>
        <v>0</v>
      </c>
      <c r="G14" s="21">
        <f>G13-[5]H3M2!H19</f>
        <v>0</v>
      </c>
      <c r="H14" s="21">
        <f>H13-[5]H3M2!I19</f>
        <v>0</v>
      </c>
      <c r="I14" s="21">
        <f>I13-[5]H3M2!J19</f>
        <v>0</v>
      </c>
      <c r="J14" s="21">
        <f>J13-[5]H3M2!K19</f>
        <v>0</v>
      </c>
      <c r="K14" s="21">
        <f>K13-[5]H3M2!L19</f>
        <v>0</v>
      </c>
      <c r="L14" s="1"/>
    </row>
    <row r="15" spans="2:12">
      <c r="B15" s="66" t="s">
        <v>219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>
      <c r="B16" s="65"/>
      <c r="C16" s="30" t="s">
        <v>774</v>
      </c>
      <c r="D16" s="1"/>
      <c r="E16" s="1"/>
      <c r="F16" s="1"/>
      <c r="G16" s="1"/>
      <c r="H16" s="1"/>
      <c r="I16" s="1"/>
      <c r="J16" s="1"/>
      <c r="K16" s="1"/>
      <c r="L16" s="1"/>
    </row>
    <row r="17" spans="2:19" s="70" customFormat="1" ht="15" customHeight="1">
      <c r="B17" s="67"/>
      <c r="C17" s="67"/>
      <c r="D17" s="68"/>
      <c r="E17" s="68"/>
      <c r="F17" s="68"/>
      <c r="G17" s="68"/>
      <c r="H17" s="68"/>
      <c r="I17" s="68"/>
      <c r="J17" s="68"/>
      <c r="K17" s="68"/>
      <c r="L17" s="69"/>
    </row>
    <row r="18" spans="2:19">
      <c r="B18" s="983" t="s">
        <v>220</v>
      </c>
      <c r="C18" s="2" t="s">
        <v>221</v>
      </c>
      <c r="D18" s="6"/>
      <c r="E18" s="6"/>
      <c r="F18" s="1"/>
      <c r="G18" s="1"/>
      <c r="H18" s="1"/>
      <c r="I18" s="1"/>
      <c r="J18" s="1"/>
      <c r="K18" s="1"/>
      <c r="L18" s="1"/>
    </row>
    <row r="19" spans="2:19" ht="25.5">
      <c r="B19" s="983" t="s">
        <v>222</v>
      </c>
      <c r="C19" s="2">
        <v>104010</v>
      </c>
      <c r="D19" s="1"/>
      <c r="E19" s="1"/>
      <c r="F19" s="1"/>
      <c r="G19" s="1"/>
      <c r="H19" s="1"/>
      <c r="I19" s="1"/>
      <c r="J19" s="1"/>
      <c r="K19" s="1"/>
      <c r="L19" s="1"/>
    </row>
    <row r="20" spans="2:19" ht="25.5">
      <c r="B20" s="983" t="s">
        <v>223</v>
      </c>
      <c r="C20" s="2" t="s">
        <v>774</v>
      </c>
      <c r="D20" s="1"/>
      <c r="E20" s="1"/>
      <c r="F20" s="1"/>
      <c r="G20" s="1"/>
      <c r="H20" s="1"/>
      <c r="I20" s="1"/>
      <c r="J20" s="1"/>
      <c r="K20" s="1"/>
      <c r="L20" s="1"/>
    </row>
    <row r="21" spans="2:19">
      <c r="B21" s="983" t="s">
        <v>224</v>
      </c>
      <c r="C21" s="2">
        <v>1130</v>
      </c>
      <c r="D21" s="1276" t="s">
        <v>225</v>
      </c>
      <c r="E21" s="1276"/>
      <c r="F21" s="1276"/>
      <c r="G21" s="1276"/>
      <c r="H21" s="1276"/>
      <c r="I21" s="1276"/>
      <c r="J21" s="1276"/>
      <c r="K21" s="1276"/>
      <c r="L21" s="1276"/>
    </row>
    <row r="22" spans="2:19" ht="15" customHeight="1">
      <c r="B22" s="983" t="s">
        <v>226</v>
      </c>
      <c r="C22" s="2">
        <v>11001</v>
      </c>
      <c r="D22" s="1120" t="s">
        <v>417</v>
      </c>
      <c r="E22" s="1120" t="s">
        <v>205</v>
      </c>
      <c r="F22" s="1278" t="s">
        <v>206</v>
      </c>
      <c r="G22" s="1278" t="s">
        <v>207</v>
      </c>
      <c r="H22" s="1278" t="s">
        <v>208</v>
      </c>
      <c r="I22" s="1120" t="s">
        <v>210</v>
      </c>
      <c r="J22" s="1120" t="s">
        <v>227</v>
      </c>
      <c r="K22" s="1120" t="s">
        <v>418</v>
      </c>
      <c r="L22" s="1281"/>
    </row>
    <row r="23" spans="2:19" ht="38.25">
      <c r="B23" s="71" t="s">
        <v>10</v>
      </c>
      <c r="C23" s="4" t="s">
        <v>169</v>
      </c>
      <c r="D23" s="1277"/>
      <c r="E23" s="1277"/>
      <c r="F23" s="1279"/>
      <c r="G23" s="1279"/>
      <c r="H23" s="1279"/>
      <c r="I23" s="1277"/>
      <c r="J23" s="1277"/>
      <c r="K23" s="1277"/>
      <c r="L23" s="1282"/>
    </row>
    <row r="24" spans="2:19" ht="51">
      <c r="B24" s="71" t="s">
        <v>228</v>
      </c>
      <c r="C24" s="4" t="s">
        <v>188</v>
      </c>
      <c r="D24" s="1277"/>
      <c r="E24" s="1277"/>
      <c r="F24" s="1279"/>
      <c r="G24" s="1279"/>
      <c r="H24" s="1279"/>
      <c r="I24" s="1277"/>
      <c r="J24" s="1277"/>
      <c r="K24" s="1277"/>
      <c r="L24" s="1282"/>
    </row>
    <row r="25" spans="2:19">
      <c r="B25" s="71" t="s">
        <v>12</v>
      </c>
      <c r="C25" s="5" t="s">
        <v>20</v>
      </c>
      <c r="D25" s="1277"/>
      <c r="E25" s="1277"/>
      <c r="F25" s="1279"/>
      <c r="G25" s="1279"/>
      <c r="H25" s="1279"/>
      <c r="I25" s="1277"/>
      <c r="J25" s="1277"/>
      <c r="K25" s="1277"/>
      <c r="L25" s="1282"/>
    </row>
    <row r="26" spans="2:19" ht="25.5">
      <c r="B26" s="12" t="s">
        <v>720</v>
      </c>
      <c r="C26" s="10" t="s">
        <v>774</v>
      </c>
      <c r="D26" s="1277"/>
      <c r="E26" s="1277"/>
      <c r="F26" s="1279"/>
      <c r="G26" s="1279"/>
      <c r="H26" s="1279"/>
      <c r="I26" s="1277"/>
      <c r="J26" s="1277"/>
      <c r="K26" s="1277"/>
      <c r="L26" s="1282"/>
    </row>
    <row r="27" spans="2:19">
      <c r="B27" s="985"/>
      <c r="C27" s="984" t="s">
        <v>230</v>
      </c>
      <c r="D27" s="1121"/>
      <c r="E27" s="1121"/>
      <c r="F27" s="1280"/>
      <c r="G27" s="1280"/>
      <c r="H27" s="1280"/>
      <c r="I27" s="1121"/>
      <c r="J27" s="1121"/>
      <c r="K27" s="1121"/>
      <c r="L27" s="1283"/>
    </row>
    <row r="28" spans="2:19">
      <c r="B28" s="16"/>
      <c r="C28" s="16"/>
      <c r="D28" s="72"/>
      <c r="E28" s="72"/>
      <c r="F28" s="72"/>
      <c r="G28" s="72"/>
      <c r="H28" s="72"/>
      <c r="I28" s="72"/>
      <c r="J28" s="72"/>
      <c r="K28" s="72"/>
      <c r="L28" s="73"/>
    </row>
    <row r="29" spans="2:19" ht="15" customHeight="1">
      <c r="B29" s="74" t="s">
        <v>231</v>
      </c>
      <c r="C29" s="75"/>
      <c r="D29" s="82">
        <v>1701322.1040000001</v>
      </c>
      <c r="E29" s="953">
        <v>1864887.8</v>
      </c>
      <c r="F29" s="953"/>
      <c r="G29" s="953"/>
      <c r="H29" s="953"/>
      <c r="I29" s="953">
        <v>1979458.1999999997</v>
      </c>
      <c r="J29" s="953">
        <f>1982125.1</f>
        <v>1982125.1</v>
      </c>
      <c r="K29" s="953">
        <f>2000589.7</f>
        <v>2000589.7</v>
      </c>
      <c r="L29" s="73"/>
      <c r="M29" s="33"/>
      <c r="N29" s="33"/>
      <c r="O29" s="33"/>
      <c r="P29" s="33"/>
      <c r="Q29" s="33"/>
      <c r="R29" s="33"/>
    </row>
    <row r="30" spans="2:19" ht="15" customHeight="1">
      <c r="B30" s="173"/>
      <c r="C30" s="75"/>
      <c r="D30" s="82"/>
      <c r="E30" s="76"/>
      <c r="F30" s="76"/>
      <c r="G30" s="76"/>
      <c r="H30" s="76"/>
      <c r="I30" s="76"/>
      <c r="J30" s="76"/>
      <c r="K30" s="76"/>
      <c r="L30" s="73"/>
      <c r="M30" s="33"/>
      <c r="N30" s="33"/>
      <c r="O30" s="33"/>
      <c r="P30" s="33"/>
      <c r="Q30" s="33"/>
      <c r="R30" s="33"/>
    </row>
    <row r="31" spans="2:19" s="70" customFormat="1" ht="15" customHeight="1">
      <c r="B31" s="67"/>
      <c r="C31" s="67"/>
      <c r="D31" s="77"/>
      <c r="E31" s="77"/>
      <c r="F31" s="77"/>
      <c r="G31" s="77"/>
      <c r="H31" s="77"/>
      <c r="I31" s="77"/>
      <c r="J31" s="77"/>
      <c r="K31" s="77"/>
      <c r="L31" s="69"/>
      <c r="M31" s="33"/>
      <c r="N31" s="33"/>
      <c r="O31" s="33"/>
      <c r="P31" s="33"/>
      <c r="Q31" s="33"/>
      <c r="R31" s="33"/>
      <c r="S31"/>
    </row>
    <row r="32" spans="2:19">
      <c r="B32" s="983" t="s">
        <v>220</v>
      </c>
      <c r="C32" s="2" t="s">
        <v>221</v>
      </c>
      <c r="D32" s="6"/>
      <c r="E32" s="6"/>
      <c r="F32" s="1"/>
      <c r="G32" s="1"/>
      <c r="H32" s="1"/>
      <c r="I32" s="1"/>
      <c r="J32" s="1"/>
      <c r="K32" s="1"/>
      <c r="L32" s="1"/>
      <c r="M32" s="33"/>
      <c r="N32" s="33"/>
      <c r="O32" s="33"/>
      <c r="P32" s="33"/>
      <c r="Q32" s="33"/>
      <c r="R32" s="33"/>
    </row>
    <row r="33" spans="2:18" ht="25.5">
      <c r="B33" s="983" t="s">
        <v>222</v>
      </c>
      <c r="C33" s="2">
        <v>105056</v>
      </c>
      <c r="D33" s="1"/>
      <c r="E33" s="1"/>
      <c r="F33" s="1"/>
      <c r="G33" s="1"/>
      <c r="H33" s="1"/>
      <c r="I33" s="1"/>
      <c r="J33" s="1"/>
      <c r="K33" s="1"/>
      <c r="L33" s="1"/>
      <c r="M33" s="33"/>
      <c r="N33" s="33"/>
      <c r="O33" s="33"/>
      <c r="P33" s="33"/>
      <c r="Q33" s="33"/>
      <c r="R33" s="33"/>
    </row>
    <row r="34" spans="2:18">
      <c r="B34" s="983" t="s">
        <v>223</v>
      </c>
      <c r="C34" s="2" t="s">
        <v>232</v>
      </c>
      <c r="D34" s="1"/>
      <c r="E34" s="1"/>
      <c r="F34" s="1"/>
      <c r="G34" s="1"/>
      <c r="H34" s="1"/>
      <c r="I34" s="1"/>
      <c r="J34" s="1"/>
      <c r="K34" s="1"/>
      <c r="L34" s="1"/>
      <c r="M34" s="33"/>
      <c r="N34" s="33"/>
      <c r="O34" s="33"/>
      <c r="P34" s="33"/>
      <c r="Q34" s="33"/>
      <c r="R34" s="33"/>
    </row>
    <row r="35" spans="2:18">
      <c r="B35" s="983" t="s">
        <v>224</v>
      </c>
      <c r="C35" s="2">
        <v>1130</v>
      </c>
      <c r="D35" s="1276" t="s">
        <v>225</v>
      </c>
      <c r="E35" s="1276"/>
      <c r="F35" s="1276"/>
      <c r="G35" s="1276"/>
      <c r="H35" s="1276"/>
      <c r="I35" s="1276"/>
      <c r="J35" s="1276"/>
      <c r="K35" s="1276"/>
      <c r="L35" s="1276"/>
      <c r="M35" s="33"/>
      <c r="N35" s="33"/>
      <c r="O35" s="33"/>
      <c r="P35" s="33"/>
      <c r="Q35" s="33"/>
      <c r="R35" s="33"/>
    </row>
    <row r="36" spans="2:18" ht="15" customHeight="1">
      <c r="B36" s="983" t="s">
        <v>226</v>
      </c>
      <c r="C36" s="2">
        <v>11002</v>
      </c>
      <c r="D36" s="1120" t="s">
        <v>417</v>
      </c>
      <c r="E36" s="1120" t="s">
        <v>205</v>
      </c>
      <c r="F36" s="1278" t="s">
        <v>206</v>
      </c>
      <c r="G36" s="1278" t="s">
        <v>207</v>
      </c>
      <c r="H36" s="1278" t="s">
        <v>208</v>
      </c>
      <c r="I36" s="1120" t="s">
        <v>210</v>
      </c>
      <c r="J36" s="1120" t="s">
        <v>227</v>
      </c>
      <c r="K36" s="1120" t="s">
        <v>418</v>
      </c>
      <c r="L36" s="1281"/>
      <c r="M36" s="33"/>
      <c r="N36" s="33"/>
      <c r="O36" s="33"/>
      <c r="P36" s="33"/>
      <c r="Q36" s="33"/>
      <c r="R36" s="33"/>
    </row>
    <row r="37" spans="2:18" ht="27.75" customHeight="1">
      <c r="B37" s="71" t="s">
        <v>10</v>
      </c>
      <c r="C37" s="4" t="s">
        <v>197</v>
      </c>
      <c r="D37" s="1277"/>
      <c r="E37" s="1277"/>
      <c r="F37" s="1279"/>
      <c r="G37" s="1279"/>
      <c r="H37" s="1279"/>
      <c r="I37" s="1277"/>
      <c r="J37" s="1277"/>
      <c r="K37" s="1277"/>
      <c r="L37" s="1282"/>
      <c r="M37" s="33"/>
      <c r="N37" s="33"/>
      <c r="O37" s="33"/>
      <c r="P37" s="33"/>
      <c r="Q37" s="33"/>
      <c r="R37" s="33"/>
    </row>
    <row r="38" spans="2:18" ht="27.75" customHeight="1">
      <c r="B38" s="71" t="s">
        <v>228</v>
      </c>
      <c r="C38" s="4" t="s">
        <v>198</v>
      </c>
      <c r="D38" s="1277"/>
      <c r="E38" s="1277"/>
      <c r="F38" s="1279"/>
      <c r="G38" s="1279"/>
      <c r="H38" s="1279"/>
      <c r="I38" s="1277"/>
      <c r="J38" s="1277"/>
      <c r="K38" s="1277"/>
      <c r="L38" s="1282"/>
      <c r="M38" s="33"/>
      <c r="N38" s="33"/>
      <c r="O38" s="33"/>
      <c r="P38" s="33"/>
      <c r="Q38" s="33"/>
      <c r="R38" s="33"/>
    </row>
    <row r="39" spans="2:18">
      <c r="B39" s="71" t="s">
        <v>12</v>
      </c>
      <c r="C39" s="5" t="s">
        <v>20</v>
      </c>
      <c r="D39" s="1277"/>
      <c r="E39" s="1277"/>
      <c r="F39" s="1279"/>
      <c r="G39" s="1279"/>
      <c r="H39" s="1279"/>
      <c r="I39" s="1277"/>
      <c r="J39" s="1277"/>
      <c r="K39" s="1277"/>
      <c r="L39" s="1282"/>
      <c r="M39" s="33"/>
      <c r="N39" s="33"/>
      <c r="O39" s="33"/>
      <c r="P39" s="33"/>
      <c r="Q39" s="33"/>
      <c r="R39" s="33"/>
    </row>
    <row r="40" spans="2:18" ht="25.5">
      <c r="B40" s="12" t="s">
        <v>720</v>
      </c>
      <c r="C40" s="2" t="s">
        <v>232</v>
      </c>
      <c r="D40" s="1277"/>
      <c r="E40" s="1277"/>
      <c r="F40" s="1279"/>
      <c r="G40" s="1279"/>
      <c r="H40" s="1279"/>
      <c r="I40" s="1277"/>
      <c r="J40" s="1277"/>
      <c r="K40" s="1277"/>
      <c r="L40" s="1282"/>
      <c r="M40" s="33"/>
      <c r="N40" s="33"/>
      <c r="O40" s="33"/>
      <c r="P40" s="33"/>
      <c r="Q40" s="33"/>
      <c r="R40" s="33"/>
    </row>
    <row r="41" spans="2:18">
      <c r="B41" s="985"/>
      <c r="C41" s="984" t="s">
        <v>230</v>
      </c>
      <c r="D41" s="1121"/>
      <c r="E41" s="1121"/>
      <c r="F41" s="1280"/>
      <c r="G41" s="1280"/>
      <c r="H41" s="1280"/>
      <c r="I41" s="1121"/>
      <c r="J41" s="1121"/>
      <c r="K41" s="1121"/>
      <c r="L41" s="1283"/>
      <c r="M41" s="33"/>
      <c r="N41" s="33"/>
      <c r="O41" s="33"/>
      <c r="P41" s="33"/>
      <c r="Q41" s="33"/>
      <c r="R41" s="33"/>
    </row>
    <row r="42" spans="2:18" s="212" customFormat="1" ht="38.25">
      <c r="B42" s="213" t="s">
        <v>233</v>
      </c>
      <c r="C42" s="4" t="s">
        <v>429</v>
      </c>
      <c r="D42" s="72">
        <v>259</v>
      </c>
      <c r="E42" s="72">
        <v>425</v>
      </c>
      <c r="F42" s="72"/>
      <c r="G42" s="72"/>
      <c r="H42" s="72"/>
      <c r="I42" s="72">
        <v>425</v>
      </c>
      <c r="J42" s="72">
        <v>425</v>
      </c>
      <c r="K42" s="72">
        <v>425</v>
      </c>
      <c r="L42" s="215"/>
      <c r="M42" s="33"/>
      <c r="N42" s="33"/>
      <c r="O42" s="33"/>
      <c r="P42" s="33"/>
      <c r="Q42" s="33"/>
      <c r="R42" s="33"/>
    </row>
    <row r="43" spans="2:18" s="212" customFormat="1" ht="63.75">
      <c r="B43" s="213" t="s">
        <v>233</v>
      </c>
      <c r="C43" s="4" t="s">
        <v>430</v>
      </c>
      <c r="D43" s="72">
        <v>0</v>
      </c>
      <c r="E43" s="72">
        <v>45</v>
      </c>
      <c r="F43" s="72"/>
      <c r="G43" s="72"/>
      <c r="H43" s="72"/>
      <c r="I43" s="72">
        <v>55</v>
      </c>
      <c r="J43" s="72">
        <v>55</v>
      </c>
      <c r="K43" s="72">
        <v>55</v>
      </c>
      <c r="L43" s="215"/>
      <c r="M43" s="33"/>
      <c r="N43" s="33"/>
      <c r="O43" s="33"/>
      <c r="P43" s="33"/>
      <c r="Q43" s="33"/>
      <c r="R43" s="33"/>
    </row>
    <row r="44" spans="2:18" s="212" customFormat="1" ht="51">
      <c r="B44" s="213" t="s">
        <v>233</v>
      </c>
      <c r="C44" s="4" t="s">
        <v>431</v>
      </c>
      <c r="D44" s="72">
        <v>5</v>
      </c>
      <c r="E44" s="72">
        <v>1</v>
      </c>
      <c r="F44" s="72"/>
      <c r="G44" s="72"/>
      <c r="H44" s="72"/>
      <c r="I44" s="72">
        <v>2</v>
      </c>
      <c r="J44" s="72">
        <v>1</v>
      </c>
      <c r="K44" s="72">
        <v>1</v>
      </c>
      <c r="L44" s="215"/>
      <c r="M44" s="33"/>
      <c r="N44" s="33"/>
      <c r="O44" s="33"/>
      <c r="P44" s="33"/>
      <c r="Q44" s="33"/>
      <c r="R44" s="33"/>
    </row>
    <row r="45" spans="2:18" s="212" customFormat="1" ht="38.25">
      <c r="B45" s="213" t="s">
        <v>233</v>
      </c>
      <c r="C45" s="4" t="s">
        <v>432</v>
      </c>
      <c r="D45" s="72">
        <v>356</v>
      </c>
      <c r="E45" s="72">
        <v>350</v>
      </c>
      <c r="F45" s="72"/>
      <c r="G45" s="72"/>
      <c r="H45" s="72"/>
      <c r="I45" s="72">
        <v>350</v>
      </c>
      <c r="J45" s="72">
        <v>350</v>
      </c>
      <c r="K45" s="72">
        <v>350</v>
      </c>
      <c r="L45" s="214"/>
      <c r="M45" s="33"/>
      <c r="N45" s="33"/>
      <c r="O45" s="33"/>
      <c r="P45" s="33"/>
      <c r="Q45" s="33"/>
      <c r="R45" s="33"/>
    </row>
    <row r="46" spans="2:18" s="212" customFormat="1" ht="25.5">
      <c r="B46" s="213" t="s">
        <v>233</v>
      </c>
      <c r="C46" s="4" t="s">
        <v>433</v>
      </c>
      <c r="D46" s="72"/>
      <c r="E46" s="72"/>
      <c r="F46" s="72"/>
      <c r="G46" s="72"/>
      <c r="H46" s="72"/>
      <c r="I46" s="72">
        <v>900</v>
      </c>
      <c r="J46" s="72">
        <v>1300</v>
      </c>
      <c r="K46" s="72">
        <v>1800</v>
      </c>
      <c r="L46" s="214"/>
      <c r="M46" s="33"/>
      <c r="N46" s="33"/>
      <c r="O46" s="33"/>
      <c r="P46" s="33"/>
      <c r="Q46" s="33"/>
      <c r="R46" s="33"/>
    </row>
    <row r="47" spans="2:18" ht="15" customHeight="1">
      <c r="B47" s="74" t="s">
        <v>231</v>
      </c>
      <c r="C47" s="75"/>
      <c r="D47" s="76">
        <v>77818.3</v>
      </c>
      <c r="E47" s="953">
        <v>91151.7</v>
      </c>
      <c r="F47" s="954"/>
      <c r="G47" s="954"/>
      <c r="H47" s="954"/>
      <c r="I47" s="953">
        <v>114883.7</v>
      </c>
      <c r="J47" s="953">
        <v>110007.6</v>
      </c>
      <c r="K47" s="953">
        <v>111304.2</v>
      </c>
      <c r="L47" s="73"/>
      <c r="M47" s="33"/>
      <c r="N47" s="33"/>
      <c r="O47" s="33"/>
      <c r="P47" s="33"/>
      <c r="Q47" s="33"/>
      <c r="R47" s="33"/>
    </row>
    <row r="48" spans="2:18" s="70" customFormat="1" ht="15" customHeight="1">
      <c r="B48" s="67"/>
      <c r="C48" s="67"/>
      <c r="D48" s="77"/>
      <c r="E48" s="77"/>
      <c r="F48" s="77"/>
      <c r="G48" s="77"/>
      <c r="H48" s="77"/>
      <c r="I48" s="77"/>
      <c r="J48" s="77"/>
      <c r="K48" s="77"/>
      <c r="L48" s="69"/>
      <c r="M48" s="33"/>
      <c r="N48" s="33"/>
      <c r="O48" s="33"/>
      <c r="P48" s="33"/>
      <c r="Q48" s="33"/>
      <c r="R48" s="33"/>
    </row>
    <row r="49" spans="2:18">
      <c r="B49" s="983" t="s">
        <v>220</v>
      </c>
      <c r="C49" s="10" t="s">
        <v>221</v>
      </c>
      <c r="D49" s="6"/>
      <c r="E49" s="6"/>
      <c r="F49" s="1"/>
      <c r="G49" s="1"/>
      <c r="H49" s="1"/>
      <c r="I49" s="1"/>
      <c r="J49" s="1"/>
      <c r="K49" s="1"/>
      <c r="L49" s="1"/>
      <c r="M49" s="33"/>
      <c r="N49" s="33"/>
      <c r="O49" s="33"/>
      <c r="P49" s="33"/>
      <c r="Q49" s="33"/>
      <c r="R49" s="33"/>
    </row>
    <row r="50" spans="2:18" ht="25.5">
      <c r="B50" s="983" t="s">
        <v>222</v>
      </c>
      <c r="C50" s="10">
        <v>104010</v>
      </c>
      <c r="D50" s="1"/>
      <c r="E50" s="1"/>
      <c r="F50" s="1"/>
      <c r="G50" s="1"/>
      <c r="H50" s="1"/>
      <c r="I50" s="1"/>
      <c r="J50" s="1"/>
      <c r="K50" s="1"/>
      <c r="L50" s="1"/>
      <c r="M50" s="33"/>
      <c r="N50" s="33"/>
      <c r="O50" s="33"/>
      <c r="P50" s="33"/>
      <c r="Q50" s="33"/>
      <c r="R50" s="33"/>
    </row>
    <row r="51" spans="2:18">
      <c r="B51" s="983" t="s">
        <v>223</v>
      </c>
      <c r="C51" s="10" t="s">
        <v>389</v>
      </c>
      <c r="D51" s="1"/>
      <c r="E51" s="1"/>
      <c r="F51" s="1"/>
      <c r="G51" s="1"/>
      <c r="H51" s="1"/>
      <c r="I51" s="1"/>
      <c r="J51" s="1"/>
      <c r="K51" s="1"/>
      <c r="L51" s="1"/>
      <c r="M51" s="33"/>
      <c r="N51" s="33"/>
      <c r="O51" s="33"/>
      <c r="P51" s="33"/>
      <c r="Q51" s="33"/>
      <c r="R51" s="33"/>
    </row>
    <row r="52" spans="2:18">
      <c r="B52" s="983" t="s">
        <v>224</v>
      </c>
      <c r="C52" s="10">
        <v>1130</v>
      </c>
      <c r="D52" s="1276" t="s">
        <v>225</v>
      </c>
      <c r="E52" s="1276"/>
      <c r="F52" s="1276"/>
      <c r="G52" s="1276"/>
      <c r="H52" s="1276"/>
      <c r="I52" s="1276"/>
      <c r="J52" s="1276"/>
      <c r="K52" s="1276"/>
      <c r="L52" s="1276"/>
      <c r="M52" s="33"/>
      <c r="N52" s="33"/>
      <c r="O52" s="33"/>
      <c r="P52" s="33"/>
      <c r="Q52" s="33"/>
      <c r="R52" s="33"/>
    </row>
    <row r="53" spans="2:18" ht="15" customHeight="1">
      <c r="B53" s="983" t="s">
        <v>226</v>
      </c>
      <c r="C53" s="10">
        <v>11004</v>
      </c>
      <c r="D53" s="1120" t="s">
        <v>417</v>
      </c>
      <c r="E53" s="1120" t="s">
        <v>205</v>
      </c>
      <c r="F53" s="1278" t="s">
        <v>206</v>
      </c>
      <c r="G53" s="1278" t="s">
        <v>207</v>
      </c>
      <c r="H53" s="1278" t="s">
        <v>208</v>
      </c>
      <c r="I53" s="1120" t="s">
        <v>210</v>
      </c>
      <c r="J53" s="1120" t="s">
        <v>227</v>
      </c>
      <c r="K53" s="1120" t="s">
        <v>418</v>
      </c>
      <c r="L53" s="1281"/>
      <c r="M53" s="33"/>
      <c r="N53" s="33"/>
      <c r="O53" s="33"/>
      <c r="P53" s="33"/>
      <c r="Q53" s="33"/>
      <c r="R53" s="33"/>
    </row>
    <row r="54" spans="2:18" ht="25.5">
      <c r="B54" s="71" t="s">
        <v>10</v>
      </c>
      <c r="C54" s="4" t="s">
        <v>185</v>
      </c>
      <c r="D54" s="1277"/>
      <c r="E54" s="1277"/>
      <c r="F54" s="1279"/>
      <c r="G54" s="1279"/>
      <c r="H54" s="1279"/>
      <c r="I54" s="1277"/>
      <c r="J54" s="1277"/>
      <c r="K54" s="1277"/>
      <c r="L54" s="1282"/>
      <c r="M54" s="33"/>
      <c r="N54" s="33"/>
      <c r="O54" s="33"/>
      <c r="P54" s="33"/>
      <c r="Q54" s="33"/>
      <c r="R54" s="33"/>
    </row>
    <row r="55" spans="2:18" ht="25.5">
      <c r="B55" s="71" t="s">
        <v>228</v>
      </c>
      <c r="C55" s="10" t="s">
        <v>186</v>
      </c>
      <c r="D55" s="1277"/>
      <c r="E55" s="1277"/>
      <c r="F55" s="1279"/>
      <c r="G55" s="1279"/>
      <c r="H55" s="1279"/>
      <c r="I55" s="1277"/>
      <c r="J55" s="1277"/>
      <c r="K55" s="1277"/>
      <c r="L55" s="1282"/>
      <c r="M55" s="33"/>
      <c r="N55" s="33"/>
      <c r="O55" s="33"/>
      <c r="P55" s="33"/>
      <c r="Q55" s="33"/>
      <c r="R55" s="33"/>
    </row>
    <row r="56" spans="2:18">
      <c r="B56" s="71" t="s">
        <v>12</v>
      </c>
      <c r="C56" s="988" t="s">
        <v>20</v>
      </c>
      <c r="D56" s="1277"/>
      <c r="E56" s="1277"/>
      <c r="F56" s="1279"/>
      <c r="G56" s="1279"/>
      <c r="H56" s="1279"/>
      <c r="I56" s="1277"/>
      <c r="J56" s="1277"/>
      <c r="K56" s="1277"/>
      <c r="L56" s="1282"/>
      <c r="M56" s="33"/>
      <c r="N56" s="33"/>
      <c r="O56" s="33"/>
      <c r="P56" s="33"/>
      <c r="Q56" s="33"/>
      <c r="R56" s="33"/>
    </row>
    <row r="57" spans="2:18" ht="25.5">
      <c r="B57" s="12" t="s">
        <v>720</v>
      </c>
      <c r="C57" s="10" t="s">
        <v>389</v>
      </c>
      <c r="D57" s="1277"/>
      <c r="E57" s="1277"/>
      <c r="F57" s="1279"/>
      <c r="G57" s="1279"/>
      <c r="H57" s="1279"/>
      <c r="I57" s="1277"/>
      <c r="J57" s="1277"/>
      <c r="K57" s="1277"/>
      <c r="L57" s="1282"/>
      <c r="M57" s="33"/>
      <c r="N57" s="33"/>
      <c r="O57" s="33"/>
      <c r="P57" s="33"/>
      <c r="Q57" s="33"/>
      <c r="R57" s="33"/>
    </row>
    <row r="58" spans="2:18">
      <c r="B58" s="985"/>
      <c r="C58" s="984" t="s">
        <v>230</v>
      </c>
      <c r="D58" s="1121"/>
      <c r="E58" s="1121"/>
      <c r="F58" s="1280"/>
      <c r="G58" s="1280"/>
      <c r="H58" s="1280"/>
      <c r="I58" s="1121"/>
      <c r="J58" s="1121"/>
      <c r="K58" s="1121"/>
      <c r="L58" s="1283"/>
      <c r="M58" s="33"/>
      <c r="N58" s="33"/>
      <c r="O58" s="33"/>
      <c r="P58" s="33"/>
      <c r="Q58" s="33"/>
      <c r="R58" s="33"/>
    </row>
    <row r="59" spans="2:18">
      <c r="B59" s="16"/>
      <c r="C59" s="16"/>
      <c r="D59" s="109"/>
      <c r="E59" s="109"/>
      <c r="F59" s="109"/>
      <c r="G59" s="109"/>
      <c r="H59" s="109"/>
      <c r="I59" s="109"/>
      <c r="J59" s="109"/>
      <c r="K59" s="109"/>
      <c r="L59" s="80"/>
      <c r="M59" s="33"/>
      <c r="N59" s="33"/>
      <c r="O59" s="33"/>
      <c r="P59" s="33"/>
      <c r="Q59" s="33"/>
      <c r="R59" s="33"/>
    </row>
    <row r="60" spans="2:18" ht="15" customHeight="1">
      <c r="B60" s="74" t="s">
        <v>231</v>
      </c>
      <c r="C60" s="75"/>
      <c r="D60" s="247">
        <v>65214.3</v>
      </c>
      <c r="E60" s="951">
        <v>77157.899999999994</v>
      </c>
      <c r="F60" s="951"/>
      <c r="G60" s="951"/>
      <c r="H60" s="951"/>
      <c r="I60" s="951">
        <v>79048</v>
      </c>
      <c r="J60" s="951">
        <v>79297.899999999994</v>
      </c>
      <c r="K60" s="951">
        <v>82965.100000000006</v>
      </c>
      <c r="L60" s="80"/>
      <c r="M60" s="33"/>
      <c r="N60" s="33"/>
      <c r="O60" s="33"/>
      <c r="P60" s="33"/>
      <c r="Q60" s="33"/>
      <c r="R60" s="33"/>
    </row>
    <row r="61" spans="2:18" ht="15" customHeight="1">
      <c r="B61" s="311"/>
      <c r="C61" s="311"/>
      <c r="D61" s="311"/>
      <c r="E61" s="311"/>
      <c r="F61" s="311"/>
      <c r="G61" s="311"/>
      <c r="H61" s="311"/>
      <c r="I61" s="311"/>
      <c r="J61" s="311"/>
      <c r="K61" s="311"/>
      <c r="L61" s="69"/>
      <c r="M61" s="33"/>
      <c r="N61" s="33"/>
      <c r="O61" s="33"/>
      <c r="P61" s="33"/>
      <c r="Q61" s="33"/>
      <c r="R61" s="33"/>
    </row>
    <row r="62" spans="2:18">
      <c r="B62" s="983" t="s">
        <v>220</v>
      </c>
      <c r="C62" s="10" t="s">
        <v>221</v>
      </c>
      <c r="D62" s="6"/>
      <c r="E62" s="6"/>
      <c r="F62" s="1"/>
      <c r="G62" s="1"/>
      <c r="H62" s="1"/>
      <c r="I62" s="1"/>
      <c r="J62" s="1"/>
      <c r="K62" s="1"/>
      <c r="L62" s="1"/>
      <c r="M62" s="33"/>
      <c r="N62" s="33"/>
      <c r="O62" s="33"/>
      <c r="P62" s="33"/>
      <c r="Q62" s="33"/>
      <c r="R62" s="33"/>
    </row>
    <row r="63" spans="2:18" ht="25.5">
      <c r="B63" s="983" t="s">
        <v>222</v>
      </c>
      <c r="C63" s="10">
        <v>104010</v>
      </c>
      <c r="D63" s="1"/>
      <c r="E63" s="1"/>
      <c r="F63" s="1"/>
      <c r="G63" s="1"/>
      <c r="H63" s="1"/>
      <c r="I63" s="1"/>
      <c r="J63" s="1"/>
      <c r="K63" s="1"/>
      <c r="L63" s="1"/>
      <c r="M63" s="33"/>
      <c r="N63" s="33"/>
      <c r="O63" s="33"/>
      <c r="P63" s="33"/>
      <c r="Q63" s="33"/>
      <c r="R63" s="33"/>
    </row>
    <row r="64" spans="2:18" ht="25.5">
      <c r="B64" s="983" t="s">
        <v>223</v>
      </c>
      <c r="C64" s="2" t="s">
        <v>774</v>
      </c>
      <c r="D64" s="1"/>
      <c r="E64" s="1"/>
      <c r="F64" s="1"/>
      <c r="G64" s="1"/>
      <c r="H64" s="1"/>
      <c r="I64" s="1"/>
      <c r="J64" s="1"/>
      <c r="K64" s="1"/>
      <c r="L64" s="1"/>
      <c r="M64" s="33"/>
      <c r="N64" s="33"/>
      <c r="O64" s="33"/>
      <c r="P64" s="33"/>
      <c r="Q64" s="33"/>
      <c r="R64" s="33"/>
    </row>
    <row r="65" spans="2:18">
      <c r="B65" s="983" t="s">
        <v>224</v>
      </c>
      <c r="C65" s="10">
        <v>1130</v>
      </c>
      <c r="D65" s="1276" t="s">
        <v>225</v>
      </c>
      <c r="E65" s="1276"/>
      <c r="F65" s="1276"/>
      <c r="G65" s="1276"/>
      <c r="H65" s="1276"/>
      <c r="I65" s="1276"/>
      <c r="J65" s="1276"/>
      <c r="K65" s="1276"/>
      <c r="L65" s="1276"/>
      <c r="M65" s="33"/>
      <c r="N65" s="33"/>
      <c r="O65" s="33"/>
      <c r="P65" s="33"/>
      <c r="Q65" s="33"/>
      <c r="R65" s="33"/>
    </row>
    <row r="66" spans="2:18" ht="15" customHeight="1">
      <c r="B66" s="983" t="s">
        <v>226</v>
      </c>
      <c r="C66" s="10">
        <v>31001</v>
      </c>
      <c r="D66" s="1120" t="s">
        <v>417</v>
      </c>
      <c r="E66" s="1120" t="s">
        <v>205</v>
      </c>
      <c r="F66" s="1278" t="s">
        <v>206</v>
      </c>
      <c r="G66" s="1278" t="s">
        <v>207</v>
      </c>
      <c r="H66" s="1278" t="s">
        <v>208</v>
      </c>
      <c r="I66" s="1120" t="s">
        <v>210</v>
      </c>
      <c r="J66" s="1120" t="s">
        <v>227</v>
      </c>
      <c r="K66" s="1120" t="s">
        <v>418</v>
      </c>
      <c r="L66" s="1281"/>
      <c r="M66" s="33"/>
      <c r="N66" s="33"/>
      <c r="O66" s="33"/>
      <c r="P66" s="33"/>
      <c r="Q66" s="33"/>
      <c r="R66" s="33"/>
    </row>
    <row r="67" spans="2:18">
      <c r="B67" s="71" t="s">
        <v>10</v>
      </c>
      <c r="C67" s="823" t="s">
        <v>804</v>
      </c>
      <c r="D67" s="1277"/>
      <c r="E67" s="1277"/>
      <c r="F67" s="1279"/>
      <c r="G67" s="1279"/>
      <c r="H67" s="1279"/>
      <c r="I67" s="1277"/>
      <c r="J67" s="1277"/>
      <c r="K67" s="1277"/>
      <c r="L67" s="1282"/>
      <c r="M67" s="33"/>
      <c r="N67" s="33"/>
      <c r="O67" s="33"/>
      <c r="P67" s="33"/>
      <c r="Q67" s="33"/>
      <c r="R67" s="33"/>
    </row>
    <row r="68" spans="2:18" ht="24">
      <c r="B68" s="71" t="s">
        <v>228</v>
      </c>
      <c r="C68" s="823" t="s">
        <v>806</v>
      </c>
      <c r="D68" s="1277"/>
      <c r="E68" s="1277"/>
      <c r="F68" s="1279"/>
      <c r="G68" s="1279"/>
      <c r="H68" s="1279"/>
      <c r="I68" s="1277"/>
      <c r="J68" s="1277"/>
      <c r="K68" s="1277"/>
      <c r="L68" s="1282"/>
      <c r="M68" s="33"/>
      <c r="N68" s="33"/>
      <c r="O68" s="33"/>
      <c r="P68" s="33"/>
      <c r="Q68" s="33"/>
      <c r="R68" s="33"/>
    </row>
    <row r="69" spans="2:18" ht="25.5">
      <c r="B69" s="71" t="s">
        <v>12</v>
      </c>
      <c r="C69" s="5" t="s">
        <v>113</v>
      </c>
      <c r="D69" s="1277"/>
      <c r="E69" s="1277"/>
      <c r="F69" s="1279"/>
      <c r="G69" s="1279"/>
      <c r="H69" s="1279"/>
      <c r="I69" s="1277"/>
      <c r="J69" s="1277"/>
      <c r="K69" s="1277"/>
      <c r="L69" s="1282"/>
      <c r="M69" s="33"/>
      <c r="N69" s="33"/>
      <c r="O69" s="33"/>
      <c r="P69" s="33"/>
      <c r="Q69" s="33"/>
      <c r="R69" s="33"/>
    </row>
    <row r="70" spans="2:18" ht="25.5">
      <c r="B70" s="27" t="s">
        <v>248</v>
      </c>
      <c r="C70" s="2" t="s">
        <v>774</v>
      </c>
      <c r="D70" s="1277"/>
      <c r="E70" s="1277"/>
      <c r="F70" s="1279"/>
      <c r="G70" s="1279"/>
      <c r="H70" s="1279"/>
      <c r="I70" s="1277"/>
      <c r="J70" s="1277"/>
      <c r="K70" s="1277"/>
      <c r="L70" s="1282"/>
      <c r="M70" s="33"/>
      <c r="N70" s="33"/>
      <c r="O70" s="33"/>
      <c r="P70" s="33"/>
      <c r="Q70" s="33"/>
      <c r="R70" s="33"/>
    </row>
    <row r="71" spans="2:18">
      <c r="B71" s="985"/>
      <c r="C71" s="984" t="s">
        <v>230</v>
      </c>
      <c r="D71" s="1121"/>
      <c r="E71" s="1121"/>
      <c r="F71" s="1280"/>
      <c r="G71" s="1280"/>
      <c r="H71" s="1280"/>
      <c r="I71" s="1121"/>
      <c r="J71" s="1121"/>
      <c r="K71" s="1121"/>
      <c r="L71" s="1283"/>
      <c r="M71" s="33"/>
      <c r="N71" s="33"/>
      <c r="O71" s="33"/>
      <c r="P71" s="33"/>
      <c r="Q71" s="33"/>
      <c r="R71" s="33"/>
    </row>
    <row r="72" spans="2:18">
      <c r="B72" s="16"/>
      <c r="C72" s="16"/>
      <c r="D72" s="109"/>
      <c r="E72" s="109"/>
      <c r="F72" s="109"/>
      <c r="G72" s="109"/>
      <c r="H72" s="109"/>
      <c r="I72" s="109"/>
      <c r="J72" s="109"/>
      <c r="K72" s="109"/>
      <c r="L72" s="80"/>
      <c r="M72" s="33"/>
      <c r="N72" s="33"/>
      <c r="O72" s="33"/>
      <c r="P72" s="33"/>
      <c r="Q72" s="33"/>
      <c r="R72" s="33"/>
    </row>
    <row r="73" spans="2:18" ht="15" customHeight="1">
      <c r="B73" s="74" t="s">
        <v>231</v>
      </c>
      <c r="C73" s="75"/>
      <c r="D73" s="247"/>
      <c r="E73" s="951"/>
      <c r="F73" s="951"/>
      <c r="G73" s="951"/>
      <c r="H73" s="951"/>
      <c r="I73" s="951"/>
      <c r="J73" s="951">
        <v>2156</v>
      </c>
      <c r="K73" s="951">
        <v>2156</v>
      </c>
      <c r="L73" s="80"/>
      <c r="M73" s="33"/>
      <c r="N73" s="33"/>
      <c r="O73" s="33"/>
      <c r="P73" s="33"/>
      <c r="Q73" s="33"/>
      <c r="R73" s="33"/>
    </row>
    <row r="74" spans="2:18" s="70" customFormat="1" ht="15" customHeight="1">
      <c r="B74" s="67"/>
      <c r="C74" s="67"/>
      <c r="D74" s="77"/>
      <c r="E74" s="77"/>
      <c r="F74" s="77"/>
      <c r="G74" s="77"/>
      <c r="H74" s="77"/>
      <c r="I74" s="77"/>
      <c r="J74" s="77"/>
      <c r="K74" s="77"/>
      <c r="L74" s="69"/>
      <c r="M74" s="33"/>
      <c r="N74" s="33"/>
      <c r="O74" s="33"/>
      <c r="P74" s="33"/>
      <c r="Q74" s="33"/>
      <c r="R74" s="33"/>
    </row>
    <row r="75" spans="2:18">
      <c r="B75" s="139" t="s">
        <v>217</v>
      </c>
      <c r="C75" s="139" t="s">
        <v>218</v>
      </c>
      <c r="D75" s="1"/>
      <c r="E75" s="1"/>
      <c r="F75" s="1"/>
      <c r="G75" s="1"/>
      <c r="H75" s="1"/>
      <c r="I75" s="1"/>
      <c r="J75" s="1"/>
      <c r="K75" s="1"/>
      <c r="L75" s="1"/>
      <c r="M75" s="33"/>
      <c r="N75" s="33"/>
      <c r="O75" s="33"/>
      <c r="P75" s="33"/>
      <c r="Q75" s="33"/>
      <c r="R75" s="33"/>
    </row>
    <row r="76" spans="2:18" ht="25.5">
      <c r="B76" s="84">
        <v>1045</v>
      </c>
      <c r="C76" s="248" t="s">
        <v>18</v>
      </c>
      <c r="D76" s="136">
        <f t="shared" ref="D76:K76" si="2">D93+D108+D171+D189+D248+D300+D318+D333</f>
        <v>9654148.9100000001</v>
      </c>
      <c r="E76" s="136">
        <f t="shared" si="2"/>
        <v>11752768.9</v>
      </c>
      <c r="F76" s="136">
        <f t="shared" si="2"/>
        <v>0</v>
      </c>
      <c r="G76" s="136">
        <f t="shared" si="2"/>
        <v>0</v>
      </c>
      <c r="H76" s="136">
        <f t="shared" si="2"/>
        <v>0</v>
      </c>
      <c r="I76" s="136">
        <f t="shared" si="2"/>
        <v>14325524.499999998</v>
      </c>
      <c r="J76" s="136">
        <f t="shared" si="2"/>
        <v>18700200.099999998</v>
      </c>
      <c r="K76" s="136">
        <f t="shared" si="2"/>
        <v>19200575.599999998</v>
      </c>
      <c r="L76" s="1"/>
      <c r="M76" s="33"/>
      <c r="N76" s="33"/>
      <c r="O76" s="33"/>
      <c r="P76" s="33"/>
      <c r="Q76" s="33"/>
      <c r="R76" s="33"/>
    </row>
    <row r="77" spans="2:18">
      <c r="B77" s="65"/>
      <c r="C77" s="1"/>
      <c r="D77" s="136">
        <f>D76-[5]H3M2!E52</f>
        <v>0</v>
      </c>
      <c r="E77" s="136">
        <f>E76-[5]H3M2!F52</f>
        <v>0</v>
      </c>
      <c r="F77" s="136">
        <f>F76-[5]H3M2!G52</f>
        <v>0</v>
      </c>
      <c r="G77" s="136">
        <f>G76-[5]H3M2!H52</f>
        <v>0</v>
      </c>
      <c r="H77" s="136">
        <f>H76-[5]H3M2!I52</f>
        <v>0</v>
      </c>
      <c r="I77" s="136">
        <f>I76-[5]H3M2!J52</f>
        <v>0</v>
      </c>
      <c r="J77" s="136">
        <f>J76-[5]H3M2!K52</f>
        <v>0</v>
      </c>
      <c r="K77" s="136">
        <f>K76-[5]H3M2!L52</f>
        <v>0</v>
      </c>
      <c r="L77" s="1"/>
      <c r="M77" s="33"/>
      <c r="N77" s="33"/>
      <c r="O77" s="33"/>
      <c r="P77" s="33"/>
      <c r="Q77" s="33"/>
      <c r="R77" s="33"/>
    </row>
    <row r="78" spans="2:18">
      <c r="B78" s="66" t="s">
        <v>219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33"/>
      <c r="N78" s="33"/>
      <c r="O78" s="33"/>
      <c r="P78" s="33"/>
      <c r="Q78" s="33"/>
      <c r="R78" s="33"/>
    </row>
    <row r="79" spans="2:18" s="70" customFormat="1" ht="15" customHeight="1">
      <c r="B79" s="67"/>
      <c r="C79" s="67"/>
      <c r="D79" s="77"/>
      <c r="E79" s="77"/>
      <c r="F79" s="69"/>
      <c r="G79" s="69"/>
      <c r="H79" s="69"/>
      <c r="I79" s="77"/>
      <c r="J79" s="77"/>
      <c r="K79" s="77"/>
      <c r="L79" s="69"/>
      <c r="M79" s="33"/>
      <c r="N79" s="33"/>
      <c r="O79" s="33"/>
      <c r="P79" s="33"/>
      <c r="Q79" s="33"/>
      <c r="R79" s="33"/>
    </row>
    <row r="80" spans="2:18">
      <c r="B80" s="983" t="s">
        <v>220</v>
      </c>
      <c r="C80" s="2" t="s">
        <v>221</v>
      </c>
      <c r="D80" s="6"/>
      <c r="E80" s="6"/>
      <c r="F80" s="1"/>
      <c r="G80" s="1"/>
      <c r="H80" s="1"/>
      <c r="I80" s="1"/>
      <c r="J80" s="1"/>
      <c r="K80" s="1"/>
      <c r="L80" s="1"/>
      <c r="M80" s="33"/>
      <c r="N80" s="33"/>
      <c r="O80" s="33"/>
      <c r="P80" s="33"/>
      <c r="Q80" s="33"/>
      <c r="R80" s="33"/>
    </row>
    <row r="81" spans="2:18" ht="25.5">
      <c r="B81" s="983" t="s">
        <v>222</v>
      </c>
      <c r="C81" s="2">
        <v>104010</v>
      </c>
      <c r="D81" s="1"/>
      <c r="E81" s="1"/>
      <c r="F81" s="1"/>
      <c r="G81" s="1"/>
      <c r="H81" s="1"/>
      <c r="I81" s="1"/>
      <c r="J81" s="1"/>
      <c r="K81" s="1"/>
      <c r="L81" s="1"/>
      <c r="M81" s="33"/>
      <c r="N81" s="33"/>
      <c r="O81" s="33"/>
      <c r="P81" s="33"/>
      <c r="Q81" s="33"/>
      <c r="R81" s="33"/>
    </row>
    <row r="82" spans="2:18" ht="25.5">
      <c r="B82" s="983" t="s">
        <v>223</v>
      </c>
      <c r="C82" s="2" t="s">
        <v>774</v>
      </c>
      <c r="D82" s="1"/>
      <c r="E82" s="1"/>
      <c r="F82" s="1"/>
      <c r="G82" s="1"/>
      <c r="H82" s="1"/>
      <c r="I82" s="1"/>
      <c r="J82" s="1"/>
      <c r="K82" s="1"/>
      <c r="L82" s="1"/>
      <c r="M82" s="33"/>
      <c r="N82" s="33"/>
      <c r="O82" s="33"/>
      <c r="P82" s="33"/>
      <c r="Q82" s="33"/>
      <c r="R82" s="33"/>
    </row>
    <row r="83" spans="2:18">
      <c r="B83" s="983" t="s">
        <v>224</v>
      </c>
      <c r="C83" s="2">
        <v>1045</v>
      </c>
      <c r="D83" s="1276" t="s">
        <v>225</v>
      </c>
      <c r="E83" s="1276"/>
      <c r="F83" s="1276"/>
      <c r="G83" s="1276"/>
      <c r="H83" s="1276"/>
      <c r="I83" s="1276"/>
      <c r="J83" s="1276"/>
      <c r="K83" s="1276"/>
      <c r="L83" s="1276"/>
      <c r="M83" s="33"/>
      <c r="N83" s="33"/>
      <c r="O83" s="33"/>
      <c r="P83" s="33"/>
      <c r="Q83" s="33"/>
      <c r="R83" s="33"/>
    </row>
    <row r="84" spans="2:18" ht="15" customHeight="1">
      <c r="B84" s="983" t="s">
        <v>226</v>
      </c>
      <c r="C84" s="2">
        <v>12001</v>
      </c>
      <c r="D84" s="1120" t="s">
        <v>417</v>
      </c>
      <c r="E84" s="1120" t="s">
        <v>205</v>
      </c>
      <c r="F84" s="1278" t="s">
        <v>206</v>
      </c>
      <c r="G84" s="1278" t="s">
        <v>207</v>
      </c>
      <c r="H84" s="1278" t="s">
        <v>208</v>
      </c>
      <c r="I84" s="1120" t="s">
        <v>210</v>
      </c>
      <c r="J84" s="1120" t="s">
        <v>227</v>
      </c>
      <c r="K84" s="1120" t="s">
        <v>418</v>
      </c>
      <c r="L84" s="1281"/>
      <c r="M84" s="33"/>
      <c r="N84" s="33"/>
      <c r="O84" s="33"/>
      <c r="P84" s="33"/>
      <c r="Q84" s="33"/>
      <c r="R84" s="33"/>
    </row>
    <row r="85" spans="2:18" ht="38.25">
      <c r="B85" s="71" t="s">
        <v>10</v>
      </c>
      <c r="C85" s="4" t="s">
        <v>454</v>
      </c>
      <c r="D85" s="1277"/>
      <c r="E85" s="1277"/>
      <c r="F85" s="1279"/>
      <c r="G85" s="1279"/>
      <c r="H85" s="1279"/>
      <c r="I85" s="1277"/>
      <c r="J85" s="1277"/>
      <c r="K85" s="1277"/>
      <c r="L85" s="1282"/>
      <c r="M85" s="33"/>
      <c r="N85" s="33"/>
      <c r="O85" s="33"/>
      <c r="P85" s="33"/>
      <c r="Q85" s="33"/>
      <c r="R85" s="33"/>
    </row>
    <row r="86" spans="2:18" ht="38.25">
      <c r="B86" s="71" t="s">
        <v>228</v>
      </c>
      <c r="C86" s="4" t="s">
        <v>455</v>
      </c>
      <c r="D86" s="1277"/>
      <c r="E86" s="1277"/>
      <c r="F86" s="1279"/>
      <c r="G86" s="1279"/>
      <c r="H86" s="1279"/>
      <c r="I86" s="1277"/>
      <c r="J86" s="1277"/>
      <c r="K86" s="1277"/>
      <c r="L86" s="1282"/>
      <c r="M86" s="33"/>
      <c r="N86" s="33"/>
      <c r="O86" s="33"/>
      <c r="P86" s="33"/>
      <c r="Q86" s="33"/>
      <c r="R86" s="33"/>
    </row>
    <row r="87" spans="2:18">
      <c r="B87" s="71" t="s">
        <v>12</v>
      </c>
      <c r="C87" s="5" t="s">
        <v>110</v>
      </c>
      <c r="D87" s="1277"/>
      <c r="E87" s="1277"/>
      <c r="F87" s="1279"/>
      <c r="G87" s="1279"/>
      <c r="H87" s="1279"/>
      <c r="I87" s="1277"/>
      <c r="J87" s="1277"/>
      <c r="K87" s="1277"/>
      <c r="L87" s="1282"/>
      <c r="M87" s="33"/>
      <c r="N87" s="33"/>
      <c r="O87" s="33"/>
      <c r="P87" s="33"/>
      <c r="Q87" s="33"/>
      <c r="R87" s="33"/>
    </row>
    <row r="88" spans="2:18" ht="25.5">
      <c r="B88" s="10" t="s">
        <v>235</v>
      </c>
      <c r="C88" s="10" t="s">
        <v>236</v>
      </c>
      <c r="D88" s="1277"/>
      <c r="E88" s="1277"/>
      <c r="F88" s="1279"/>
      <c r="G88" s="1279"/>
      <c r="H88" s="1279"/>
      <c r="I88" s="1277"/>
      <c r="J88" s="1277"/>
      <c r="K88" s="1277"/>
      <c r="L88" s="1282"/>
      <c r="M88" s="33"/>
      <c r="N88" s="33"/>
      <c r="O88" s="33"/>
      <c r="P88" s="33"/>
      <c r="Q88" s="33"/>
      <c r="R88" s="33"/>
    </row>
    <row r="89" spans="2:18">
      <c r="B89" s="985"/>
      <c r="C89" s="984" t="s">
        <v>230</v>
      </c>
      <c r="D89" s="1121"/>
      <c r="E89" s="1121"/>
      <c r="F89" s="1280"/>
      <c r="G89" s="1280"/>
      <c r="H89" s="1280"/>
      <c r="I89" s="1121"/>
      <c r="J89" s="1121"/>
      <c r="K89" s="1121"/>
      <c r="L89" s="1283"/>
      <c r="M89" s="33"/>
      <c r="N89" s="33"/>
      <c r="O89" s="33"/>
      <c r="P89" s="33"/>
      <c r="Q89" s="33"/>
      <c r="R89" s="33"/>
    </row>
    <row r="90" spans="2:18" ht="29.25" customHeight="1">
      <c r="B90" s="2" t="s">
        <v>233</v>
      </c>
      <c r="C90" s="2" t="s">
        <v>716</v>
      </c>
      <c r="D90" s="80">
        <v>23</v>
      </c>
      <c r="E90" s="80">
        <v>20</v>
      </c>
      <c r="F90" s="80"/>
      <c r="G90" s="80"/>
      <c r="H90" s="80"/>
      <c r="I90" s="80">
        <v>22</v>
      </c>
      <c r="J90" s="80">
        <v>22</v>
      </c>
      <c r="K90" s="80">
        <v>22</v>
      </c>
      <c r="L90" s="73"/>
      <c r="M90" s="33"/>
      <c r="N90" s="33"/>
      <c r="O90" s="33"/>
      <c r="P90" s="33"/>
      <c r="Q90" s="33"/>
      <c r="R90" s="33"/>
    </row>
    <row r="91" spans="2:18" ht="29.25" customHeight="1">
      <c r="B91" s="2" t="s">
        <v>233</v>
      </c>
      <c r="C91" s="2" t="s">
        <v>237</v>
      </c>
      <c r="D91" s="80"/>
      <c r="E91" s="80">
        <v>55</v>
      </c>
      <c r="F91" s="80"/>
      <c r="G91" s="80"/>
      <c r="H91" s="80"/>
      <c r="I91" s="80">
        <v>55</v>
      </c>
      <c r="J91" s="80">
        <v>55</v>
      </c>
      <c r="K91" s="80">
        <v>55</v>
      </c>
      <c r="L91" s="73"/>
      <c r="M91" s="33"/>
      <c r="N91" s="33"/>
      <c r="O91" s="33"/>
      <c r="P91" s="33"/>
      <c r="Q91" s="33"/>
      <c r="R91" s="33"/>
    </row>
    <row r="92" spans="2:18" ht="29.25" customHeight="1">
      <c r="B92" s="2" t="s">
        <v>233</v>
      </c>
      <c r="C92" s="2" t="s">
        <v>238</v>
      </c>
      <c r="D92" s="73">
        <v>6580</v>
      </c>
      <c r="E92" s="73">
        <v>6132</v>
      </c>
      <c r="F92" s="73"/>
      <c r="G92" s="73"/>
      <c r="H92" s="73"/>
      <c r="I92" s="80">
        <v>8300</v>
      </c>
      <c r="J92" s="80">
        <v>9856</v>
      </c>
      <c r="K92" s="80">
        <v>9856</v>
      </c>
      <c r="L92" s="73"/>
      <c r="N92" s="33"/>
      <c r="O92" s="33"/>
      <c r="P92" s="33"/>
      <c r="Q92" s="33"/>
      <c r="R92" s="33"/>
    </row>
    <row r="93" spans="2:18" ht="15.75" customHeight="1">
      <c r="B93" s="74" t="s">
        <v>231</v>
      </c>
      <c r="C93" s="75"/>
      <c r="D93" s="247">
        <v>361018.65</v>
      </c>
      <c r="E93" s="247">
        <v>342165.6</v>
      </c>
      <c r="F93" s="247"/>
      <c r="G93" s="247"/>
      <c r="H93" s="247"/>
      <c r="I93" s="247">
        <v>463140</v>
      </c>
      <c r="J93" s="247">
        <v>549965</v>
      </c>
      <c r="K93" s="247">
        <v>549965</v>
      </c>
      <c r="L93" s="73"/>
      <c r="M93" s="33"/>
      <c r="N93" s="33"/>
      <c r="O93" s="33"/>
      <c r="P93" s="33"/>
      <c r="Q93" s="33"/>
      <c r="R93" s="33"/>
    </row>
    <row r="94" spans="2:18" s="70" customFormat="1" ht="15" customHeight="1">
      <c r="B94" s="67"/>
      <c r="C94" s="67"/>
      <c r="D94" s="69"/>
      <c r="E94" s="83"/>
      <c r="F94" s="69"/>
      <c r="G94" s="69"/>
      <c r="H94" s="69"/>
      <c r="I94" s="77"/>
      <c r="J94" s="69"/>
      <c r="K94" s="77"/>
      <c r="L94" s="69"/>
      <c r="M94" s="33"/>
      <c r="N94" s="33"/>
      <c r="O94" s="33"/>
      <c r="P94" s="33"/>
      <c r="Q94" s="33"/>
      <c r="R94" s="33"/>
    </row>
    <row r="95" spans="2:18">
      <c r="B95" s="983" t="s">
        <v>220</v>
      </c>
      <c r="C95" s="84" t="s">
        <v>239</v>
      </c>
      <c r="D95" s="6"/>
      <c r="E95" s="6"/>
      <c r="F95" s="1"/>
      <c r="G95" s="1"/>
      <c r="H95" s="1"/>
      <c r="I95" s="1"/>
      <c r="J95" s="1"/>
      <c r="K95" s="1"/>
      <c r="L95" s="1"/>
      <c r="M95" s="33"/>
      <c r="N95" s="33"/>
      <c r="O95" s="33"/>
      <c r="P95" s="33"/>
      <c r="Q95" s="33"/>
      <c r="R95" s="33"/>
    </row>
    <row r="96" spans="2:18" ht="25.5">
      <c r="B96" s="983" t="s">
        <v>222</v>
      </c>
      <c r="C96" s="2"/>
      <c r="D96" s="1"/>
      <c r="E96" s="1"/>
      <c r="F96" s="1"/>
      <c r="G96" s="1"/>
      <c r="H96" s="1"/>
      <c r="I96" s="1"/>
      <c r="J96" s="1"/>
      <c r="K96" s="1"/>
      <c r="L96" s="1"/>
      <c r="M96" s="33"/>
      <c r="N96" s="33"/>
      <c r="O96" s="33"/>
      <c r="P96" s="33"/>
      <c r="Q96" s="33"/>
      <c r="R96" s="33"/>
    </row>
    <row r="97" spans="2:18">
      <c r="B97" s="983" t="s">
        <v>223</v>
      </c>
      <c r="C97" s="2"/>
      <c r="D97" s="1"/>
      <c r="E97" s="1"/>
      <c r="F97" s="1"/>
      <c r="G97" s="1"/>
      <c r="H97" s="1"/>
      <c r="I97" s="1"/>
      <c r="J97" s="1"/>
      <c r="K97" s="1"/>
      <c r="L97" s="1"/>
      <c r="M97" s="33"/>
      <c r="N97" s="33"/>
      <c r="O97" s="33"/>
      <c r="P97" s="33"/>
      <c r="Q97" s="33"/>
      <c r="R97" s="33"/>
    </row>
    <row r="98" spans="2:18">
      <c r="B98" s="983" t="s">
        <v>224</v>
      </c>
      <c r="C98" s="2">
        <v>1045</v>
      </c>
      <c r="D98" s="1276" t="s">
        <v>225</v>
      </c>
      <c r="E98" s="1276"/>
      <c r="F98" s="1276"/>
      <c r="G98" s="1276"/>
      <c r="H98" s="1276"/>
      <c r="I98" s="1276"/>
      <c r="J98" s="1276"/>
      <c r="K98" s="1276"/>
      <c r="L98" s="1276"/>
      <c r="M98" s="33"/>
      <c r="N98" s="33"/>
      <c r="O98" s="33"/>
      <c r="P98" s="33"/>
      <c r="Q98" s="33"/>
      <c r="R98" s="33"/>
    </row>
    <row r="99" spans="2:18" ht="15" customHeight="1">
      <c r="B99" s="983" t="s">
        <v>226</v>
      </c>
      <c r="C99" s="2">
        <v>12002</v>
      </c>
      <c r="D99" s="1120" t="s">
        <v>417</v>
      </c>
      <c r="E99" s="1120" t="s">
        <v>205</v>
      </c>
      <c r="F99" s="1278" t="s">
        <v>206</v>
      </c>
      <c r="G99" s="1278" t="s">
        <v>207</v>
      </c>
      <c r="H99" s="1278" t="s">
        <v>208</v>
      </c>
      <c r="I99" s="1120" t="s">
        <v>210</v>
      </c>
      <c r="J99" s="1120" t="s">
        <v>227</v>
      </c>
      <c r="K99" s="1120" t="s">
        <v>418</v>
      </c>
      <c r="L99" s="1281"/>
      <c r="M99" s="33"/>
      <c r="N99" s="33"/>
      <c r="O99" s="33"/>
      <c r="P99" s="33"/>
      <c r="Q99" s="33"/>
      <c r="R99" s="33"/>
    </row>
    <row r="100" spans="2:18" ht="25.5">
      <c r="B100" s="71" t="s">
        <v>10</v>
      </c>
      <c r="C100" s="4" t="s">
        <v>24</v>
      </c>
      <c r="D100" s="1277"/>
      <c r="E100" s="1277"/>
      <c r="F100" s="1279"/>
      <c r="G100" s="1279"/>
      <c r="H100" s="1279"/>
      <c r="I100" s="1277"/>
      <c r="J100" s="1277"/>
      <c r="K100" s="1277"/>
      <c r="L100" s="1282"/>
      <c r="M100" s="33"/>
      <c r="N100" s="33"/>
      <c r="O100" s="33"/>
      <c r="P100" s="33"/>
      <c r="Q100" s="33"/>
      <c r="R100" s="33"/>
    </row>
    <row r="101" spans="2:18" ht="25.5">
      <c r="B101" s="71" t="s">
        <v>228</v>
      </c>
      <c r="C101" s="4" t="s">
        <v>25</v>
      </c>
      <c r="D101" s="1277"/>
      <c r="E101" s="1277"/>
      <c r="F101" s="1279"/>
      <c r="G101" s="1279"/>
      <c r="H101" s="1279"/>
      <c r="I101" s="1277"/>
      <c r="J101" s="1277"/>
      <c r="K101" s="1277"/>
      <c r="L101" s="1282"/>
      <c r="M101" s="33"/>
      <c r="N101" s="33"/>
      <c r="O101" s="33"/>
      <c r="P101" s="33"/>
      <c r="Q101" s="33"/>
      <c r="R101" s="33"/>
    </row>
    <row r="102" spans="2:18">
      <c r="B102" s="71" t="s">
        <v>12</v>
      </c>
      <c r="C102" s="5" t="s">
        <v>110</v>
      </c>
      <c r="D102" s="1277"/>
      <c r="E102" s="1277"/>
      <c r="F102" s="1279"/>
      <c r="G102" s="1279"/>
      <c r="H102" s="1279"/>
      <c r="I102" s="1277"/>
      <c r="J102" s="1277"/>
      <c r="K102" s="1277"/>
      <c r="L102" s="1282"/>
      <c r="M102" s="33"/>
      <c r="N102" s="33"/>
      <c r="O102" s="33"/>
      <c r="P102" s="33"/>
      <c r="Q102" s="33"/>
      <c r="R102" s="33"/>
    </row>
    <row r="103" spans="2:18">
      <c r="B103" s="10" t="s">
        <v>235</v>
      </c>
      <c r="C103" s="10" t="s">
        <v>240</v>
      </c>
      <c r="D103" s="1277"/>
      <c r="E103" s="1277"/>
      <c r="F103" s="1279"/>
      <c r="G103" s="1279"/>
      <c r="H103" s="1279"/>
      <c r="I103" s="1277"/>
      <c r="J103" s="1277"/>
      <c r="K103" s="1277"/>
      <c r="L103" s="1282"/>
      <c r="M103" s="33"/>
      <c r="N103" s="33"/>
      <c r="O103" s="33"/>
      <c r="P103" s="33"/>
      <c r="Q103" s="33"/>
      <c r="R103" s="33"/>
    </row>
    <row r="104" spans="2:18">
      <c r="B104" s="985"/>
      <c r="C104" s="984" t="s">
        <v>230</v>
      </c>
      <c r="D104" s="1121"/>
      <c r="E104" s="1121"/>
      <c r="F104" s="1280"/>
      <c r="G104" s="1280"/>
      <c r="H104" s="1280"/>
      <c r="I104" s="1121"/>
      <c r="J104" s="1121"/>
      <c r="K104" s="1121"/>
      <c r="L104" s="1283"/>
      <c r="M104" s="33"/>
      <c r="N104" s="33"/>
      <c r="O104" s="33"/>
      <c r="P104" s="33"/>
      <c r="Q104" s="33"/>
      <c r="R104" s="33"/>
    </row>
    <row r="105" spans="2:18" ht="32.25" customHeight="1">
      <c r="B105" s="2" t="s">
        <v>233</v>
      </c>
      <c r="C105" s="10" t="s">
        <v>694</v>
      </c>
      <c r="D105" s="80">
        <f>D120+D137+D151</f>
        <v>71</v>
      </c>
      <c r="E105" s="80">
        <f t="shared" ref="E105:K105" si="3">E120+E137+E151</f>
        <v>71</v>
      </c>
      <c r="F105" s="80">
        <f t="shared" si="3"/>
        <v>69</v>
      </c>
      <c r="G105" s="80">
        <f t="shared" si="3"/>
        <v>69</v>
      </c>
      <c r="H105" s="80">
        <f t="shared" si="3"/>
        <v>69</v>
      </c>
      <c r="I105" s="80">
        <f t="shared" si="3"/>
        <v>71</v>
      </c>
      <c r="J105" s="80">
        <f t="shared" si="3"/>
        <v>71</v>
      </c>
      <c r="K105" s="80">
        <f t="shared" si="3"/>
        <v>71</v>
      </c>
      <c r="L105" s="73"/>
      <c r="M105" s="33"/>
      <c r="N105" s="33"/>
      <c r="O105" s="33"/>
      <c r="P105" s="33"/>
      <c r="Q105" s="33"/>
      <c r="R105" s="33"/>
    </row>
    <row r="106" spans="2:18" ht="30.75" customHeight="1">
      <c r="B106" s="2" t="s">
        <v>233</v>
      </c>
      <c r="C106" s="10" t="s">
        <v>241</v>
      </c>
      <c r="D106" s="252">
        <f>D121</f>
        <v>0</v>
      </c>
      <c r="E106" s="252">
        <f t="shared" ref="E106:K106" si="4">E121</f>
        <v>0</v>
      </c>
      <c r="F106" s="252">
        <f t="shared" si="4"/>
        <v>0</v>
      </c>
      <c r="G106" s="252">
        <f t="shared" si="4"/>
        <v>0</v>
      </c>
      <c r="H106" s="252">
        <f t="shared" si="4"/>
        <v>0</v>
      </c>
      <c r="I106" s="252">
        <f t="shared" si="4"/>
        <v>76</v>
      </c>
      <c r="J106" s="252">
        <f t="shared" si="4"/>
        <v>76</v>
      </c>
      <c r="K106" s="252">
        <f t="shared" si="4"/>
        <v>76</v>
      </c>
      <c r="L106" s="73"/>
      <c r="M106" s="33"/>
      <c r="N106" s="33"/>
      <c r="O106" s="33"/>
      <c r="P106" s="33"/>
      <c r="Q106" s="33"/>
      <c r="R106" s="33"/>
    </row>
    <row r="107" spans="2:18" ht="30.75" customHeight="1">
      <c r="B107" s="2" t="s">
        <v>233</v>
      </c>
      <c r="C107" s="2" t="s">
        <v>238</v>
      </c>
      <c r="D107" s="252">
        <f>D122+D138+D152</f>
        <v>11486</v>
      </c>
      <c r="E107" s="252">
        <f t="shared" ref="E107:K108" si="5">E122+E138+E152</f>
        <v>12510</v>
      </c>
      <c r="F107" s="252">
        <f t="shared" si="5"/>
        <v>0</v>
      </c>
      <c r="G107" s="252">
        <f t="shared" si="5"/>
        <v>0</v>
      </c>
      <c r="H107" s="252">
        <f t="shared" si="5"/>
        <v>0</v>
      </c>
      <c r="I107" s="252">
        <f t="shared" si="5"/>
        <v>15588</v>
      </c>
      <c r="J107" s="252">
        <f t="shared" si="5"/>
        <v>17921</v>
      </c>
      <c r="K107" s="252">
        <f t="shared" si="5"/>
        <v>17917</v>
      </c>
      <c r="L107" s="73"/>
      <c r="M107" s="33"/>
      <c r="N107" s="33"/>
      <c r="O107" s="33"/>
      <c r="P107" s="33"/>
      <c r="Q107" s="33"/>
      <c r="R107" s="33"/>
    </row>
    <row r="108" spans="2:18" ht="15" customHeight="1">
      <c r="B108" s="74" t="s">
        <v>231</v>
      </c>
      <c r="C108" s="75"/>
      <c r="D108" s="247">
        <f>D123+D139+D153</f>
        <v>653906.81000000006</v>
      </c>
      <c r="E108" s="247">
        <f t="shared" si="5"/>
        <v>713061</v>
      </c>
      <c r="F108" s="247">
        <f t="shared" si="5"/>
        <v>0</v>
      </c>
      <c r="G108" s="247">
        <f t="shared" si="5"/>
        <v>0</v>
      </c>
      <c r="H108" s="247">
        <f t="shared" si="5"/>
        <v>0</v>
      </c>
      <c r="I108" s="247">
        <f t="shared" si="5"/>
        <v>888538.8</v>
      </c>
      <c r="J108" s="247">
        <f t="shared" si="5"/>
        <v>1021519.8</v>
      </c>
      <c r="K108" s="247">
        <f t="shared" si="5"/>
        <v>1021292</v>
      </c>
      <c r="L108" s="73"/>
      <c r="M108" s="33"/>
      <c r="N108" s="33"/>
      <c r="O108" s="33"/>
      <c r="P108" s="33"/>
      <c r="Q108" s="33"/>
      <c r="R108" s="33"/>
    </row>
    <row r="109" spans="2:18" s="70" customFormat="1" ht="15" customHeight="1">
      <c r="B109" s="67"/>
      <c r="C109" s="67"/>
      <c r="D109" s="69"/>
      <c r="E109" s="83"/>
      <c r="F109" s="69"/>
      <c r="G109" s="69"/>
      <c r="H109" s="69"/>
      <c r="I109" s="77"/>
      <c r="J109" s="69"/>
      <c r="K109" s="77"/>
      <c r="L109" s="69"/>
      <c r="M109" s="33"/>
      <c r="N109" s="33"/>
      <c r="O109" s="33"/>
      <c r="P109" s="33"/>
      <c r="Q109" s="33"/>
      <c r="R109" s="33"/>
    </row>
    <row r="110" spans="2:18">
      <c r="B110" s="983" t="s">
        <v>220</v>
      </c>
      <c r="C110" s="406" t="s">
        <v>221</v>
      </c>
      <c r="D110" s="6"/>
      <c r="E110" s="6"/>
      <c r="F110" s="1"/>
      <c r="G110" s="1"/>
      <c r="H110" s="1"/>
      <c r="I110" s="21"/>
      <c r="J110" s="1"/>
      <c r="K110" s="1"/>
      <c r="L110" s="21"/>
      <c r="M110" s="33"/>
      <c r="N110" s="33"/>
      <c r="O110" s="33"/>
      <c r="P110" s="33"/>
      <c r="Q110" s="33"/>
      <c r="R110" s="33"/>
    </row>
    <row r="111" spans="2:18" ht="25.5">
      <c r="B111" s="983" t="s">
        <v>222</v>
      </c>
      <c r="C111" s="2">
        <v>104010</v>
      </c>
      <c r="D111" s="1"/>
      <c r="E111" s="1"/>
      <c r="F111" s="1"/>
      <c r="G111" s="1"/>
      <c r="H111" s="1"/>
      <c r="I111" s="1"/>
      <c r="J111" s="1"/>
      <c r="K111" s="1"/>
      <c r="L111" s="1"/>
      <c r="M111" s="33"/>
      <c r="N111" s="33"/>
      <c r="O111" s="33"/>
      <c r="P111" s="33"/>
      <c r="Q111" s="33"/>
      <c r="R111" s="33"/>
    </row>
    <row r="112" spans="2:18" ht="25.5">
      <c r="B112" s="983" t="s">
        <v>223</v>
      </c>
      <c r="C112" s="2" t="s">
        <v>774</v>
      </c>
      <c r="D112" s="1"/>
      <c r="E112" s="1"/>
      <c r="F112" s="1"/>
      <c r="G112" s="1"/>
      <c r="H112" s="1"/>
      <c r="I112" s="1"/>
      <c r="J112" s="1"/>
      <c r="K112" s="1"/>
      <c r="L112" s="1"/>
      <c r="M112" s="33"/>
      <c r="N112" s="33"/>
      <c r="O112" s="33"/>
      <c r="P112" s="33"/>
      <c r="Q112" s="33"/>
      <c r="R112" s="33"/>
    </row>
    <row r="113" spans="2:18">
      <c r="B113" s="983" t="s">
        <v>224</v>
      </c>
      <c r="C113" s="2">
        <v>1045</v>
      </c>
      <c r="D113" s="1276" t="s">
        <v>225</v>
      </c>
      <c r="E113" s="1276"/>
      <c r="F113" s="1276"/>
      <c r="G113" s="1276"/>
      <c r="H113" s="1276"/>
      <c r="I113" s="1276"/>
      <c r="J113" s="1276"/>
      <c r="K113" s="1276"/>
      <c r="L113" s="1276"/>
      <c r="M113" s="33"/>
      <c r="N113" s="33"/>
      <c r="O113" s="33"/>
      <c r="P113" s="33"/>
      <c r="Q113" s="33"/>
      <c r="R113" s="33"/>
    </row>
    <row r="114" spans="2:18" ht="15" customHeight="1">
      <c r="B114" s="983" t="s">
        <v>226</v>
      </c>
      <c r="C114" s="2">
        <v>12002</v>
      </c>
      <c r="D114" s="1120" t="s">
        <v>417</v>
      </c>
      <c r="E114" s="1120" t="s">
        <v>205</v>
      </c>
      <c r="F114" s="1278" t="s">
        <v>206</v>
      </c>
      <c r="G114" s="1278" t="s">
        <v>207</v>
      </c>
      <c r="H114" s="1278" t="s">
        <v>208</v>
      </c>
      <c r="I114" s="1120" t="s">
        <v>210</v>
      </c>
      <c r="J114" s="1120" t="s">
        <v>227</v>
      </c>
      <c r="K114" s="1120" t="s">
        <v>418</v>
      </c>
      <c r="L114" s="1281"/>
      <c r="M114" s="33"/>
      <c r="N114" s="33"/>
      <c r="O114" s="33"/>
      <c r="P114" s="33"/>
      <c r="Q114" s="33"/>
      <c r="R114" s="33"/>
    </row>
    <row r="115" spans="2:18" ht="25.5">
      <c r="B115" s="71" t="s">
        <v>10</v>
      </c>
      <c r="C115" s="4" t="s">
        <v>24</v>
      </c>
      <c r="D115" s="1277"/>
      <c r="E115" s="1277"/>
      <c r="F115" s="1279"/>
      <c r="G115" s="1279"/>
      <c r="H115" s="1279"/>
      <c r="I115" s="1277"/>
      <c r="J115" s="1277"/>
      <c r="K115" s="1277"/>
      <c r="L115" s="1282"/>
      <c r="M115" s="33"/>
      <c r="N115" s="33"/>
      <c r="O115" s="33"/>
      <c r="P115" s="33"/>
      <c r="Q115" s="33"/>
      <c r="R115" s="33"/>
    </row>
    <row r="116" spans="2:18" ht="25.5">
      <c r="B116" s="71" t="s">
        <v>228</v>
      </c>
      <c r="C116" s="4" t="s">
        <v>25</v>
      </c>
      <c r="D116" s="1277"/>
      <c r="E116" s="1277"/>
      <c r="F116" s="1279"/>
      <c r="G116" s="1279"/>
      <c r="H116" s="1279"/>
      <c r="I116" s="1277"/>
      <c r="J116" s="1277"/>
      <c r="K116" s="1277"/>
      <c r="L116" s="1282"/>
      <c r="M116" s="33"/>
      <c r="N116" s="33">
        <f>K108-1021292</f>
        <v>0</v>
      </c>
      <c r="O116" s="33"/>
      <c r="P116" s="33"/>
      <c r="Q116" s="33"/>
      <c r="R116" s="33"/>
    </row>
    <row r="117" spans="2:18">
      <c r="B117" s="71" t="s">
        <v>12</v>
      </c>
      <c r="C117" s="5" t="s">
        <v>110</v>
      </c>
      <c r="D117" s="1277"/>
      <c r="E117" s="1277"/>
      <c r="F117" s="1279"/>
      <c r="G117" s="1279"/>
      <c r="H117" s="1279"/>
      <c r="I117" s="1277"/>
      <c r="J117" s="1277"/>
      <c r="K117" s="1277"/>
      <c r="L117" s="1282"/>
      <c r="M117" s="33"/>
      <c r="N117" s="33"/>
      <c r="O117" s="33"/>
      <c r="P117" s="33"/>
      <c r="Q117" s="33"/>
      <c r="R117" s="33"/>
    </row>
    <row r="118" spans="2:18">
      <c r="B118" s="10" t="s">
        <v>235</v>
      </c>
      <c r="C118" s="10" t="s">
        <v>240</v>
      </c>
      <c r="D118" s="1277"/>
      <c r="E118" s="1277"/>
      <c r="F118" s="1279"/>
      <c r="G118" s="1279"/>
      <c r="H118" s="1279"/>
      <c r="I118" s="1277"/>
      <c r="J118" s="1277"/>
      <c r="K118" s="1277"/>
      <c r="L118" s="1282"/>
      <c r="M118" s="33"/>
      <c r="N118" s="33"/>
      <c r="O118" s="33"/>
      <c r="P118" s="33"/>
      <c r="Q118" s="33"/>
      <c r="R118" s="33"/>
    </row>
    <row r="119" spans="2:18">
      <c r="B119" s="985"/>
      <c r="C119" s="984" t="s">
        <v>230</v>
      </c>
      <c r="D119" s="1121"/>
      <c r="E119" s="1121"/>
      <c r="F119" s="1280"/>
      <c r="G119" s="1280"/>
      <c r="H119" s="1280"/>
      <c r="I119" s="1121"/>
      <c r="J119" s="1121"/>
      <c r="K119" s="1121"/>
      <c r="L119" s="1283"/>
      <c r="M119" s="33"/>
      <c r="N119" s="33"/>
      <c r="O119" s="33"/>
      <c r="P119" s="33"/>
      <c r="Q119" s="33"/>
      <c r="R119" s="33"/>
    </row>
    <row r="120" spans="2:18" ht="25.5">
      <c r="B120" s="2" t="s">
        <v>233</v>
      </c>
      <c r="C120" s="2" t="s">
        <v>694</v>
      </c>
      <c r="D120" s="80">
        <f>66+1+2</f>
        <v>69</v>
      </c>
      <c r="E120" s="80">
        <f t="shared" ref="E120:K120" si="6">66+1+2</f>
        <v>69</v>
      </c>
      <c r="F120" s="80">
        <f t="shared" si="6"/>
        <v>69</v>
      </c>
      <c r="G120" s="80">
        <f t="shared" si="6"/>
        <v>69</v>
      </c>
      <c r="H120" s="80">
        <f t="shared" si="6"/>
        <v>69</v>
      </c>
      <c r="I120" s="80">
        <f t="shared" si="6"/>
        <v>69</v>
      </c>
      <c r="J120" s="80">
        <f t="shared" si="6"/>
        <v>69</v>
      </c>
      <c r="K120" s="80">
        <f t="shared" si="6"/>
        <v>69</v>
      </c>
      <c r="L120" s="994"/>
      <c r="M120" s="33"/>
      <c r="N120" s="33"/>
      <c r="O120" s="33"/>
      <c r="P120" s="33"/>
      <c r="Q120" s="33"/>
      <c r="R120" s="33"/>
    </row>
    <row r="121" spans="2:18" ht="32.25" customHeight="1">
      <c r="B121" s="2" t="s">
        <v>233</v>
      </c>
      <c r="C121" s="2" t="s">
        <v>241</v>
      </c>
      <c r="D121" s="80"/>
      <c r="E121" s="80"/>
      <c r="F121" s="80"/>
      <c r="G121" s="80"/>
      <c r="H121" s="80"/>
      <c r="I121" s="80">
        <v>76</v>
      </c>
      <c r="J121" s="80">
        <v>76</v>
      </c>
      <c r="K121" s="80">
        <v>76</v>
      </c>
      <c r="L121" s="73"/>
      <c r="M121" s="407"/>
      <c r="N121" s="33"/>
      <c r="O121" s="33"/>
      <c r="P121" s="33"/>
      <c r="Q121" s="33"/>
      <c r="R121" s="33"/>
    </row>
    <row r="122" spans="2:18" ht="47.25" customHeight="1">
      <c r="B122" s="2" t="s">
        <v>233</v>
      </c>
      <c r="C122" s="2" t="s">
        <v>238</v>
      </c>
      <c r="D122" s="80">
        <f>10758+84+598</f>
        <v>11440</v>
      </c>
      <c r="E122" s="80">
        <f>11691+140+622</f>
        <v>12453</v>
      </c>
      <c r="F122" s="80"/>
      <c r="G122" s="80"/>
      <c r="H122" s="80"/>
      <c r="I122" s="109">
        <f>14736+149+624</f>
        <v>15509</v>
      </c>
      <c r="J122" s="109">
        <f>17046+149+632</f>
        <v>17827</v>
      </c>
      <c r="K122" s="109">
        <f>17046+149+628</f>
        <v>17823</v>
      </c>
      <c r="L122" s="73"/>
      <c r="M122" s="33"/>
      <c r="N122" s="33"/>
      <c r="O122" s="33"/>
      <c r="P122" s="33"/>
      <c r="Q122" s="33"/>
      <c r="R122" s="33"/>
    </row>
    <row r="123" spans="2:18" ht="15" customHeight="1">
      <c r="B123" s="74" t="s">
        <v>231</v>
      </c>
      <c r="C123" s="75"/>
      <c r="D123" s="408">
        <f>613204.01+4788+34071.8</f>
        <v>652063.81000000006</v>
      </c>
      <c r="E123" s="82">
        <f>666378+7980+35454</f>
        <v>709812</v>
      </c>
      <c r="F123" s="80"/>
      <c r="G123" s="80"/>
      <c r="H123" s="80"/>
      <c r="I123" s="82">
        <f>839974.8+8493+35568</f>
        <v>884035.8</v>
      </c>
      <c r="J123" s="82">
        <f>971644.8+8493+36024</f>
        <v>1016161.8</v>
      </c>
      <c r="K123" s="82">
        <f>1103314.8+8493+35796-131669.8</f>
        <v>1015934</v>
      </c>
      <c r="L123" s="73"/>
      <c r="M123" s="33"/>
      <c r="N123" s="33"/>
      <c r="O123" s="33"/>
      <c r="P123" s="33"/>
      <c r="Q123" s="33"/>
      <c r="R123" s="33"/>
    </row>
    <row r="124" spans="2:18" s="70" customFormat="1" ht="15" customHeight="1">
      <c r="B124" s="67"/>
      <c r="C124" s="67"/>
      <c r="D124" s="69"/>
      <c r="E124" s="83"/>
      <c r="F124" s="69"/>
      <c r="G124" s="69"/>
      <c r="H124" s="69"/>
      <c r="I124" s="77"/>
      <c r="J124" s="69"/>
      <c r="K124" s="77"/>
      <c r="L124" s="69"/>
      <c r="M124" s="33"/>
      <c r="N124" s="33"/>
      <c r="O124" s="33"/>
      <c r="P124" s="33"/>
      <c r="Q124" s="33"/>
      <c r="R124" s="33"/>
    </row>
    <row r="125" spans="2:18" s="70" customFormat="1" ht="15" customHeight="1">
      <c r="B125" s="67"/>
      <c r="C125" s="67"/>
      <c r="D125" s="69"/>
      <c r="E125" s="83"/>
      <c r="F125" s="69"/>
      <c r="G125" s="69"/>
      <c r="H125" s="69"/>
      <c r="I125" s="77"/>
      <c r="J125" s="69"/>
      <c r="K125" s="77"/>
      <c r="L125" s="69"/>
      <c r="M125" s="33"/>
      <c r="N125" s="33"/>
      <c r="O125" s="33"/>
      <c r="P125" s="33"/>
      <c r="Q125" s="33"/>
      <c r="R125" s="33"/>
    </row>
    <row r="126" spans="2:18" s="70" customFormat="1" ht="15" customHeight="1">
      <c r="B126" s="67"/>
      <c r="C126" s="67"/>
      <c r="D126" s="69"/>
      <c r="E126" s="83"/>
      <c r="F126" s="69"/>
      <c r="G126" s="69"/>
      <c r="H126" s="69"/>
      <c r="I126" s="77"/>
      <c r="J126" s="69"/>
      <c r="K126" s="77"/>
      <c r="L126" s="69"/>
      <c r="M126" s="33"/>
      <c r="N126" s="33"/>
      <c r="O126" s="33"/>
      <c r="P126" s="33"/>
      <c r="Q126" s="33"/>
      <c r="R126" s="33"/>
    </row>
    <row r="127" spans="2:18">
      <c r="B127" s="983" t="s">
        <v>220</v>
      </c>
      <c r="C127" s="2" t="s">
        <v>221</v>
      </c>
      <c r="D127" s="6"/>
      <c r="E127" s="6"/>
      <c r="F127" s="1"/>
      <c r="G127" s="1"/>
      <c r="H127" s="1"/>
      <c r="I127" s="1"/>
      <c r="J127" s="1"/>
      <c r="K127" s="1"/>
      <c r="L127" s="1"/>
      <c r="M127" s="33"/>
      <c r="N127" s="33"/>
      <c r="O127" s="33"/>
      <c r="P127" s="33"/>
      <c r="Q127" s="33"/>
      <c r="R127" s="33"/>
    </row>
    <row r="128" spans="2:18" ht="25.5">
      <c r="B128" s="983" t="s">
        <v>222</v>
      </c>
      <c r="C128" s="10">
        <v>105016</v>
      </c>
      <c r="D128" s="1"/>
      <c r="E128" s="1"/>
      <c r="F128" s="1"/>
      <c r="G128" s="1"/>
      <c r="H128" s="1"/>
      <c r="I128" s="1"/>
      <c r="J128" s="1"/>
      <c r="K128" s="1"/>
      <c r="L128" s="1"/>
      <c r="M128" s="33"/>
      <c r="N128" s="33"/>
      <c r="O128" s="33"/>
      <c r="P128" s="33"/>
      <c r="Q128" s="33"/>
      <c r="R128" s="33"/>
    </row>
    <row r="129" spans="2:18" ht="25.5">
      <c r="B129" s="983" t="s">
        <v>223</v>
      </c>
      <c r="C129" s="10" t="s">
        <v>242</v>
      </c>
      <c r="D129" s="1"/>
      <c r="E129" s="1"/>
      <c r="F129" s="1"/>
      <c r="G129" s="1"/>
      <c r="H129" s="1"/>
      <c r="I129" s="1"/>
      <c r="J129" s="1"/>
      <c r="K129" s="1"/>
      <c r="L129" s="1"/>
      <c r="M129" s="33"/>
      <c r="N129" s="33"/>
      <c r="O129" s="33"/>
      <c r="P129" s="33"/>
      <c r="Q129" s="33"/>
      <c r="R129" s="33"/>
    </row>
    <row r="130" spans="2:18">
      <c r="B130" s="983" t="s">
        <v>224</v>
      </c>
      <c r="C130" s="2">
        <v>1045</v>
      </c>
      <c r="D130" s="1276" t="s">
        <v>225</v>
      </c>
      <c r="E130" s="1276"/>
      <c r="F130" s="1276"/>
      <c r="G130" s="1276"/>
      <c r="H130" s="1276"/>
      <c r="I130" s="1276"/>
      <c r="J130" s="1276"/>
      <c r="K130" s="1276"/>
      <c r="L130" s="1276"/>
      <c r="M130" s="33"/>
      <c r="N130" s="33"/>
      <c r="O130" s="33"/>
      <c r="P130" s="33"/>
      <c r="Q130" s="33"/>
      <c r="R130" s="33"/>
    </row>
    <row r="131" spans="2:18" ht="15" customHeight="1">
      <c r="B131" s="983" t="s">
        <v>226</v>
      </c>
      <c r="C131" s="2">
        <v>12002</v>
      </c>
      <c r="D131" s="1120" t="s">
        <v>417</v>
      </c>
      <c r="E131" s="1120" t="s">
        <v>205</v>
      </c>
      <c r="F131" s="1278" t="s">
        <v>206</v>
      </c>
      <c r="G131" s="1278" t="s">
        <v>207</v>
      </c>
      <c r="H131" s="1278" t="s">
        <v>208</v>
      </c>
      <c r="I131" s="1120" t="s">
        <v>210</v>
      </c>
      <c r="J131" s="1120" t="s">
        <v>227</v>
      </c>
      <c r="K131" s="1120" t="s">
        <v>418</v>
      </c>
      <c r="L131" s="1281"/>
      <c r="M131" s="33"/>
      <c r="N131" s="33"/>
      <c r="O131" s="33"/>
      <c r="P131" s="33"/>
      <c r="Q131" s="33"/>
      <c r="R131" s="33"/>
    </row>
    <row r="132" spans="2:18" ht="25.5">
      <c r="B132" s="71" t="s">
        <v>10</v>
      </c>
      <c r="C132" s="4" t="s">
        <v>24</v>
      </c>
      <c r="D132" s="1277"/>
      <c r="E132" s="1277"/>
      <c r="F132" s="1279"/>
      <c r="G132" s="1279"/>
      <c r="H132" s="1279"/>
      <c r="I132" s="1277"/>
      <c r="J132" s="1277"/>
      <c r="K132" s="1277"/>
      <c r="L132" s="1282"/>
      <c r="M132" s="33"/>
      <c r="N132" s="33"/>
      <c r="O132" s="33"/>
      <c r="P132" s="33"/>
      <c r="Q132" s="33"/>
      <c r="R132" s="33"/>
    </row>
    <row r="133" spans="2:18" ht="25.5">
      <c r="B133" s="71" t="s">
        <v>228</v>
      </c>
      <c r="C133" s="4" t="s">
        <v>25</v>
      </c>
      <c r="D133" s="1277"/>
      <c r="E133" s="1277"/>
      <c r="F133" s="1279"/>
      <c r="G133" s="1279"/>
      <c r="H133" s="1279"/>
      <c r="I133" s="1277"/>
      <c r="J133" s="1277"/>
      <c r="K133" s="1277"/>
      <c r="L133" s="1282"/>
      <c r="M133" s="33"/>
      <c r="N133" s="33"/>
      <c r="O133" s="33"/>
      <c r="P133" s="33"/>
      <c r="Q133" s="33"/>
      <c r="R133" s="33"/>
    </row>
    <row r="134" spans="2:18">
      <c r="B134" s="71" t="s">
        <v>12</v>
      </c>
      <c r="C134" s="5" t="s">
        <v>110</v>
      </c>
      <c r="D134" s="1277"/>
      <c r="E134" s="1277"/>
      <c r="F134" s="1279"/>
      <c r="G134" s="1279"/>
      <c r="H134" s="1279"/>
      <c r="I134" s="1277"/>
      <c r="J134" s="1277"/>
      <c r="K134" s="1277"/>
      <c r="L134" s="1282"/>
      <c r="M134" s="33"/>
      <c r="N134" s="33"/>
      <c r="O134" s="33"/>
      <c r="P134" s="33"/>
      <c r="Q134" s="33"/>
      <c r="R134" s="33"/>
    </row>
    <row r="135" spans="2:18">
      <c r="B135" s="10" t="s">
        <v>235</v>
      </c>
      <c r="C135" s="10" t="s">
        <v>240</v>
      </c>
      <c r="D135" s="1277"/>
      <c r="E135" s="1277"/>
      <c r="F135" s="1279"/>
      <c r="G135" s="1279"/>
      <c r="H135" s="1279"/>
      <c r="I135" s="1277"/>
      <c r="J135" s="1277"/>
      <c r="K135" s="1277"/>
      <c r="L135" s="1282"/>
      <c r="M135" s="33"/>
      <c r="N135" s="33"/>
      <c r="O135" s="33"/>
      <c r="P135" s="33"/>
      <c r="Q135" s="33"/>
      <c r="R135" s="33"/>
    </row>
    <row r="136" spans="2:18">
      <c r="B136" s="985"/>
      <c r="C136" s="984" t="s">
        <v>230</v>
      </c>
      <c r="D136" s="1121"/>
      <c r="E136" s="1121"/>
      <c r="F136" s="1280"/>
      <c r="G136" s="1280"/>
      <c r="H136" s="1280"/>
      <c r="I136" s="1121"/>
      <c r="J136" s="1121"/>
      <c r="K136" s="1121"/>
      <c r="L136" s="1283"/>
      <c r="M136" s="33"/>
      <c r="N136" s="33"/>
      <c r="O136" s="33"/>
      <c r="P136" s="33"/>
      <c r="Q136" s="33"/>
      <c r="R136" s="33"/>
    </row>
    <row r="137" spans="2:18" ht="32.25" customHeight="1">
      <c r="B137" s="2" t="s">
        <v>233</v>
      </c>
      <c r="C137" s="2" t="s">
        <v>241</v>
      </c>
      <c r="D137" s="73">
        <v>1</v>
      </c>
      <c r="E137" s="73">
        <v>1</v>
      </c>
      <c r="F137" s="73"/>
      <c r="G137" s="73"/>
      <c r="H137" s="73"/>
      <c r="I137" s="73">
        <v>1</v>
      </c>
      <c r="J137" s="73">
        <v>1</v>
      </c>
      <c r="K137" s="73">
        <v>1</v>
      </c>
      <c r="L137" s="73"/>
      <c r="M137" s="33"/>
      <c r="N137" s="33"/>
      <c r="O137" s="33"/>
      <c r="P137" s="33"/>
      <c r="Q137" s="33"/>
      <c r="R137" s="33"/>
    </row>
    <row r="138" spans="2:18">
      <c r="B138" s="2" t="s">
        <v>233</v>
      </c>
      <c r="C138" s="2" t="s">
        <v>238</v>
      </c>
      <c r="D138" s="73">
        <v>25</v>
      </c>
      <c r="E138" s="73">
        <v>29</v>
      </c>
      <c r="F138" s="73"/>
      <c r="G138" s="73"/>
      <c r="H138" s="73"/>
      <c r="I138" s="73">
        <v>30</v>
      </c>
      <c r="J138" s="73">
        <v>31</v>
      </c>
      <c r="K138" s="73">
        <v>31</v>
      </c>
      <c r="L138" s="73"/>
      <c r="M138" s="33"/>
      <c r="N138" s="33"/>
      <c r="O138" s="33"/>
      <c r="P138" s="33"/>
      <c r="Q138" s="33"/>
      <c r="R138" s="33"/>
    </row>
    <row r="139" spans="2:18" ht="15" customHeight="1">
      <c r="B139" s="74" t="s">
        <v>231</v>
      </c>
      <c r="C139" s="75"/>
      <c r="D139" s="76">
        <v>1444</v>
      </c>
      <c r="E139" s="76">
        <v>1653</v>
      </c>
      <c r="F139" s="73"/>
      <c r="G139" s="73"/>
      <c r="H139" s="73"/>
      <c r="I139" s="76">
        <v>1710</v>
      </c>
      <c r="J139" s="76">
        <v>1767</v>
      </c>
      <c r="K139" s="76">
        <v>1767</v>
      </c>
      <c r="L139" s="73"/>
      <c r="M139" s="33"/>
      <c r="N139" s="33"/>
      <c r="O139" s="33"/>
      <c r="P139" s="33"/>
      <c r="Q139" s="33"/>
      <c r="R139" s="33"/>
    </row>
    <row r="140" spans="2:18" s="70" customFormat="1" ht="15" customHeight="1">
      <c r="B140" s="67"/>
      <c r="C140" s="67"/>
      <c r="D140" s="69"/>
      <c r="E140" s="83"/>
      <c r="F140" s="69"/>
      <c r="G140" s="69"/>
      <c r="H140" s="69"/>
      <c r="I140" s="77"/>
      <c r="J140" s="69"/>
      <c r="K140" s="77"/>
      <c r="L140" s="69"/>
      <c r="M140" s="33"/>
      <c r="N140" s="33"/>
      <c r="O140" s="33"/>
      <c r="P140" s="33"/>
      <c r="Q140" s="33"/>
      <c r="R140" s="33"/>
    </row>
    <row r="141" spans="2:18">
      <c r="B141" s="983" t="s">
        <v>220</v>
      </c>
      <c r="C141" s="2" t="s">
        <v>221</v>
      </c>
      <c r="D141" s="6"/>
      <c r="E141" s="6"/>
      <c r="F141" s="1"/>
      <c r="G141" s="1"/>
      <c r="H141" s="1"/>
      <c r="I141" s="1"/>
      <c r="J141" s="1"/>
      <c r="K141" s="1"/>
      <c r="L141" s="1"/>
      <c r="M141" s="33"/>
      <c r="N141" s="33"/>
      <c r="O141" s="33"/>
      <c r="P141" s="33"/>
      <c r="Q141" s="33"/>
      <c r="R141" s="33"/>
    </row>
    <row r="142" spans="2:18" ht="25.5">
      <c r="B142" s="983" t="s">
        <v>222</v>
      </c>
      <c r="C142" s="10">
        <v>105016</v>
      </c>
      <c r="D142" s="1"/>
      <c r="E142" s="1"/>
      <c r="F142" s="1"/>
      <c r="G142" s="1"/>
      <c r="H142" s="1"/>
      <c r="I142" s="1"/>
      <c r="J142" s="1"/>
      <c r="K142" s="1"/>
      <c r="L142" s="1"/>
      <c r="M142" s="33"/>
      <c r="N142" s="33"/>
      <c r="O142" s="33"/>
      <c r="P142" s="33"/>
      <c r="Q142" s="33"/>
      <c r="R142" s="33"/>
    </row>
    <row r="143" spans="2:18">
      <c r="B143" s="983" t="s">
        <v>223</v>
      </c>
      <c r="C143" s="10" t="s">
        <v>502</v>
      </c>
      <c r="D143" s="1"/>
      <c r="E143" s="1"/>
      <c r="F143" s="1"/>
      <c r="G143" s="1"/>
      <c r="H143" s="1"/>
      <c r="I143" s="1"/>
      <c r="J143" s="1"/>
      <c r="K143" s="1"/>
      <c r="L143" s="1"/>
      <c r="M143" s="33"/>
      <c r="N143" s="33"/>
      <c r="O143" s="33"/>
      <c r="P143" s="33"/>
      <c r="Q143" s="33"/>
      <c r="R143" s="33"/>
    </row>
    <row r="144" spans="2:18">
      <c r="B144" s="983" t="s">
        <v>224</v>
      </c>
      <c r="C144" s="2">
        <v>1045</v>
      </c>
      <c r="D144" s="1276" t="s">
        <v>225</v>
      </c>
      <c r="E144" s="1276"/>
      <c r="F144" s="1276"/>
      <c r="G144" s="1276"/>
      <c r="H144" s="1276"/>
      <c r="I144" s="1276"/>
      <c r="J144" s="1276"/>
      <c r="K144" s="1276"/>
      <c r="L144" s="1276"/>
      <c r="M144" s="33"/>
      <c r="N144" s="33"/>
      <c r="O144" s="33"/>
      <c r="P144" s="33"/>
      <c r="Q144" s="33"/>
      <c r="R144" s="33"/>
    </row>
    <row r="145" spans="2:18" ht="15" customHeight="1">
      <c r="B145" s="983" t="s">
        <v>226</v>
      </c>
      <c r="C145" s="2">
        <v>12002</v>
      </c>
      <c r="D145" s="1120" t="s">
        <v>417</v>
      </c>
      <c r="E145" s="1120" t="s">
        <v>205</v>
      </c>
      <c r="F145" s="1278" t="s">
        <v>206</v>
      </c>
      <c r="G145" s="1278" t="s">
        <v>207</v>
      </c>
      <c r="H145" s="1278" t="s">
        <v>208</v>
      </c>
      <c r="I145" s="1120" t="s">
        <v>210</v>
      </c>
      <c r="J145" s="1120" t="s">
        <v>227</v>
      </c>
      <c r="K145" s="1120" t="s">
        <v>418</v>
      </c>
      <c r="L145" s="1281"/>
      <c r="M145" s="33"/>
      <c r="N145" s="33"/>
      <c r="O145" s="33"/>
      <c r="P145" s="33"/>
      <c r="Q145" s="33"/>
      <c r="R145" s="33"/>
    </row>
    <row r="146" spans="2:18" ht="25.5">
      <c r="B146" s="71" t="s">
        <v>10</v>
      </c>
      <c r="C146" s="4" t="s">
        <v>24</v>
      </c>
      <c r="D146" s="1277"/>
      <c r="E146" s="1277"/>
      <c r="F146" s="1279"/>
      <c r="G146" s="1279"/>
      <c r="H146" s="1279"/>
      <c r="I146" s="1277"/>
      <c r="J146" s="1277"/>
      <c r="K146" s="1277"/>
      <c r="L146" s="1282"/>
      <c r="M146" s="33"/>
      <c r="N146" s="33"/>
      <c r="O146" s="33"/>
      <c r="P146" s="33"/>
      <c r="Q146" s="33"/>
      <c r="R146" s="33"/>
    </row>
    <row r="147" spans="2:18" ht="25.5">
      <c r="B147" s="71" t="s">
        <v>228</v>
      </c>
      <c r="C147" s="4" t="s">
        <v>25</v>
      </c>
      <c r="D147" s="1277"/>
      <c r="E147" s="1277"/>
      <c r="F147" s="1279"/>
      <c r="G147" s="1279"/>
      <c r="H147" s="1279"/>
      <c r="I147" s="1277"/>
      <c r="J147" s="1277"/>
      <c r="K147" s="1277"/>
      <c r="L147" s="1282"/>
      <c r="M147" s="33"/>
      <c r="N147" s="33"/>
      <c r="O147" s="33"/>
      <c r="P147" s="33"/>
      <c r="Q147" s="33"/>
      <c r="R147" s="33"/>
    </row>
    <row r="148" spans="2:18">
      <c r="B148" s="71" t="s">
        <v>12</v>
      </c>
      <c r="C148" s="5" t="s">
        <v>110</v>
      </c>
      <c r="D148" s="1277"/>
      <c r="E148" s="1277"/>
      <c r="F148" s="1279"/>
      <c r="G148" s="1279"/>
      <c r="H148" s="1279"/>
      <c r="I148" s="1277"/>
      <c r="J148" s="1277"/>
      <c r="K148" s="1277"/>
      <c r="L148" s="1282"/>
      <c r="M148" s="33"/>
      <c r="N148" s="33"/>
      <c r="O148" s="33"/>
      <c r="P148" s="33"/>
      <c r="Q148" s="33"/>
      <c r="R148" s="33"/>
    </row>
    <row r="149" spans="2:18">
      <c r="B149" s="10" t="s">
        <v>235</v>
      </c>
      <c r="C149" s="10" t="s">
        <v>240</v>
      </c>
      <c r="D149" s="1277"/>
      <c r="E149" s="1277"/>
      <c r="F149" s="1279"/>
      <c r="G149" s="1279"/>
      <c r="H149" s="1279"/>
      <c r="I149" s="1277"/>
      <c r="J149" s="1277"/>
      <c r="K149" s="1277"/>
      <c r="L149" s="1282"/>
      <c r="M149" s="33"/>
      <c r="N149" s="33"/>
      <c r="O149" s="33"/>
      <c r="P149" s="33"/>
      <c r="Q149" s="33"/>
      <c r="R149" s="33"/>
    </row>
    <row r="150" spans="2:18">
      <c r="B150" s="985"/>
      <c r="C150" s="984" t="s">
        <v>230</v>
      </c>
      <c r="D150" s="1121"/>
      <c r="E150" s="1121"/>
      <c r="F150" s="1280"/>
      <c r="G150" s="1280"/>
      <c r="H150" s="1280"/>
      <c r="I150" s="1121"/>
      <c r="J150" s="1121"/>
      <c r="K150" s="1121"/>
      <c r="L150" s="1283"/>
      <c r="M150" s="33"/>
      <c r="N150" s="33"/>
      <c r="O150" s="33"/>
      <c r="P150" s="33"/>
      <c r="Q150" s="33"/>
      <c r="R150" s="33"/>
    </row>
    <row r="151" spans="2:18" ht="32.25" customHeight="1">
      <c r="B151" s="2" t="s">
        <v>233</v>
      </c>
      <c r="C151" s="2" t="s">
        <v>241</v>
      </c>
      <c r="D151" s="73">
        <v>1</v>
      </c>
      <c r="E151" s="73">
        <v>1</v>
      </c>
      <c r="F151" s="73"/>
      <c r="G151" s="73"/>
      <c r="H151" s="73"/>
      <c r="I151" s="73">
        <v>1</v>
      </c>
      <c r="J151" s="73">
        <v>1</v>
      </c>
      <c r="K151" s="73">
        <v>1</v>
      </c>
      <c r="L151" s="73"/>
      <c r="M151" s="33"/>
      <c r="N151" s="33"/>
      <c r="O151" s="33"/>
      <c r="P151" s="33"/>
      <c r="Q151" s="33"/>
      <c r="R151" s="33"/>
    </row>
    <row r="152" spans="2:18">
      <c r="B152" s="2" t="s">
        <v>233</v>
      </c>
      <c r="C152" s="2" t="s">
        <v>238</v>
      </c>
      <c r="D152" s="73">
        <v>21</v>
      </c>
      <c r="E152" s="73">
        <v>28</v>
      </c>
      <c r="F152" s="73"/>
      <c r="G152" s="73"/>
      <c r="H152" s="73"/>
      <c r="I152" s="73">
        <v>49</v>
      </c>
      <c r="J152" s="73">
        <v>63</v>
      </c>
      <c r="K152" s="73">
        <v>63</v>
      </c>
      <c r="L152" s="73"/>
      <c r="M152" s="33"/>
      <c r="N152" s="33"/>
      <c r="O152" s="33"/>
      <c r="P152" s="33"/>
      <c r="Q152" s="33"/>
      <c r="R152" s="33"/>
    </row>
    <row r="153" spans="2:18" ht="15" customHeight="1">
      <c r="B153" s="74" t="s">
        <v>231</v>
      </c>
      <c r="C153" s="75"/>
      <c r="D153" s="76">
        <v>399</v>
      </c>
      <c r="E153" s="76">
        <v>1596</v>
      </c>
      <c r="F153" s="73"/>
      <c r="G153" s="73"/>
      <c r="H153" s="73"/>
      <c r="I153" s="76">
        <v>2793</v>
      </c>
      <c r="J153" s="76">
        <v>3591</v>
      </c>
      <c r="K153" s="76">
        <v>3591</v>
      </c>
      <c r="L153" s="73"/>
      <c r="M153" s="33"/>
      <c r="N153" s="33"/>
      <c r="O153" s="33"/>
      <c r="P153" s="33"/>
      <c r="Q153" s="33"/>
      <c r="R153" s="33"/>
    </row>
    <row r="154" spans="2:18" s="70" customFormat="1" ht="15" customHeight="1">
      <c r="B154" s="67"/>
      <c r="C154" s="67"/>
      <c r="D154" s="69"/>
      <c r="E154" s="83"/>
      <c r="F154" s="69"/>
      <c r="G154" s="69"/>
      <c r="H154" s="69"/>
      <c r="I154" s="77"/>
      <c r="J154" s="69"/>
      <c r="K154" s="77"/>
      <c r="L154" s="69"/>
      <c r="M154" s="33"/>
      <c r="N154" s="33"/>
      <c r="O154" s="33"/>
      <c r="P154" s="33"/>
      <c r="Q154" s="33"/>
      <c r="R154" s="33"/>
    </row>
    <row r="155" spans="2:18">
      <c r="B155" s="983" t="s">
        <v>220</v>
      </c>
      <c r="C155" s="2" t="s">
        <v>221</v>
      </c>
      <c r="D155" s="6"/>
      <c r="E155" s="6"/>
      <c r="F155" s="1"/>
      <c r="G155" s="1"/>
      <c r="H155" s="1"/>
      <c r="I155" s="1"/>
      <c r="J155" s="1"/>
      <c r="K155" s="1"/>
      <c r="L155" s="1"/>
      <c r="M155" s="33"/>
      <c r="N155" s="33"/>
      <c r="O155" s="33"/>
      <c r="P155" s="33"/>
      <c r="Q155" s="33"/>
      <c r="R155" s="33"/>
    </row>
    <row r="156" spans="2:18" ht="25.5">
      <c r="B156" s="983" t="s">
        <v>222</v>
      </c>
      <c r="C156" s="2">
        <v>104010</v>
      </c>
      <c r="D156" s="1"/>
      <c r="E156" s="1"/>
      <c r="F156" s="1"/>
      <c r="G156" s="1"/>
      <c r="H156" s="1"/>
      <c r="I156" s="1"/>
      <c r="J156" s="1"/>
      <c r="K156" s="1"/>
      <c r="L156" s="1"/>
      <c r="M156" s="33"/>
      <c r="N156" s="33"/>
      <c r="O156" s="33"/>
      <c r="P156" s="33"/>
      <c r="Q156" s="33"/>
      <c r="R156" s="33"/>
    </row>
    <row r="157" spans="2:18" ht="25.5">
      <c r="B157" s="983" t="s">
        <v>223</v>
      </c>
      <c r="C157" s="2" t="s">
        <v>774</v>
      </c>
      <c r="D157" s="1"/>
      <c r="E157" s="1"/>
      <c r="F157" s="1"/>
      <c r="G157" s="1"/>
      <c r="H157" s="1"/>
      <c r="I157" s="1"/>
      <c r="J157" s="1"/>
      <c r="K157" s="1"/>
      <c r="L157" s="1"/>
      <c r="M157" s="33"/>
      <c r="N157" s="33"/>
      <c r="O157" s="33"/>
      <c r="P157" s="33"/>
      <c r="Q157" s="33"/>
      <c r="R157" s="33"/>
    </row>
    <row r="158" spans="2:18">
      <c r="B158" s="983" t="s">
        <v>224</v>
      </c>
      <c r="C158" s="2">
        <v>1045</v>
      </c>
      <c r="D158" s="1276" t="s">
        <v>225</v>
      </c>
      <c r="E158" s="1276"/>
      <c r="F158" s="1276"/>
      <c r="G158" s="1276"/>
      <c r="H158" s="1276"/>
      <c r="I158" s="1276"/>
      <c r="J158" s="1276"/>
      <c r="K158" s="1276"/>
      <c r="L158" s="1276"/>
      <c r="M158" s="33"/>
      <c r="N158" s="33"/>
      <c r="O158" s="33"/>
      <c r="P158" s="33"/>
      <c r="Q158" s="33"/>
      <c r="R158" s="33"/>
    </row>
    <row r="159" spans="2:18" ht="15" customHeight="1">
      <c r="B159" s="983" t="s">
        <v>226</v>
      </c>
      <c r="C159" s="2">
        <v>12003</v>
      </c>
      <c r="D159" s="1120" t="s">
        <v>417</v>
      </c>
      <c r="E159" s="1120" t="s">
        <v>205</v>
      </c>
      <c r="F159" s="1278" t="s">
        <v>206</v>
      </c>
      <c r="G159" s="1278" t="s">
        <v>207</v>
      </c>
      <c r="H159" s="1278" t="s">
        <v>208</v>
      </c>
      <c r="I159" s="1120" t="s">
        <v>210</v>
      </c>
      <c r="J159" s="1120" t="s">
        <v>227</v>
      </c>
      <c r="K159" s="1120" t="s">
        <v>418</v>
      </c>
      <c r="L159" s="1281"/>
      <c r="M159" s="33"/>
      <c r="N159" s="33"/>
      <c r="O159" s="33"/>
      <c r="P159" s="33"/>
      <c r="Q159" s="33"/>
      <c r="R159" s="33"/>
    </row>
    <row r="160" spans="2:18" ht="25.5">
      <c r="B160" s="71" t="s">
        <v>10</v>
      </c>
      <c r="C160" s="4" t="s">
        <v>26</v>
      </c>
      <c r="D160" s="1277"/>
      <c r="E160" s="1277"/>
      <c r="F160" s="1279"/>
      <c r="G160" s="1279"/>
      <c r="H160" s="1279"/>
      <c r="I160" s="1277"/>
      <c r="J160" s="1277"/>
      <c r="K160" s="1277"/>
      <c r="L160" s="1282"/>
      <c r="M160" s="33"/>
      <c r="N160" s="33"/>
      <c r="O160" s="33"/>
      <c r="P160" s="33"/>
      <c r="Q160" s="33"/>
      <c r="R160" s="33"/>
    </row>
    <row r="161" spans="2:18" ht="25.5">
      <c r="B161" s="71" t="s">
        <v>228</v>
      </c>
      <c r="C161" s="4" t="s">
        <v>26</v>
      </c>
      <c r="D161" s="1277"/>
      <c r="E161" s="1277"/>
      <c r="F161" s="1279"/>
      <c r="G161" s="1279"/>
      <c r="H161" s="1279"/>
      <c r="I161" s="1277"/>
      <c r="J161" s="1277"/>
      <c r="K161" s="1277"/>
      <c r="L161" s="1282"/>
      <c r="M161" s="33"/>
      <c r="N161" s="33"/>
      <c r="O161" s="33"/>
      <c r="P161" s="33"/>
      <c r="Q161" s="33"/>
      <c r="R161" s="33"/>
    </row>
    <row r="162" spans="2:18">
      <c r="B162" s="71" t="s">
        <v>12</v>
      </c>
      <c r="C162" s="5" t="s">
        <v>110</v>
      </c>
      <c r="D162" s="1277"/>
      <c r="E162" s="1277"/>
      <c r="F162" s="1279"/>
      <c r="G162" s="1279"/>
      <c r="H162" s="1279"/>
      <c r="I162" s="1277"/>
      <c r="J162" s="1277"/>
      <c r="K162" s="1277"/>
      <c r="L162" s="1282"/>
      <c r="M162" s="33"/>
      <c r="N162" s="33"/>
      <c r="O162" s="33"/>
      <c r="P162" s="33"/>
      <c r="Q162" s="33"/>
      <c r="R162" s="33"/>
    </row>
    <row r="163" spans="2:18" ht="25.5">
      <c r="B163" s="10" t="s">
        <v>235</v>
      </c>
      <c r="C163" s="10" t="s">
        <v>244</v>
      </c>
      <c r="D163" s="1277"/>
      <c r="E163" s="1277"/>
      <c r="F163" s="1279"/>
      <c r="G163" s="1279"/>
      <c r="H163" s="1279"/>
      <c r="I163" s="1277"/>
      <c r="J163" s="1277"/>
      <c r="K163" s="1277"/>
      <c r="L163" s="1282"/>
      <c r="M163" s="33"/>
      <c r="N163" s="33"/>
      <c r="O163" s="33"/>
      <c r="P163" s="33"/>
      <c r="Q163" s="33"/>
      <c r="R163" s="33"/>
    </row>
    <row r="164" spans="2:18">
      <c r="B164" s="985"/>
      <c r="C164" s="984" t="s">
        <v>230</v>
      </c>
      <c r="D164" s="1121"/>
      <c r="E164" s="1121"/>
      <c r="F164" s="1280"/>
      <c r="G164" s="1280"/>
      <c r="H164" s="1280"/>
      <c r="I164" s="1121"/>
      <c r="J164" s="1121"/>
      <c r="K164" s="1121"/>
      <c r="L164" s="1283"/>
      <c r="M164" s="33"/>
      <c r="N164" s="33"/>
      <c r="O164" s="33"/>
      <c r="P164" s="33"/>
      <c r="Q164" s="33"/>
      <c r="R164" s="33"/>
    </row>
    <row r="165" spans="2:18" ht="44.25" customHeight="1">
      <c r="B165" s="10" t="s">
        <v>233</v>
      </c>
      <c r="C165" s="10" t="s">
        <v>699</v>
      </c>
      <c r="D165" s="80">
        <v>23</v>
      </c>
      <c r="E165" s="80">
        <v>20</v>
      </c>
      <c r="F165" s="80"/>
      <c r="G165" s="80"/>
      <c r="H165" s="80"/>
      <c r="I165" s="80">
        <v>22</v>
      </c>
      <c r="J165" s="80">
        <v>22</v>
      </c>
      <c r="K165" s="80">
        <v>22</v>
      </c>
      <c r="L165" s="73"/>
      <c r="M165" s="33"/>
      <c r="N165" s="33"/>
      <c r="O165" s="33"/>
      <c r="P165" s="33"/>
      <c r="Q165" s="33"/>
      <c r="R165" s="33"/>
    </row>
    <row r="166" spans="2:18" ht="22.5" customHeight="1">
      <c r="B166" s="10" t="s">
        <v>233</v>
      </c>
      <c r="C166" s="10" t="s">
        <v>237</v>
      </c>
      <c r="D166" s="80"/>
      <c r="E166" s="80">
        <v>55</v>
      </c>
      <c r="F166" s="80"/>
      <c r="G166" s="80"/>
      <c r="H166" s="80"/>
      <c r="I166" s="80">
        <v>55</v>
      </c>
      <c r="J166" s="80">
        <v>55</v>
      </c>
      <c r="K166" s="80">
        <v>55</v>
      </c>
      <c r="L166" s="73"/>
      <c r="M166" s="33"/>
      <c r="N166" s="33"/>
      <c r="O166" s="33"/>
      <c r="P166" s="33"/>
      <c r="Q166" s="33"/>
      <c r="R166" s="33"/>
    </row>
    <row r="167" spans="2:18">
      <c r="B167" s="2" t="s">
        <v>233</v>
      </c>
      <c r="C167" s="2" t="s">
        <v>245</v>
      </c>
      <c r="D167" s="76">
        <v>6580</v>
      </c>
      <c r="E167" s="80">
        <v>6132</v>
      </c>
      <c r="F167" s="76"/>
      <c r="G167" s="76"/>
      <c r="H167" s="76"/>
      <c r="I167" s="80">
        <v>8300</v>
      </c>
      <c r="J167" s="80">
        <v>9856</v>
      </c>
      <c r="K167" s="80">
        <v>9856</v>
      </c>
      <c r="L167" s="73"/>
      <c r="M167" s="33"/>
      <c r="N167" s="33"/>
      <c r="O167" s="33"/>
      <c r="P167" s="33"/>
      <c r="Q167" s="33"/>
      <c r="R167" s="33"/>
    </row>
    <row r="168" spans="2:18" ht="44.25" customHeight="1">
      <c r="B168" s="2" t="s">
        <v>233</v>
      </c>
      <c r="C168" s="183" t="s">
        <v>234</v>
      </c>
      <c r="D168" s="76"/>
      <c r="E168" s="80"/>
      <c r="F168" s="76"/>
      <c r="G168" s="76"/>
      <c r="H168" s="76"/>
      <c r="I168" s="80">
        <v>22</v>
      </c>
      <c r="J168" s="80">
        <v>22</v>
      </c>
      <c r="K168" s="80">
        <v>22</v>
      </c>
      <c r="L168" s="73"/>
      <c r="M168" s="33"/>
      <c r="N168" s="33"/>
      <c r="O168" s="33"/>
      <c r="P168" s="33"/>
      <c r="Q168" s="33"/>
      <c r="R168" s="33"/>
    </row>
    <row r="169" spans="2:18" ht="51">
      <c r="B169" s="2" t="s">
        <v>233</v>
      </c>
      <c r="C169" s="183" t="s">
        <v>717</v>
      </c>
      <c r="D169" s="76"/>
      <c r="E169" s="80"/>
      <c r="F169" s="76"/>
      <c r="G169" s="76"/>
      <c r="H169" s="76"/>
      <c r="I169" s="80">
        <v>1</v>
      </c>
      <c r="J169" s="80">
        <v>1</v>
      </c>
      <c r="K169" s="80">
        <v>1</v>
      </c>
      <c r="L169" s="73"/>
      <c r="M169" s="33"/>
      <c r="N169" s="33"/>
      <c r="O169" s="33"/>
      <c r="P169" s="33"/>
      <c r="Q169" s="33"/>
      <c r="R169" s="33"/>
    </row>
    <row r="170" spans="2:18" ht="25.5">
      <c r="B170" s="2" t="s">
        <v>233</v>
      </c>
      <c r="C170" s="183" t="s">
        <v>718</v>
      </c>
      <c r="D170" s="76"/>
      <c r="E170" s="80"/>
      <c r="F170" s="76"/>
      <c r="G170" s="76"/>
      <c r="H170" s="76"/>
      <c r="I170" s="80">
        <v>1700</v>
      </c>
      <c r="J170" s="80">
        <v>2000</v>
      </c>
      <c r="K170" s="80">
        <v>2500</v>
      </c>
      <c r="L170" s="73"/>
      <c r="M170" s="33"/>
      <c r="N170" s="33"/>
      <c r="O170" s="33"/>
      <c r="P170" s="33"/>
      <c r="Q170" s="33"/>
      <c r="R170" s="33"/>
    </row>
    <row r="171" spans="2:18" ht="15" customHeight="1">
      <c r="B171" s="74" t="s">
        <v>231</v>
      </c>
      <c r="C171" s="75"/>
      <c r="D171" s="247">
        <v>1992457.8</v>
      </c>
      <c r="E171" s="247">
        <v>1943909.8</v>
      </c>
      <c r="F171" s="247"/>
      <c r="G171" s="247"/>
      <c r="H171" s="247"/>
      <c r="I171" s="247">
        <v>2430961</v>
      </c>
      <c r="J171" s="247">
        <v>2724957</v>
      </c>
      <c r="K171" s="247">
        <v>2724957</v>
      </c>
      <c r="L171" s="249"/>
      <c r="M171" s="33"/>
      <c r="N171" s="33"/>
      <c r="O171" s="33"/>
      <c r="P171" s="33"/>
      <c r="Q171" s="33"/>
      <c r="R171" s="33"/>
    </row>
    <row r="172" spans="2:18" s="70" customFormat="1" ht="15" customHeight="1">
      <c r="B172" s="67"/>
      <c r="C172" s="67"/>
      <c r="D172" s="77"/>
      <c r="E172" s="77"/>
      <c r="F172" s="77"/>
      <c r="G172" s="77"/>
      <c r="H172" s="77"/>
      <c r="I172" s="77"/>
      <c r="J172" s="77"/>
      <c r="K172" s="77"/>
      <c r="L172" s="69"/>
      <c r="M172" s="33"/>
      <c r="N172" s="33"/>
      <c r="O172" s="33"/>
      <c r="P172" s="33"/>
      <c r="Q172" s="33"/>
      <c r="R172" s="33"/>
    </row>
    <row r="173" spans="2:18">
      <c r="B173" s="983" t="s">
        <v>220</v>
      </c>
      <c r="C173" s="84" t="s">
        <v>239</v>
      </c>
      <c r="D173" s="6"/>
      <c r="E173" s="6"/>
      <c r="F173" s="1"/>
      <c r="G173" s="1"/>
      <c r="H173" s="1"/>
      <c r="I173" s="1"/>
      <c r="J173" s="1"/>
      <c r="K173" s="1"/>
      <c r="L173" s="1"/>
      <c r="M173" s="33"/>
      <c r="N173" s="33"/>
      <c r="O173" s="33"/>
      <c r="P173" s="33"/>
      <c r="Q173" s="33"/>
      <c r="R173" s="33"/>
    </row>
    <row r="174" spans="2:18" ht="25.5">
      <c r="B174" s="983" t="s">
        <v>222</v>
      </c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33"/>
      <c r="N174" s="33"/>
      <c r="O174" s="33"/>
      <c r="P174" s="33"/>
      <c r="Q174" s="33"/>
      <c r="R174" s="33"/>
    </row>
    <row r="175" spans="2:18">
      <c r="B175" s="983" t="s">
        <v>223</v>
      </c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33"/>
      <c r="N175" s="33"/>
      <c r="O175" s="33"/>
      <c r="P175" s="33"/>
      <c r="Q175" s="33"/>
      <c r="R175" s="33"/>
    </row>
    <row r="176" spans="2:18">
      <c r="B176" s="983" t="s">
        <v>224</v>
      </c>
      <c r="C176" s="2">
        <v>1045</v>
      </c>
      <c r="D176" s="1276" t="s">
        <v>225</v>
      </c>
      <c r="E176" s="1276"/>
      <c r="F176" s="1276"/>
      <c r="G176" s="1276"/>
      <c r="H176" s="1276"/>
      <c r="I176" s="1276"/>
      <c r="J176" s="1276"/>
      <c r="K176" s="1276"/>
      <c r="L176" s="1276"/>
      <c r="M176" s="33"/>
      <c r="N176" s="33"/>
      <c r="O176" s="33"/>
      <c r="P176" s="33"/>
      <c r="Q176" s="33"/>
      <c r="R176" s="33"/>
    </row>
    <row r="177" spans="2:18" ht="15" customHeight="1">
      <c r="B177" s="983" t="s">
        <v>226</v>
      </c>
      <c r="C177" s="2">
        <v>12004</v>
      </c>
      <c r="D177" s="1120" t="s">
        <v>417</v>
      </c>
      <c r="E177" s="1120" t="s">
        <v>205</v>
      </c>
      <c r="F177" s="1278" t="s">
        <v>206</v>
      </c>
      <c r="G177" s="1278" t="s">
        <v>207</v>
      </c>
      <c r="H177" s="1278" t="s">
        <v>208</v>
      </c>
      <c r="I177" s="1120" t="s">
        <v>210</v>
      </c>
      <c r="J177" s="1120" t="s">
        <v>227</v>
      </c>
      <c r="K177" s="1120" t="s">
        <v>418</v>
      </c>
      <c r="L177" s="1281"/>
      <c r="M177" s="33"/>
      <c r="N177" s="33"/>
      <c r="O177" s="33"/>
      <c r="P177" s="33"/>
      <c r="Q177" s="33"/>
      <c r="R177" s="33"/>
    </row>
    <row r="178" spans="2:18" ht="25.5">
      <c r="B178" s="71" t="s">
        <v>10</v>
      </c>
      <c r="C178" s="4" t="s">
        <v>23</v>
      </c>
      <c r="D178" s="1277"/>
      <c r="E178" s="1277"/>
      <c r="F178" s="1279"/>
      <c r="G178" s="1279"/>
      <c r="H178" s="1279"/>
      <c r="I178" s="1277"/>
      <c r="J178" s="1277"/>
      <c r="K178" s="1277"/>
      <c r="L178" s="1282"/>
      <c r="M178" s="33"/>
      <c r="N178" s="33"/>
      <c r="O178" s="33"/>
      <c r="P178" s="33"/>
      <c r="Q178" s="33"/>
      <c r="R178" s="33"/>
    </row>
    <row r="179" spans="2:18" ht="38.25">
      <c r="B179" s="71" t="s">
        <v>228</v>
      </c>
      <c r="C179" s="4" t="s">
        <v>243</v>
      </c>
      <c r="D179" s="1277"/>
      <c r="E179" s="1277"/>
      <c r="F179" s="1279"/>
      <c r="G179" s="1279"/>
      <c r="H179" s="1279"/>
      <c r="I179" s="1277"/>
      <c r="J179" s="1277"/>
      <c r="K179" s="1277"/>
      <c r="L179" s="1282"/>
      <c r="M179" s="33"/>
      <c r="N179" s="33"/>
      <c r="O179" s="33"/>
      <c r="P179" s="33"/>
      <c r="Q179" s="33"/>
      <c r="R179" s="33"/>
    </row>
    <row r="180" spans="2:18">
      <c r="B180" s="71" t="s">
        <v>12</v>
      </c>
      <c r="C180" s="5" t="s">
        <v>110</v>
      </c>
      <c r="D180" s="1277"/>
      <c r="E180" s="1277"/>
      <c r="F180" s="1279"/>
      <c r="G180" s="1279"/>
      <c r="H180" s="1279"/>
      <c r="I180" s="1277"/>
      <c r="J180" s="1277"/>
      <c r="K180" s="1277"/>
      <c r="L180" s="1282"/>
      <c r="M180" s="33"/>
      <c r="N180" s="33"/>
      <c r="O180" s="33"/>
      <c r="P180" s="33"/>
      <c r="Q180" s="33"/>
      <c r="R180" s="33"/>
    </row>
    <row r="181" spans="2:18">
      <c r="B181" s="10" t="s">
        <v>235</v>
      </c>
      <c r="C181" s="10" t="s">
        <v>240</v>
      </c>
      <c r="D181" s="1277"/>
      <c r="E181" s="1277"/>
      <c r="F181" s="1279"/>
      <c r="G181" s="1279"/>
      <c r="H181" s="1279"/>
      <c r="I181" s="1277"/>
      <c r="J181" s="1277"/>
      <c r="K181" s="1277"/>
      <c r="L181" s="1282"/>
      <c r="M181" s="33"/>
      <c r="N181" s="33"/>
      <c r="O181" s="33"/>
      <c r="P181" s="33"/>
      <c r="Q181" s="33"/>
      <c r="R181" s="33"/>
    </row>
    <row r="182" spans="2:18">
      <c r="B182" s="985"/>
      <c r="C182" s="984" t="s">
        <v>230</v>
      </c>
      <c r="D182" s="1121"/>
      <c r="E182" s="1121"/>
      <c r="F182" s="1280"/>
      <c r="G182" s="1280"/>
      <c r="H182" s="1280"/>
      <c r="I182" s="1121"/>
      <c r="J182" s="1121"/>
      <c r="K182" s="1121"/>
      <c r="L182" s="1283"/>
      <c r="M182" s="33"/>
      <c r="N182" s="33"/>
      <c r="O182" s="33"/>
      <c r="P182" s="33"/>
      <c r="Q182" s="33"/>
      <c r="R182" s="33"/>
    </row>
    <row r="183" spans="2:18" ht="25.5">
      <c r="B183" s="10" t="s">
        <v>233</v>
      </c>
      <c r="C183" s="2" t="s">
        <v>694</v>
      </c>
      <c r="D183" s="109">
        <f>D201+D219+D233</f>
        <v>70</v>
      </c>
      <c r="E183" s="109">
        <f t="shared" ref="E183:K183" si="7">E201+E219+E233</f>
        <v>71</v>
      </c>
      <c r="F183" s="109">
        <f t="shared" si="7"/>
        <v>69</v>
      </c>
      <c r="G183" s="109">
        <f t="shared" si="7"/>
        <v>69</v>
      </c>
      <c r="H183" s="109">
        <f t="shared" si="7"/>
        <v>69</v>
      </c>
      <c r="I183" s="109">
        <f t="shared" si="7"/>
        <v>71</v>
      </c>
      <c r="J183" s="109">
        <f t="shared" si="7"/>
        <v>71</v>
      </c>
      <c r="K183" s="109">
        <f t="shared" si="7"/>
        <v>71</v>
      </c>
      <c r="L183" s="73"/>
      <c r="M183" s="33"/>
      <c r="N183" s="33"/>
      <c r="O183" s="33"/>
      <c r="P183" s="33"/>
      <c r="Q183" s="33"/>
      <c r="R183" s="33"/>
    </row>
    <row r="184" spans="2:18" ht="25.5">
      <c r="B184" s="10" t="s">
        <v>233</v>
      </c>
      <c r="C184" s="10" t="s">
        <v>241</v>
      </c>
      <c r="D184" s="80">
        <f>D202</f>
        <v>0</v>
      </c>
      <c r="E184" s="80">
        <f t="shared" ref="E184:K184" si="8">E202</f>
        <v>0</v>
      </c>
      <c r="F184" s="80">
        <f t="shared" si="8"/>
        <v>0</v>
      </c>
      <c r="G184" s="80">
        <f t="shared" si="8"/>
        <v>0</v>
      </c>
      <c r="H184" s="80">
        <f t="shared" si="8"/>
        <v>0</v>
      </c>
      <c r="I184" s="80">
        <f t="shared" si="8"/>
        <v>76</v>
      </c>
      <c r="J184" s="80">
        <f t="shared" si="8"/>
        <v>76</v>
      </c>
      <c r="K184" s="80">
        <f t="shared" si="8"/>
        <v>76</v>
      </c>
      <c r="L184" s="73"/>
      <c r="M184" s="33"/>
      <c r="N184" s="33"/>
      <c r="O184" s="33"/>
      <c r="P184" s="33"/>
      <c r="Q184" s="33"/>
      <c r="R184" s="33"/>
    </row>
    <row r="185" spans="2:18">
      <c r="B185" s="2" t="s">
        <v>233</v>
      </c>
      <c r="C185" s="2" t="s">
        <v>246</v>
      </c>
      <c r="D185" s="72">
        <f>D203+D220+D234</f>
        <v>17797</v>
      </c>
      <c r="E185" s="72">
        <f t="shared" ref="E185:K185" si="9">E203+E220+E234</f>
        <v>17999</v>
      </c>
      <c r="F185" s="72">
        <f t="shared" si="9"/>
        <v>0</v>
      </c>
      <c r="G185" s="72">
        <f t="shared" si="9"/>
        <v>0</v>
      </c>
      <c r="H185" s="72">
        <f t="shared" si="9"/>
        <v>0</v>
      </c>
      <c r="I185" s="72">
        <f t="shared" si="9"/>
        <v>22412</v>
      </c>
      <c r="J185" s="72">
        <f t="shared" si="9"/>
        <v>25712</v>
      </c>
      <c r="K185" s="72">
        <f t="shared" si="9"/>
        <v>25701</v>
      </c>
      <c r="L185" s="73"/>
      <c r="M185" s="33"/>
      <c r="N185" s="33"/>
      <c r="O185" s="33"/>
      <c r="P185" s="33"/>
      <c r="Q185" s="33"/>
      <c r="R185" s="33"/>
    </row>
    <row r="186" spans="2:18" ht="44.25" customHeight="1">
      <c r="B186" s="2" t="s">
        <v>233</v>
      </c>
      <c r="C186" s="183" t="s">
        <v>234</v>
      </c>
      <c r="D186" s="72">
        <f>D204</f>
        <v>0</v>
      </c>
      <c r="E186" s="72">
        <f t="shared" ref="E186:K186" si="10">E204</f>
        <v>0</v>
      </c>
      <c r="F186" s="72">
        <f t="shared" si="10"/>
        <v>0</v>
      </c>
      <c r="G186" s="72">
        <f t="shared" si="10"/>
        <v>0</v>
      </c>
      <c r="H186" s="72">
        <f t="shared" si="10"/>
        <v>0</v>
      </c>
      <c r="I186" s="72">
        <f t="shared" si="10"/>
        <v>72</v>
      </c>
      <c r="J186" s="72">
        <f t="shared" si="10"/>
        <v>72</v>
      </c>
      <c r="K186" s="72">
        <f t="shared" si="10"/>
        <v>72</v>
      </c>
      <c r="L186" s="73"/>
      <c r="M186" s="33"/>
      <c r="N186" s="33"/>
      <c r="O186" s="33"/>
      <c r="P186" s="33"/>
      <c r="Q186" s="33"/>
      <c r="R186" s="33"/>
    </row>
    <row r="187" spans="2:18" ht="51">
      <c r="B187" s="2" t="s">
        <v>233</v>
      </c>
      <c r="C187" s="183" t="s">
        <v>509</v>
      </c>
      <c r="D187" s="72">
        <f t="shared" ref="D187:K188" si="11">D205</f>
        <v>0</v>
      </c>
      <c r="E187" s="72">
        <f t="shared" si="11"/>
        <v>0</v>
      </c>
      <c r="F187" s="72">
        <f t="shared" si="11"/>
        <v>0</v>
      </c>
      <c r="G187" s="72">
        <f t="shared" si="11"/>
        <v>0</v>
      </c>
      <c r="H187" s="72">
        <f t="shared" si="11"/>
        <v>0</v>
      </c>
      <c r="I187" s="72">
        <f t="shared" si="11"/>
        <v>1</v>
      </c>
      <c r="J187" s="72">
        <f t="shared" si="11"/>
        <v>1</v>
      </c>
      <c r="K187" s="72">
        <f t="shared" si="11"/>
        <v>1</v>
      </c>
      <c r="L187" s="73"/>
      <c r="M187" s="33"/>
      <c r="N187" s="33"/>
      <c r="O187" s="33"/>
      <c r="P187" s="33"/>
      <c r="Q187" s="33"/>
      <c r="R187" s="33"/>
    </row>
    <row r="188" spans="2:18" ht="25.5">
      <c r="B188" s="2" t="s">
        <v>233</v>
      </c>
      <c r="C188" s="183" t="s">
        <v>718</v>
      </c>
      <c r="D188" s="72">
        <f t="shared" si="11"/>
        <v>0</v>
      </c>
      <c r="E188" s="72">
        <f t="shared" si="11"/>
        <v>0</v>
      </c>
      <c r="F188" s="72">
        <f t="shared" si="11"/>
        <v>0</v>
      </c>
      <c r="G188" s="72">
        <f t="shared" si="11"/>
        <v>0</v>
      </c>
      <c r="H188" s="72">
        <f t="shared" si="11"/>
        <v>0</v>
      </c>
      <c r="I188" s="72">
        <f t="shared" si="11"/>
        <v>5300</v>
      </c>
      <c r="J188" s="72">
        <f t="shared" si="11"/>
        <v>6000</v>
      </c>
      <c r="K188" s="72">
        <f t="shared" si="11"/>
        <v>6700</v>
      </c>
      <c r="L188" s="73"/>
      <c r="M188" s="33"/>
      <c r="N188" s="33"/>
      <c r="O188" s="33"/>
      <c r="P188" s="33"/>
      <c r="Q188" s="33"/>
      <c r="R188" s="33"/>
    </row>
    <row r="189" spans="2:18" ht="15" customHeight="1">
      <c r="B189" s="74" t="s">
        <v>231</v>
      </c>
      <c r="C189" s="75"/>
      <c r="D189" s="247">
        <f>D207+D221+D235</f>
        <v>6396765.6500000004</v>
      </c>
      <c r="E189" s="247">
        <f t="shared" ref="E189:K189" si="12">E207+E221+E235</f>
        <v>7158190.9000000004</v>
      </c>
      <c r="F189" s="247">
        <f t="shared" si="12"/>
        <v>0</v>
      </c>
      <c r="G189" s="247">
        <f t="shared" si="12"/>
        <v>0</v>
      </c>
      <c r="H189" s="247">
        <f t="shared" si="12"/>
        <v>0</v>
      </c>
      <c r="I189" s="247">
        <f t="shared" si="12"/>
        <v>8337776.5999999996</v>
      </c>
      <c r="J189" s="247">
        <f t="shared" si="12"/>
        <v>9129551.5</v>
      </c>
      <c r="K189" s="247">
        <f t="shared" si="12"/>
        <v>9911531.3000000007</v>
      </c>
      <c r="L189" s="73"/>
      <c r="M189" s="33">
        <f>I189-[3]H3M4!I189</f>
        <v>0</v>
      </c>
      <c r="N189" s="33">
        <f>J189-[3]H3M4!J189</f>
        <v>0</v>
      </c>
      <c r="O189" s="33">
        <f>K189-[3]H3M4!K189</f>
        <v>0</v>
      </c>
      <c r="P189" s="33"/>
      <c r="Q189" s="33"/>
      <c r="R189" s="33"/>
    </row>
    <row r="190" spans="2:18" s="70" customFormat="1" ht="15" customHeight="1">
      <c r="B190" s="67"/>
      <c r="C190" s="67"/>
      <c r="D190" s="69"/>
      <c r="E190" s="83"/>
      <c r="F190" s="69"/>
      <c r="G190" s="69"/>
      <c r="H190" s="69"/>
      <c r="I190" s="77"/>
      <c r="J190" s="69"/>
      <c r="K190" s="77"/>
      <c r="L190" s="69"/>
      <c r="M190" s="33"/>
      <c r="N190" s="33"/>
      <c r="O190" s="33"/>
      <c r="P190" s="33"/>
      <c r="Q190" s="33"/>
      <c r="R190" s="33"/>
    </row>
    <row r="191" spans="2:18">
      <c r="B191" s="983" t="s">
        <v>220</v>
      </c>
      <c r="C191" s="2" t="s">
        <v>221</v>
      </c>
      <c r="D191" s="6"/>
      <c r="E191" s="6"/>
      <c r="F191" s="1"/>
      <c r="G191" s="1"/>
      <c r="H191" s="1"/>
      <c r="I191" s="21"/>
      <c r="J191" s="1"/>
      <c r="K191" s="1"/>
      <c r="L191" s="1"/>
      <c r="M191" s="33"/>
      <c r="N191" s="33"/>
      <c r="O191" s="33"/>
      <c r="P191" s="33"/>
      <c r="Q191" s="33"/>
      <c r="R191" s="33"/>
    </row>
    <row r="192" spans="2:18" ht="25.5">
      <c r="B192" s="983" t="s">
        <v>222</v>
      </c>
      <c r="C192" s="2">
        <v>104010</v>
      </c>
      <c r="D192" s="1"/>
      <c r="E192" s="1"/>
      <c r="F192" s="1"/>
      <c r="G192" s="1"/>
      <c r="H192" s="1"/>
      <c r="I192" s="1"/>
      <c r="J192" s="1"/>
      <c r="K192" s="1"/>
      <c r="L192" s="1"/>
      <c r="M192" s="33"/>
      <c r="N192" s="33"/>
      <c r="O192" s="33"/>
      <c r="P192" s="33"/>
      <c r="Q192" s="33"/>
      <c r="R192" s="33"/>
    </row>
    <row r="193" spans="2:18" ht="25.5">
      <c r="B193" s="983" t="s">
        <v>223</v>
      </c>
      <c r="C193" s="2" t="s">
        <v>774</v>
      </c>
      <c r="D193" s="1"/>
      <c r="E193" s="1"/>
      <c r="F193" s="1"/>
      <c r="G193" s="1"/>
      <c r="H193" s="1"/>
      <c r="I193" s="1"/>
      <c r="J193" s="1"/>
      <c r="K193" s="1"/>
      <c r="L193" s="1"/>
      <c r="M193" s="33"/>
      <c r="N193" s="33"/>
      <c r="O193" s="33"/>
      <c r="P193" s="33"/>
      <c r="Q193" s="33"/>
      <c r="R193" s="33"/>
    </row>
    <row r="194" spans="2:18">
      <c r="B194" s="983" t="s">
        <v>224</v>
      </c>
      <c r="C194" s="2">
        <v>1045</v>
      </c>
      <c r="D194" s="1276" t="s">
        <v>225</v>
      </c>
      <c r="E194" s="1276"/>
      <c r="F194" s="1276"/>
      <c r="G194" s="1276"/>
      <c r="H194" s="1276"/>
      <c r="I194" s="1276"/>
      <c r="J194" s="1276"/>
      <c r="K194" s="1276"/>
      <c r="L194" s="1276"/>
      <c r="M194" s="33"/>
      <c r="N194" s="33"/>
      <c r="O194" s="33"/>
      <c r="P194" s="33"/>
      <c r="Q194" s="33"/>
      <c r="R194" s="33"/>
    </row>
    <row r="195" spans="2:18" ht="15" customHeight="1">
      <c r="B195" s="983" t="s">
        <v>226</v>
      </c>
      <c r="C195" s="2">
        <v>12004</v>
      </c>
      <c r="D195" s="1120" t="s">
        <v>417</v>
      </c>
      <c r="E195" s="1120" t="s">
        <v>205</v>
      </c>
      <c r="F195" s="1278" t="s">
        <v>206</v>
      </c>
      <c r="G195" s="1278" t="s">
        <v>207</v>
      </c>
      <c r="H195" s="1278" t="s">
        <v>208</v>
      </c>
      <c r="I195" s="1120" t="s">
        <v>210</v>
      </c>
      <c r="J195" s="1120" t="s">
        <v>227</v>
      </c>
      <c r="K195" s="1120" t="s">
        <v>418</v>
      </c>
      <c r="L195" s="1281"/>
      <c r="M195" s="33"/>
      <c r="N195" s="33"/>
      <c r="O195" s="33"/>
      <c r="P195" s="33"/>
      <c r="Q195" s="33"/>
      <c r="R195" s="33"/>
    </row>
    <row r="196" spans="2:18" ht="25.5">
      <c r="B196" s="71" t="s">
        <v>10</v>
      </c>
      <c r="C196" s="4" t="s">
        <v>23</v>
      </c>
      <c r="D196" s="1277"/>
      <c r="E196" s="1277"/>
      <c r="F196" s="1279"/>
      <c r="G196" s="1279"/>
      <c r="H196" s="1279"/>
      <c r="I196" s="1277"/>
      <c r="J196" s="1277"/>
      <c r="K196" s="1277"/>
      <c r="L196" s="1282"/>
      <c r="M196" s="33"/>
      <c r="N196" s="33"/>
      <c r="O196" s="33"/>
      <c r="P196" s="33"/>
      <c r="Q196" s="33"/>
      <c r="R196" s="33"/>
    </row>
    <row r="197" spans="2:18" ht="38.25">
      <c r="B197" s="71" t="s">
        <v>228</v>
      </c>
      <c r="C197" s="4" t="s">
        <v>243</v>
      </c>
      <c r="D197" s="1277"/>
      <c r="E197" s="1277"/>
      <c r="F197" s="1279"/>
      <c r="G197" s="1279"/>
      <c r="H197" s="1279"/>
      <c r="I197" s="1277"/>
      <c r="J197" s="1277"/>
      <c r="K197" s="1277"/>
      <c r="L197" s="1282"/>
      <c r="M197" s="33"/>
      <c r="N197" s="33"/>
      <c r="O197" s="33"/>
      <c r="P197" s="33"/>
      <c r="Q197" s="33"/>
      <c r="R197" s="33"/>
    </row>
    <row r="198" spans="2:18">
      <c r="B198" s="71" t="s">
        <v>12</v>
      </c>
      <c r="C198" s="5" t="s">
        <v>110</v>
      </c>
      <c r="D198" s="1277"/>
      <c r="E198" s="1277"/>
      <c r="F198" s="1279"/>
      <c r="G198" s="1279"/>
      <c r="H198" s="1279"/>
      <c r="I198" s="1277"/>
      <c r="J198" s="1277"/>
      <c r="K198" s="1277"/>
      <c r="L198" s="1282"/>
      <c r="M198" s="33"/>
      <c r="N198" s="33"/>
      <c r="O198" s="33"/>
      <c r="P198" s="33"/>
      <c r="Q198" s="33"/>
      <c r="R198" s="33"/>
    </row>
    <row r="199" spans="2:18">
      <c r="B199" s="10" t="s">
        <v>235</v>
      </c>
      <c r="C199" s="10" t="s">
        <v>240</v>
      </c>
      <c r="D199" s="1277"/>
      <c r="E199" s="1277"/>
      <c r="F199" s="1279"/>
      <c r="G199" s="1279"/>
      <c r="H199" s="1279"/>
      <c r="I199" s="1277"/>
      <c r="J199" s="1277"/>
      <c r="K199" s="1277"/>
      <c r="L199" s="1282"/>
      <c r="M199" s="33"/>
      <c r="N199" s="33"/>
      <c r="O199" s="33"/>
      <c r="P199" s="33"/>
      <c r="Q199" s="33"/>
      <c r="R199" s="33"/>
    </row>
    <row r="200" spans="2:18">
      <c r="B200" s="985"/>
      <c r="C200" s="984" t="s">
        <v>230</v>
      </c>
      <c r="D200" s="1121"/>
      <c r="E200" s="1121"/>
      <c r="F200" s="1280"/>
      <c r="G200" s="1280"/>
      <c r="H200" s="1280"/>
      <c r="I200" s="1121"/>
      <c r="J200" s="1121"/>
      <c r="K200" s="1121"/>
      <c r="L200" s="1283"/>
      <c r="M200" s="33"/>
      <c r="N200" s="33"/>
      <c r="O200" s="33"/>
      <c r="P200" s="33"/>
      <c r="Q200" s="33"/>
      <c r="R200" s="33"/>
    </row>
    <row r="201" spans="2:18" ht="25.5">
      <c r="B201" s="2" t="s">
        <v>233</v>
      </c>
      <c r="C201" s="2" t="s">
        <v>694</v>
      </c>
      <c r="D201" s="80">
        <f>66+1+2</f>
        <v>69</v>
      </c>
      <c r="E201" s="80">
        <f t="shared" ref="E201:K201" si="13">66+1+2</f>
        <v>69</v>
      </c>
      <c r="F201" s="80">
        <f t="shared" si="13"/>
        <v>69</v>
      </c>
      <c r="G201" s="80">
        <f t="shared" si="13"/>
        <v>69</v>
      </c>
      <c r="H201" s="80">
        <f t="shared" si="13"/>
        <v>69</v>
      </c>
      <c r="I201" s="80">
        <f t="shared" si="13"/>
        <v>69</v>
      </c>
      <c r="J201" s="80">
        <f t="shared" si="13"/>
        <v>69</v>
      </c>
      <c r="K201" s="80">
        <f t="shared" si="13"/>
        <v>69</v>
      </c>
      <c r="L201" s="73"/>
      <c r="M201" s="33"/>
      <c r="N201" s="33"/>
      <c r="O201" s="33"/>
      <c r="P201" s="33"/>
      <c r="Q201" s="33"/>
      <c r="R201" s="33"/>
    </row>
    <row r="202" spans="2:18" ht="25.5">
      <c r="B202" s="2" t="s">
        <v>233</v>
      </c>
      <c r="C202" s="2" t="s">
        <v>241</v>
      </c>
      <c r="D202" s="80"/>
      <c r="E202" s="80"/>
      <c r="F202" s="80"/>
      <c r="G202" s="80"/>
      <c r="H202" s="80"/>
      <c r="I202" s="80">
        <v>76</v>
      </c>
      <c r="J202" s="80">
        <v>76</v>
      </c>
      <c r="K202" s="80">
        <v>76</v>
      </c>
      <c r="L202" s="73"/>
      <c r="M202" s="33"/>
      <c r="N202" s="33"/>
      <c r="O202" s="33"/>
      <c r="P202" s="33"/>
      <c r="Q202" s="33"/>
      <c r="R202" s="33"/>
    </row>
    <row r="203" spans="2:18">
      <c r="B203" s="2" t="s">
        <v>233</v>
      </c>
      <c r="C203" s="2" t="s">
        <v>246</v>
      </c>
      <c r="D203" s="72">
        <f>16583+286+885</f>
        <v>17754</v>
      </c>
      <c r="E203" s="73">
        <f>16701+327+889</f>
        <v>17917</v>
      </c>
      <c r="F203" s="73"/>
      <c r="G203" s="73"/>
      <c r="H203" s="73"/>
      <c r="I203" s="73">
        <f>21052+336+891</f>
        <v>22279</v>
      </c>
      <c r="J203" s="73">
        <f>24352+323+903</f>
        <v>25578</v>
      </c>
      <c r="K203" s="73">
        <f>24352+318+897</f>
        <v>25567</v>
      </c>
      <c r="L203" s="73"/>
      <c r="M203" s="33"/>
      <c r="N203" s="33"/>
      <c r="O203" s="33"/>
      <c r="P203" s="33"/>
      <c r="Q203" s="33"/>
      <c r="R203" s="33"/>
    </row>
    <row r="204" spans="2:18" ht="44.25" customHeight="1">
      <c r="B204" s="2" t="s">
        <v>233</v>
      </c>
      <c r="C204" s="183" t="s">
        <v>234</v>
      </c>
      <c r="D204" s="76"/>
      <c r="E204" s="80"/>
      <c r="F204" s="76"/>
      <c r="G204" s="76"/>
      <c r="H204" s="76"/>
      <c r="I204" s="80">
        <v>72</v>
      </c>
      <c r="J204" s="80">
        <v>72</v>
      </c>
      <c r="K204" s="80">
        <v>72</v>
      </c>
      <c r="L204" s="73"/>
      <c r="M204" s="33"/>
      <c r="N204" s="33"/>
      <c r="O204" s="33"/>
      <c r="P204" s="33"/>
      <c r="Q204" s="33"/>
      <c r="R204" s="33"/>
    </row>
    <row r="205" spans="2:18" ht="51">
      <c r="B205" s="2" t="s">
        <v>233</v>
      </c>
      <c r="C205" s="183" t="s">
        <v>509</v>
      </c>
      <c r="D205" s="76"/>
      <c r="E205" s="80"/>
      <c r="F205" s="76"/>
      <c r="G205" s="76"/>
      <c r="H205" s="76"/>
      <c r="I205" s="80">
        <v>1</v>
      </c>
      <c r="J205" s="80">
        <v>1</v>
      </c>
      <c r="K205" s="80">
        <v>1</v>
      </c>
      <c r="L205" s="73"/>
      <c r="M205" s="33"/>
      <c r="N205" s="33"/>
      <c r="O205" s="33"/>
      <c r="P205" s="33"/>
      <c r="Q205" s="33"/>
      <c r="R205" s="33"/>
    </row>
    <row r="206" spans="2:18" ht="25.5">
      <c r="B206" s="2" t="s">
        <v>233</v>
      </c>
      <c r="C206" s="183" t="s">
        <v>510</v>
      </c>
      <c r="D206" s="76"/>
      <c r="E206" s="80"/>
      <c r="F206" s="76"/>
      <c r="G206" s="76"/>
      <c r="H206" s="76"/>
      <c r="I206" s="80">
        <v>5300</v>
      </c>
      <c r="J206" s="80">
        <v>6000</v>
      </c>
      <c r="K206" s="80">
        <v>6700</v>
      </c>
      <c r="L206" s="73"/>
      <c r="M206" s="33"/>
      <c r="N206" s="33"/>
      <c r="O206" s="33"/>
      <c r="P206" s="33"/>
      <c r="Q206" s="33"/>
      <c r="R206" s="33"/>
    </row>
    <row r="207" spans="2:18" ht="15" customHeight="1">
      <c r="B207" s="74" t="s">
        <v>231</v>
      </c>
      <c r="C207" s="75"/>
      <c r="D207" s="73">
        <f>5284247.9+196204.25+892079.5</f>
        <v>6372531.6500000004</v>
      </c>
      <c r="E207" s="82">
        <f>5872022.7+213678.9+1035810.3</f>
        <v>7121511.9000000004</v>
      </c>
      <c r="F207" s="73"/>
      <c r="G207" s="73"/>
      <c r="H207" s="73"/>
      <c r="I207" s="82">
        <f>7021266.3+229569.8+1030980.3</f>
        <v>8281816.3999999994</v>
      </c>
      <c r="J207" s="82">
        <f>7804358.8+222275.9+1037190.3</f>
        <v>9063825</v>
      </c>
      <c r="K207" s="82">
        <f>8587451.4+224268.1+1034085.3</f>
        <v>9845804.8000000007</v>
      </c>
      <c r="L207" s="73"/>
      <c r="M207" s="33">
        <f>I207-[3]H3M4!I207</f>
        <v>0</v>
      </c>
      <c r="N207" s="33">
        <f>J207-[3]H3M4!J207</f>
        <v>0</v>
      </c>
      <c r="O207" s="33">
        <f>K207-[3]H3M4!K207</f>
        <v>0</v>
      </c>
      <c r="P207" s="33"/>
      <c r="Q207" s="33"/>
      <c r="R207" s="33"/>
    </row>
    <row r="208" spans="2:18" s="70" customFormat="1" ht="15" customHeight="1">
      <c r="B208" s="67"/>
      <c r="C208" s="67"/>
      <c r="D208" s="69"/>
      <c r="E208" s="83"/>
      <c r="F208" s="69"/>
      <c r="G208" s="69"/>
      <c r="H208" s="69"/>
      <c r="I208" s="77"/>
      <c r="J208" s="69"/>
      <c r="K208" s="77"/>
      <c r="L208" s="69"/>
      <c r="M208" s="33"/>
      <c r="N208" s="33"/>
      <c r="O208" s="33"/>
      <c r="P208" s="33"/>
      <c r="Q208" s="33"/>
      <c r="R208" s="33"/>
    </row>
    <row r="209" spans="2:18">
      <c r="B209" s="983" t="s">
        <v>220</v>
      </c>
      <c r="C209" s="2" t="s">
        <v>221</v>
      </c>
      <c r="D209" s="6"/>
      <c r="E209" s="6"/>
      <c r="F209" s="1"/>
      <c r="G209" s="1"/>
      <c r="H209" s="1"/>
      <c r="I209" s="1"/>
      <c r="J209" s="1"/>
      <c r="K209" s="1"/>
      <c r="L209" s="1"/>
      <c r="M209" s="33"/>
      <c r="N209" s="33"/>
      <c r="O209" s="33"/>
      <c r="P209" s="33"/>
      <c r="Q209" s="33"/>
      <c r="R209" s="33"/>
    </row>
    <row r="210" spans="2:18" ht="25.5">
      <c r="B210" s="983" t="s">
        <v>222</v>
      </c>
      <c r="C210" s="10">
        <v>105016</v>
      </c>
      <c r="D210" s="1"/>
      <c r="E210" s="1"/>
      <c r="F210" s="1"/>
      <c r="G210" s="1"/>
      <c r="H210" s="1"/>
      <c r="I210" s="1"/>
      <c r="J210" s="1"/>
      <c r="K210" s="1"/>
      <c r="L210" s="1"/>
      <c r="M210" s="33"/>
      <c r="N210" s="33"/>
      <c r="O210" s="33"/>
      <c r="P210" s="33"/>
      <c r="Q210" s="33"/>
      <c r="R210" s="33"/>
    </row>
    <row r="211" spans="2:18" ht="25.5">
      <c r="B211" s="983" t="s">
        <v>223</v>
      </c>
      <c r="C211" s="10" t="s">
        <v>242</v>
      </c>
      <c r="D211" s="1"/>
      <c r="E211" s="1"/>
      <c r="F211" s="1"/>
      <c r="G211" s="1"/>
      <c r="H211" s="1"/>
      <c r="I211" s="1"/>
      <c r="J211" s="1"/>
      <c r="K211" s="1"/>
      <c r="L211" s="1"/>
      <c r="M211" s="33"/>
      <c r="N211" s="33"/>
      <c r="O211" s="33"/>
      <c r="P211" s="33"/>
      <c r="Q211" s="33"/>
      <c r="R211" s="33"/>
    </row>
    <row r="212" spans="2:18">
      <c r="B212" s="983" t="s">
        <v>224</v>
      </c>
      <c r="C212" s="2">
        <v>1045</v>
      </c>
      <c r="D212" s="1276" t="s">
        <v>225</v>
      </c>
      <c r="E212" s="1276"/>
      <c r="F212" s="1276"/>
      <c r="G212" s="1276"/>
      <c r="H212" s="1276"/>
      <c r="I212" s="1276"/>
      <c r="J212" s="1276"/>
      <c r="K212" s="1276"/>
      <c r="L212" s="1276"/>
      <c r="M212" s="33"/>
      <c r="N212" s="33"/>
      <c r="O212" s="33"/>
      <c r="P212" s="33"/>
      <c r="Q212" s="33"/>
      <c r="R212" s="33"/>
    </row>
    <row r="213" spans="2:18" ht="15" customHeight="1">
      <c r="B213" s="983" t="s">
        <v>226</v>
      </c>
      <c r="C213" s="2">
        <v>12004</v>
      </c>
      <c r="D213" s="1120" t="s">
        <v>417</v>
      </c>
      <c r="E213" s="1120" t="s">
        <v>205</v>
      </c>
      <c r="F213" s="1278" t="s">
        <v>206</v>
      </c>
      <c r="G213" s="1278" t="s">
        <v>207</v>
      </c>
      <c r="H213" s="1278" t="s">
        <v>208</v>
      </c>
      <c r="I213" s="1120" t="s">
        <v>210</v>
      </c>
      <c r="J213" s="1120" t="s">
        <v>227</v>
      </c>
      <c r="K213" s="1120" t="s">
        <v>418</v>
      </c>
      <c r="L213" s="1281"/>
      <c r="M213" s="33"/>
      <c r="N213" s="33"/>
      <c r="O213" s="33"/>
      <c r="P213" s="33"/>
      <c r="Q213" s="33"/>
      <c r="R213" s="33"/>
    </row>
    <row r="214" spans="2:18" ht="25.5">
      <c r="B214" s="71" t="s">
        <v>10</v>
      </c>
      <c r="C214" s="4" t="s">
        <v>23</v>
      </c>
      <c r="D214" s="1277"/>
      <c r="E214" s="1277"/>
      <c r="F214" s="1279"/>
      <c r="G214" s="1279"/>
      <c r="H214" s="1279"/>
      <c r="I214" s="1277"/>
      <c r="J214" s="1277"/>
      <c r="K214" s="1277"/>
      <c r="L214" s="1282"/>
      <c r="M214" s="33"/>
      <c r="N214" s="33"/>
      <c r="O214" s="33"/>
      <c r="P214" s="33"/>
      <c r="Q214" s="33"/>
      <c r="R214" s="33"/>
    </row>
    <row r="215" spans="2:18" ht="38.25">
      <c r="B215" s="71" t="s">
        <v>228</v>
      </c>
      <c r="C215" s="4" t="s">
        <v>243</v>
      </c>
      <c r="D215" s="1277"/>
      <c r="E215" s="1277"/>
      <c r="F215" s="1279"/>
      <c r="G215" s="1279"/>
      <c r="H215" s="1279"/>
      <c r="I215" s="1277"/>
      <c r="J215" s="1277"/>
      <c r="K215" s="1277"/>
      <c r="L215" s="1282"/>
      <c r="M215" s="33"/>
      <c r="N215" s="33"/>
      <c r="O215" s="33"/>
      <c r="P215" s="33"/>
      <c r="Q215" s="33"/>
      <c r="R215" s="33"/>
    </row>
    <row r="216" spans="2:18">
      <c r="B216" s="71" t="s">
        <v>12</v>
      </c>
      <c r="C216" s="5" t="s">
        <v>110</v>
      </c>
      <c r="D216" s="1277"/>
      <c r="E216" s="1277"/>
      <c r="F216" s="1279"/>
      <c r="G216" s="1279"/>
      <c r="H216" s="1279"/>
      <c r="I216" s="1277"/>
      <c r="J216" s="1277"/>
      <c r="K216" s="1277"/>
      <c r="L216" s="1282"/>
      <c r="M216" s="33"/>
      <c r="N216" s="33"/>
      <c r="O216" s="33"/>
      <c r="P216" s="33"/>
      <c r="Q216" s="33"/>
      <c r="R216" s="33"/>
    </row>
    <row r="217" spans="2:18">
      <c r="B217" s="10" t="s">
        <v>235</v>
      </c>
      <c r="C217" s="10" t="s">
        <v>240</v>
      </c>
      <c r="D217" s="1277"/>
      <c r="E217" s="1277"/>
      <c r="F217" s="1279"/>
      <c r="G217" s="1279"/>
      <c r="H217" s="1279"/>
      <c r="I217" s="1277"/>
      <c r="J217" s="1277"/>
      <c r="K217" s="1277"/>
      <c r="L217" s="1282"/>
      <c r="M217" s="33"/>
      <c r="N217" s="33"/>
      <c r="O217" s="33"/>
      <c r="P217" s="33"/>
      <c r="Q217" s="33"/>
      <c r="R217" s="33"/>
    </row>
    <row r="218" spans="2:18">
      <c r="B218" s="985"/>
      <c r="C218" s="984" t="s">
        <v>230</v>
      </c>
      <c r="D218" s="1121"/>
      <c r="E218" s="1121"/>
      <c r="F218" s="1280"/>
      <c r="G218" s="1280"/>
      <c r="H218" s="1280"/>
      <c r="I218" s="1121"/>
      <c r="J218" s="1121"/>
      <c r="K218" s="1121"/>
      <c r="L218" s="1283"/>
      <c r="M218" s="33"/>
      <c r="N218" s="33"/>
      <c r="O218" s="33"/>
      <c r="P218" s="33"/>
      <c r="Q218" s="33"/>
      <c r="R218" s="33"/>
    </row>
    <row r="219" spans="2:18" ht="25.5">
      <c r="B219" s="2" t="s">
        <v>233</v>
      </c>
      <c r="C219" s="2" t="s">
        <v>241</v>
      </c>
      <c r="D219" s="73">
        <v>1</v>
      </c>
      <c r="E219" s="73">
        <v>1</v>
      </c>
      <c r="F219" s="73"/>
      <c r="G219" s="73"/>
      <c r="H219" s="73"/>
      <c r="I219" s="73">
        <v>1</v>
      </c>
      <c r="J219" s="73">
        <v>1</v>
      </c>
      <c r="K219" s="73">
        <v>1</v>
      </c>
      <c r="L219" s="73"/>
      <c r="M219" s="33"/>
      <c r="N219" s="33"/>
      <c r="O219" s="33"/>
      <c r="P219" s="33"/>
      <c r="Q219" s="33"/>
      <c r="R219" s="33"/>
    </row>
    <row r="220" spans="2:18">
      <c r="B220" s="2" t="s">
        <v>233</v>
      </c>
      <c r="C220" s="2" t="s">
        <v>246</v>
      </c>
      <c r="D220" s="73">
        <v>43</v>
      </c>
      <c r="E220" s="73">
        <v>41</v>
      </c>
      <c r="F220" s="73"/>
      <c r="G220" s="73"/>
      <c r="H220" s="73"/>
      <c r="I220" s="73">
        <v>43</v>
      </c>
      <c r="J220" s="73">
        <v>44</v>
      </c>
      <c r="K220" s="73">
        <v>44</v>
      </c>
      <c r="L220" s="73"/>
      <c r="M220" s="33"/>
      <c r="N220" s="33"/>
      <c r="O220" s="33"/>
      <c r="P220" s="33"/>
      <c r="Q220" s="33"/>
      <c r="R220" s="33"/>
    </row>
    <row r="221" spans="2:18" ht="15" customHeight="1">
      <c r="B221" s="74" t="s">
        <v>231</v>
      </c>
      <c r="C221" s="75"/>
      <c r="D221" s="73">
        <v>24234</v>
      </c>
      <c r="E221" s="76">
        <v>23173.3</v>
      </c>
      <c r="F221" s="73"/>
      <c r="G221" s="73"/>
      <c r="H221" s="73"/>
      <c r="I221" s="76">
        <v>24222.2</v>
      </c>
      <c r="J221" s="76">
        <v>24920.5</v>
      </c>
      <c r="K221" s="76">
        <v>24920.5</v>
      </c>
      <c r="L221" s="73"/>
      <c r="M221" s="33">
        <f>I221-[3]H3M4!I221</f>
        <v>0</v>
      </c>
      <c r="N221" s="33">
        <f>J221-[3]H3M4!J221</f>
        <v>0</v>
      </c>
      <c r="O221" s="33">
        <f>K221-[3]H3M4!K221</f>
        <v>0</v>
      </c>
      <c r="P221" s="33"/>
      <c r="Q221" s="33"/>
      <c r="R221" s="33"/>
    </row>
    <row r="222" spans="2:18" s="70" customFormat="1" ht="15" customHeight="1">
      <c r="B222" s="67"/>
      <c r="C222" s="67"/>
      <c r="D222" s="69"/>
      <c r="E222" s="83"/>
      <c r="F222" s="69"/>
      <c r="G222" s="69"/>
      <c r="H222" s="69"/>
      <c r="I222" s="77"/>
      <c r="J222" s="69"/>
      <c r="K222" s="77"/>
      <c r="L222" s="69"/>
      <c r="M222" s="33"/>
      <c r="N222" s="33"/>
      <c r="O222" s="33"/>
      <c r="P222" s="33"/>
      <c r="Q222" s="33"/>
      <c r="R222" s="33"/>
    </row>
    <row r="223" spans="2:18">
      <c r="B223" s="983" t="s">
        <v>220</v>
      </c>
      <c r="C223" s="2" t="s">
        <v>221</v>
      </c>
      <c r="D223" s="6"/>
      <c r="E223" s="6"/>
      <c r="F223" s="1"/>
      <c r="G223" s="1"/>
      <c r="H223" s="1"/>
      <c r="I223" s="1"/>
      <c r="J223" s="1"/>
      <c r="K223" s="1"/>
      <c r="L223" s="1"/>
      <c r="M223" s="33"/>
      <c r="N223" s="33"/>
      <c r="O223" s="33"/>
      <c r="P223" s="33"/>
      <c r="Q223" s="33"/>
      <c r="R223" s="33"/>
    </row>
    <row r="224" spans="2:18" ht="25.5">
      <c r="B224" s="983" t="s">
        <v>222</v>
      </c>
      <c r="C224" s="10">
        <v>105016</v>
      </c>
      <c r="D224" s="1"/>
      <c r="E224" s="1"/>
      <c r="F224" s="1"/>
      <c r="G224" s="1"/>
      <c r="H224" s="1"/>
      <c r="I224" s="1"/>
      <c r="J224" s="1"/>
      <c r="K224" s="1"/>
      <c r="L224" s="1"/>
      <c r="M224" s="33"/>
      <c r="N224" s="33"/>
      <c r="O224" s="33"/>
      <c r="P224" s="33"/>
      <c r="Q224" s="33"/>
      <c r="R224" s="33"/>
    </row>
    <row r="225" spans="2:18">
      <c r="B225" s="983" t="s">
        <v>223</v>
      </c>
      <c r="C225" s="10" t="s">
        <v>502</v>
      </c>
      <c r="D225" s="1"/>
      <c r="E225" s="1"/>
      <c r="F225" s="1"/>
      <c r="G225" s="1"/>
      <c r="H225" s="1"/>
      <c r="I225" s="1"/>
      <c r="J225" s="1"/>
      <c r="K225" s="1"/>
      <c r="L225" s="1"/>
      <c r="M225" s="33"/>
      <c r="N225" s="33"/>
      <c r="O225" s="33"/>
      <c r="P225" s="33"/>
      <c r="Q225" s="33"/>
      <c r="R225" s="33"/>
    </row>
    <row r="226" spans="2:18">
      <c r="B226" s="983" t="s">
        <v>224</v>
      </c>
      <c r="C226" s="2">
        <v>1045</v>
      </c>
      <c r="D226" s="1311" t="s">
        <v>225</v>
      </c>
      <c r="E226" s="1311"/>
      <c r="F226" s="1311"/>
      <c r="G226" s="1311"/>
      <c r="H226" s="1311"/>
      <c r="I226" s="1311"/>
      <c r="J226" s="1311"/>
      <c r="K226" s="1311"/>
      <c r="L226" s="1311"/>
      <c r="M226" s="33"/>
      <c r="N226" s="33"/>
      <c r="O226" s="33"/>
      <c r="P226" s="33"/>
      <c r="Q226" s="33"/>
      <c r="R226" s="33"/>
    </row>
    <row r="227" spans="2:18" ht="15" customHeight="1">
      <c r="B227" s="983" t="s">
        <v>226</v>
      </c>
      <c r="C227" s="2">
        <v>12004</v>
      </c>
      <c r="D227" s="1299" t="s">
        <v>417</v>
      </c>
      <c r="E227" s="1299" t="s">
        <v>205</v>
      </c>
      <c r="F227" s="1305" t="s">
        <v>206</v>
      </c>
      <c r="G227" s="1305" t="s">
        <v>207</v>
      </c>
      <c r="H227" s="1305" t="s">
        <v>208</v>
      </c>
      <c r="I227" s="1299" t="s">
        <v>210</v>
      </c>
      <c r="J227" s="1299" t="s">
        <v>227</v>
      </c>
      <c r="K227" s="1299" t="s">
        <v>418</v>
      </c>
      <c r="L227" s="1302"/>
      <c r="M227" s="33"/>
      <c r="N227" s="33"/>
      <c r="O227" s="33"/>
      <c r="P227" s="33"/>
      <c r="Q227" s="33"/>
      <c r="R227" s="33"/>
    </row>
    <row r="228" spans="2:18" ht="25.5">
      <c r="B228" s="71" t="s">
        <v>10</v>
      </c>
      <c r="C228" s="4" t="s">
        <v>24</v>
      </c>
      <c r="D228" s="1300"/>
      <c r="E228" s="1300"/>
      <c r="F228" s="1306"/>
      <c r="G228" s="1306"/>
      <c r="H228" s="1306"/>
      <c r="I228" s="1300"/>
      <c r="J228" s="1300"/>
      <c r="K228" s="1300"/>
      <c r="L228" s="1303"/>
      <c r="M228" s="33"/>
      <c r="N228" s="33"/>
      <c r="O228" s="33"/>
      <c r="P228" s="33"/>
      <c r="Q228" s="33"/>
      <c r="R228" s="33"/>
    </row>
    <row r="229" spans="2:18" ht="25.5">
      <c r="B229" s="71" t="s">
        <v>228</v>
      </c>
      <c r="C229" s="4" t="s">
        <v>25</v>
      </c>
      <c r="D229" s="1300"/>
      <c r="E229" s="1300"/>
      <c r="F229" s="1306"/>
      <c r="G229" s="1306"/>
      <c r="H229" s="1306"/>
      <c r="I229" s="1300"/>
      <c r="J229" s="1300"/>
      <c r="K229" s="1300"/>
      <c r="L229" s="1303"/>
      <c r="M229" s="33"/>
      <c r="N229" s="33"/>
      <c r="O229" s="33"/>
      <c r="P229" s="33"/>
      <c r="Q229" s="33"/>
      <c r="R229" s="33"/>
    </row>
    <row r="230" spans="2:18">
      <c r="B230" s="71" t="s">
        <v>12</v>
      </c>
      <c r="C230" s="5" t="s">
        <v>110</v>
      </c>
      <c r="D230" s="1300"/>
      <c r="E230" s="1300"/>
      <c r="F230" s="1306"/>
      <c r="G230" s="1306"/>
      <c r="H230" s="1306"/>
      <c r="I230" s="1300"/>
      <c r="J230" s="1300"/>
      <c r="K230" s="1300"/>
      <c r="L230" s="1303"/>
      <c r="M230" s="33"/>
      <c r="N230" s="33"/>
      <c r="O230" s="33"/>
      <c r="P230" s="33"/>
      <c r="Q230" s="33"/>
      <c r="R230" s="33"/>
    </row>
    <row r="231" spans="2:18">
      <c r="B231" s="10" t="s">
        <v>235</v>
      </c>
      <c r="C231" s="10" t="s">
        <v>240</v>
      </c>
      <c r="D231" s="1300"/>
      <c r="E231" s="1300"/>
      <c r="F231" s="1306"/>
      <c r="G231" s="1306"/>
      <c r="H231" s="1306"/>
      <c r="I231" s="1300"/>
      <c r="J231" s="1300"/>
      <c r="K231" s="1300"/>
      <c r="L231" s="1303"/>
      <c r="M231" s="33"/>
      <c r="N231" s="33"/>
      <c r="O231" s="33"/>
      <c r="P231" s="33"/>
      <c r="Q231" s="33"/>
      <c r="R231" s="33"/>
    </row>
    <row r="232" spans="2:18">
      <c r="B232" s="985"/>
      <c r="C232" s="984" t="s">
        <v>230</v>
      </c>
      <c r="D232" s="1301"/>
      <c r="E232" s="1301"/>
      <c r="F232" s="1307"/>
      <c r="G232" s="1307"/>
      <c r="H232" s="1307"/>
      <c r="I232" s="1301"/>
      <c r="J232" s="1301"/>
      <c r="K232" s="1301"/>
      <c r="L232" s="1304"/>
      <c r="M232" s="33"/>
      <c r="N232" s="33"/>
      <c r="O232" s="33"/>
      <c r="P232" s="33"/>
      <c r="Q232" s="33"/>
      <c r="R232" s="33"/>
    </row>
    <row r="233" spans="2:18" ht="32.25" customHeight="1">
      <c r="B233" s="2" t="s">
        <v>233</v>
      </c>
      <c r="C233" s="2" t="s">
        <v>241</v>
      </c>
      <c r="D233" s="76"/>
      <c r="E233" s="76">
        <v>1</v>
      </c>
      <c r="F233" s="76"/>
      <c r="G233" s="76"/>
      <c r="H233" s="76"/>
      <c r="I233" s="76">
        <v>1</v>
      </c>
      <c r="J233" s="76">
        <v>1</v>
      </c>
      <c r="K233" s="76">
        <v>1</v>
      </c>
      <c r="L233" s="76"/>
      <c r="M233" s="33"/>
      <c r="N233" s="33"/>
      <c r="O233" s="33"/>
      <c r="P233" s="33"/>
      <c r="Q233" s="33"/>
      <c r="R233" s="33"/>
    </row>
    <row r="234" spans="2:18">
      <c r="B234" s="2" t="s">
        <v>233</v>
      </c>
      <c r="C234" s="2" t="s">
        <v>238</v>
      </c>
      <c r="D234" s="76"/>
      <c r="E234" s="76">
        <v>41</v>
      </c>
      <c r="F234" s="76"/>
      <c r="G234" s="76"/>
      <c r="H234" s="76"/>
      <c r="I234" s="76">
        <v>90</v>
      </c>
      <c r="J234" s="76">
        <v>90</v>
      </c>
      <c r="K234" s="76">
        <v>90</v>
      </c>
      <c r="L234" s="76"/>
      <c r="M234" s="33"/>
      <c r="N234" s="33"/>
      <c r="O234" s="33"/>
      <c r="P234" s="33"/>
      <c r="Q234" s="33"/>
      <c r="R234" s="33"/>
    </row>
    <row r="235" spans="2:18" ht="15" customHeight="1">
      <c r="B235" s="74" t="s">
        <v>231</v>
      </c>
      <c r="C235" s="75"/>
      <c r="D235" s="76"/>
      <c r="E235" s="76">
        <v>13505.7</v>
      </c>
      <c r="F235" s="76"/>
      <c r="G235" s="76"/>
      <c r="H235" s="76"/>
      <c r="I235" s="76">
        <v>31738</v>
      </c>
      <c r="J235" s="76">
        <v>40806</v>
      </c>
      <c r="K235" s="76">
        <v>40806</v>
      </c>
      <c r="L235" s="76"/>
      <c r="M235" s="33">
        <f>I235-[3]H3M4!I235</f>
        <v>0</v>
      </c>
      <c r="N235" s="33">
        <f>J235-[3]H3M4!J235</f>
        <v>0</v>
      </c>
      <c r="O235" s="33">
        <f>K235-[3]H3M4!K235</f>
        <v>0</v>
      </c>
      <c r="P235" s="33"/>
      <c r="Q235" s="33"/>
      <c r="R235" s="33"/>
    </row>
    <row r="236" spans="2:18" ht="15" customHeight="1">
      <c r="B236" s="67"/>
      <c r="C236" s="67"/>
      <c r="D236" s="86"/>
      <c r="E236" s="86"/>
      <c r="F236" s="86"/>
      <c r="G236" s="86"/>
      <c r="H236" s="86"/>
      <c r="I236" s="86"/>
      <c r="J236" s="86"/>
      <c r="K236" s="86"/>
      <c r="L236" s="86"/>
      <c r="M236" s="33"/>
      <c r="N236" s="33"/>
      <c r="O236" s="33"/>
      <c r="P236" s="33"/>
      <c r="Q236" s="33"/>
      <c r="R236" s="33"/>
    </row>
    <row r="237" spans="2:18">
      <c r="B237" s="22" t="s">
        <v>220</v>
      </c>
      <c r="C237" s="84" t="s">
        <v>239</v>
      </c>
      <c r="D237" s="88"/>
      <c r="E237" s="88"/>
      <c r="F237" s="89"/>
      <c r="G237" s="89"/>
      <c r="H237" s="89"/>
      <c r="I237" s="89"/>
      <c r="J237" s="89"/>
      <c r="K237" s="89"/>
      <c r="L237" s="89"/>
      <c r="M237" s="33"/>
      <c r="N237" s="33"/>
      <c r="O237" s="33"/>
      <c r="P237" s="33"/>
      <c r="Q237" s="33"/>
      <c r="R237" s="33"/>
    </row>
    <row r="238" spans="2:18" ht="25.5" customHeight="1">
      <c r="B238" s="22" t="s">
        <v>222</v>
      </c>
      <c r="C238" s="10"/>
      <c r="D238" s="89"/>
      <c r="E238" s="89"/>
      <c r="F238" s="89"/>
      <c r="G238" s="89"/>
      <c r="H238" s="89"/>
      <c r="I238" s="89"/>
      <c r="J238" s="89"/>
      <c r="K238" s="89"/>
      <c r="L238" s="89"/>
      <c r="M238" s="33"/>
      <c r="N238" s="33"/>
      <c r="O238" s="33"/>
      <c r="P238" s="33"/>
      <c r="Q238" s="33"/>
      <c r="R238" s="33"/>
    </row>
    <row r="239" spans="2:18">
      <c r="B239" s="22" t="s">
        <v>223</v>
      </c>
      <c r="C239" s="10"/>
      <c r="D239" s="89"/>
      <c r="E239" s="89"/>
      <c r="F239" s="89"/>
      <c r="G239" s="89"/>
      <c r="H239" s="89"/>
      <c r="I239" s="89"/>
      <c r="J239" s="89"/>
      <c r="K239" s="89"/>
      <c r="L239" s="89"/>
      <c r="M239" s="33"/>
      <c r="N239" s="33"/>
      <c r="O239" s="33"/>
      <c r="P239" s="33"/>
      <c r="Q239" s="33"/>
      <c r="R239" s="33"/>
    </row>
    <row r="240" spans="2:18">
      <c r="B240" s="22" t="s">
        <v>224</v>
      </c>
      <c r="C240" s="2">
        <v>1045</v>
      </c>
      <c r="D240" s="1287" t="s">
        <v>225</v>
      </c>
      <c r="E240" s="1287"/>
      <c r="F240" s="1287"/>
      <c r="G240" s="1287"/>
      <c r="H240" s="1287"/>
      <c r="I240" s="1287"/>
      <c r="J240" s="1287"/>
      <c r="K240" s="1287"/>
      <c r="L240" s="1287"/>
      <c r="M240" s="33"/>
      <c r="N240" s="33"/>
      <c r="O240" s="33"/>
      <c r="P240" s="33"/>
      <c r="Q240" s="33"/>
      <c r="R240" s="33"/>
    </row>
    <row r="241" spans="2:18" ht="15" customHeight="1">
      <c r="B241" s="22" t="s">
        <v>226</v>
      </c>
      <c r="C241" s="90">
        <v>32001</v>
      </c>
      <c r="D241" s="1120" t="s">
        <v>417</v>
      </c>
      <c r="E241" s="1120" t="s">
        <v>205</v>
      </c>
      <c r="F241" s="1278" t="s">
        <v>206</v>
      </c>
      <c r="G241" s="1278" t="s">
        <v>207</v>
      </c>
      <c r="H241" s="1278" t="s">
        <v>208</v>
      </c>
      <c r="I241" s="1120" t="s">
        <v>210</v>
      </c>
      <c r="J241" s="1120" t="s">
        <v>227</v>
      </c>
      <c r="K241" s="1120" t="s">
        <v>418</v>
      </c>
      <c r="L241" s="1281"/>
      <c r="M241" s="33"/>
      <c r="N241" s="33"/>
      <c r="O241" s="33"/>
      <c r="P241" s="33"/>
      <c r="Q241" s="33"/>
      <c r="R241" s="33"/>
    </row>
    <row r="242" spans="2:18" ht="45" customHeight="1">
      <c r="B242" s="91" t="s">
        <v>10</v>
      </c>
      <c r="C242" s="4" t="s">
        <v>189</v>
      </c>
      <c r="D242" s="1277"/>
      <c r="E242" s="1277"/>
      <c r="F242" s="1279"/>
      <c r="G242" s="1279"/>
      <c r="H242" s="1279"/>
      <c r="I242" s="1277"/>
      <c r="J242" s="1277"/>
      <c r="K242" s="1277"/>
      <c r="L242" s="1282"/>
      <c r="M242" s="33"/>
      <c r="N242" s="33"/>
      <c r="O242" s="33"/>
      <c r="P242" s="33"/>
      <c r="Q242" s="33"/>
      <c r="R242" s="33"/>
    </row>
    <row r="243" spans="2:18" ht="51">
      <c r="B243" s="91" t="s">
        <v>228</v>
      </c>
      <c r="C243" s="4" t="s">
        <v>541</v>
      </c>
      <c r="D243" s="1277"/>
      <c r="E243" s="1277"/>
      <c r="F243" s="1279"/>
      <c r="G243" s="1279"/>
      <c r="H243" s="1279"/>
      <c r="I243" s="1277"/>
      <c r="J243" s="1277"/>
      <c r="K243" s="1277"/>
      <c r="L243" s="1282"/>
      <c r="M243" s="33"/>
      <c r="N243" s="33"/>
      <c r="O243" s="33"/>
      <c r="P243" s="33"/>
      <c r="Q243" s="33"/>
      <c r="R243" s="33"/>
    </row>
    <row r="244" spans="2:18" ht="30" customHeight="1">
      <c r="B244" s="91" t="s">
        <v>12</v>
      </c>
      <c r="C244" s="5" t="s">
        <v>113</v>
      </c>
      <c r="D244" s="1277"/>
      <c r="E244" s="1277"/>
      <c r="F244" s="1279"/>
      <c r="G244" s="1279"/>
      <c r="H244" s="1279"/>
      <c r="I244" s="1277"/>
      <c r="J244" s="1277"/>
      <c r="K244" s="1277"/>
      <c r="L244" s="1282"/>
      <c r="M244" s="33"/>
      <c r="N244" s="33"/>
      <c r="O244" s="33"/>
      <c r="P244" s="33"/>
      <c r="Q244" s="33"/>
      <c r="R244" s="33"/>
    </row>
    <row r="245" spans="2:18" ht="165.75">
      <c r="B245" s="27" t="s">
        <v>248</v>
      </c>
      <c r="C245" s="242" t="s">
        <v>1385</v>
      </c>
      <c r="D245" s="1277"/>
      <c r="E245" s="1277"/>
      <c r="F245" s="1279"/>
      <c r="G245" s="1279"/>
      <c r="H245" s="1279"/>
      <c r="I245" s="1277"/>
      <c r="J245" s="1277"/>
      <c r="K245" s="1277"/>
      <c r="L245" s="1282"/>
      <c r="M245" s="33"/>
      <c r="N245" s="33"/>
      <c r="O245" s="33"/>
      <c r="P245" s="33"/>
      <c r="Q245" s="33"/>
      <c r="R245" s="33"/>
    </row>
    <row r="246" spans="2:18">
      <c r="B246" s="93"/>
      <c r="C246" s="94" t="s">
        <v>230</v>
      </c>
      <c r="D246" s="1121"/>
      <c r="E246" s="1121"/>
      <c r="F246" s="1280"/>
      <c r="G246" s="1280"/>
      <c r="H246" s="1280"/>
      <c r="I246" s="1121"/>
      <c r="J246" s="1121"/>
      <c r="K246" s="1121"/>
      <c r="L246" s="1283"/>
      <c r="M246" s="33"/>
      <c r="N246" s="33"/>
      <c r="O246" s="33"/>
      <c r="P246" s="33"/>
      <c r="Q246" s="33"/>
      <c r="R246" s="33"/>
    </row>
    <row r="247" spans="2:18" ht="25.5">
      <c r="B247" s="102" t="s">
        <v>233</v>
      </c>
      <c r="C247" s="92" t="s">
        <v>250</v>
      </c>
      <c r="D247" s="97">
        <f t="shared" ref="D247:K248" si="14">D260+D273+D286</f>
        <v>1</v>
      </c>
      <c r="E247" s="97">
        <f t="shared" si="14"/>
        <v>4</v>
      </c>
      <c r="F247" s="97">
        <f t="shared" si="14"/>
        <v>0</v>
      </c>
      <c r="G247" s="97">
        <f t="shared" si="14"/>
        <v>0</v>
      </c>
      <c r="H247" s="97">
        <f t="shared" si="14"/>
        <v>0</v>
      </c>
      <c r="I247" s="97">
        <f t="shared" si="14"/>
        <v>8</v>
      </c>
      <c r="J247" s="97">
        <f t="shared" si="14"/>
        <v>8</v>
      </c>
      <c r="K247" s="97">
        <f t="shared" si="14"/>
        <v>6</v>
      </c>
      <c r="L247" s="101"/>
      <c r="M247" s="33"/>
      <c r="N247" s="33"/>
      <c r="O247" s="33"/>
      <c r="P247" s="33"/>
      <c r="Q247" s="33"/>
      <c r="R247" s="33"/>
    </row>
    <row r="248" spans="2:18" ht="15" customHeight="1">
      <c r="B248" s="103" t="s">
        <v>231</v>
      </c>
      <c r="C248" s="104"/>
      <c r="D248" s="263">
        <f t="shared" si="14"/>
        <v>250000</v>
      </c>
      <c r="E248" s="263">
        <f t="shared" si="14"/>
        <v>1403658</v>
      </c>
      <c r="F248" s="263">
        <f t="shared" si="14"/>
        <v>0</v>
      </c>
      <c r="G248" s="263">
        <f t="shared" si="14"/>
        <v>0</v>
      </c>
      <c r="H248" s="263">
        <f t="shared" si="14"/>
        <v>0</v>
      </c>
      <c r="I248" s="263">
        <f>I261+I274+I287</f>
        <v>2182715</v>
      </c>
      <c r="J248" s="263">
        <f t="shared" si="14"/>
        <v>3626645.4</v>
      </c>
      <c r="K248" s="263">
        <f t="shared" si="14"/>
        <v>3345269.2</v>
      </c>
      <c r="L248" s="101"/>
      <c r="M248" s="33">
        <f>I248+I300</f>
        <v>2205108.1</v>
      </c>
      <c r="N248" s="33">
        <f t="shared" ref="N248:O248" si="15">J248+J300</f>
        <v>3728243.8</v>
      </c>
      <c r="O248" s="33">
        <f t="shared" si="15"/>
        <v>3446867.6</v>
      </c>
      <c r="P248" s="33"/>
      <c r="Q248" s="33"/>
      <c r="R248" s="33"/>
    </row>
    <row r="249" spans="2:18" ht="15" customHeight="1">
      <c r="B249" s="67"/>
      <c r="C249" s="67"/>
      <c r="D249" s="86"/>
      <c r="E249" s="86"/>
      <c r="F249" s="87"/>
      <c r="G249" s="87"/>
      <c r="H249" s="87"/>
      <c r="I249" s="86"/>
      <c r="J249" s="86"/>
      <c r="K249" s="86"/>
      <c r="L249" s="87"/>
      <c r="M249" s="33"/>
      <c r="N249" s="33"/>
      <c r="O249" s="33"/>
      <c r="P249" s="33"/>
      <c r="Q249" s="33"/>
      <c r="R249" s="33"/>
    </row>
    <row r="250" spans="2:18">
      <c r="B250" s="22" t="s">
        <v>220</v>
      </c>
      <c r="C250" s="2" t="s">
        <v>221</v>
      </c>
      <c r="D250" s="88"/>
      <c r="E250" s="88"/>
      <c r="F250" s="89"/>
      <c r="G250" s="89"/>
      <c r="H250" s="89"/>
      <c r="I250" s="89"/>
      <c r="J250" s="89"/>
      <c r="K250" s="89"/>
      <c r="L250" s="89"/>
      <c r="M250" s="33"/>
      <c r="N250" s="33"/>
      <c r="O250" s="33"/>
      <c r="P250" s="33"/>
      <c r="Q250" s="33"/>
      <c r="R250" s="33"/>
    </row>
    <row r="251" spans="2:18" ht="25.5" customHeight="1">
      <c r="B251" s="22" t="s">
        <v>222</v>
      </c>
      <c r="C251" s="10">
        <v>104010</v>
      </c>
      <c r="D251" s="89"/>
      <c r="E251" s="89"/>
      <c r="F251" s="89"/>
      <c r="G251" s="89"/>
      <c r="H251" s="89"/>
      <c r="I251" s="89"/>
      <c r="J251" s="89"/>
      <c r="K251" s="89"/>
      <c r="L251" s="89"/>
      <c r="M251" s="33"/>
      <c r="N251" s="33"/>
      <c r="O251" s="33"/>
      <c r="P251" s="33"/>
      <c r="Q251" s="33"/>
      <c r="R251" s="33"/>
    </row>
    <row r="252" spans="2:18" ht="25.5">
      <c r="B252" s="22" t="s">
        <v>223</v>
      </c>
      <c r="C252" s="10" t="s">
        <v>774</v>
      </c>
      <c r="D252" s="89"/>
      <c r="E252" s="89"/>
      <c r="F252" s="89"/>
      <c r="G252" s="89"/>
      <c r="H252" s="89"/>
      <c r="I252" s="89"/>
      <c r="J252" s="89"/>
      <c r="K252" s="89"/>
      <c r="L252" s="89"/>
      <c r="M252" s="33"/>
      <c r="N252" s="33"/>
      <c r="O252" s="33"/>
      <c r="P252" s="33"/>
      <c r="Q252" s="33"/>
      <c r="R252" s="33"/>
    </row>
    <row r="253" spans="2:18">
      <c r="B253" s="22" t="s">
        <v>224</v>
      </c>
      <c r="C253" s="2">
        <v>1045</v>
      </c>
      <c r="D253" s="1287" t="s">
        <v>225</v>
      </c>
      <c r="E253" s="1287"/>
      <c r="F253" s="1287"/>
      <c r="G253" s="1287"/>
      <c r="H253" s="1287"/>
      <c r="I253" s="1287"/>
      <c r="J253" s="1287"/>
      <c r="K253" s="1287"/>
      <c r="L253" s="1287"/>
      <c r="M253" s="33"/>
      <c r="N253" s="33"/>
      <c r="O253" s="33"/>
      <c r="P253" s="33"/>
      <c r="Q253" s="33"/>
      <c r="R253" s="33"/>
    </row>
    <row r="254" spans="2:18" ht="15" customHeight="1">
      <c r="B254" s="22" t="s">
        <v>226</v>
      </c>
      <c r="C254" s="90">
        <v>32001</v>
      </c>
      <c r="D254" s="1120" t="s">
        <v>417</v>
      </c>
      <c r="E254" s="1120" t="s">
        <v>205</v>
      </c>
      <c r="F254" s="1278" t="s">
        <v>206</v>
      </c>
      <c r="G254" s="1278" t="s">
        <v>207</v>
      </c>
      <c r="H254" s="1278" t="s">
        <v>208</v>
      </c>
      <c r="I254" s="1120" t="s">
        <v>210</v>
      </c>
      <c r="J254" s="1120" t="s">
        <v>227</v>
      </c>
      <c r="K254" s="1120" t="s">
        <v>418</v>
      </c>
      <c r="L254" s="1281"/>
      <c r="M254" s="33"/>
      <c r="N254" s="33"/>
      <c r="O254" s="33"/>
      <c r="P254" s="33"/>
      <c r="Q254" s="33"/>
      <c r="R254" s="33"/>
    </row>
    <row r="255" spans="2:18" ht="45" customHeight="1">
      <c r="B255" s="91" t="s">
        <v>10</v>
      </c>
      <c r="C255" s="4" t="s">
        <v>189</v>
      </c>
      <c r="D255" s="1277"/>
      <c r="E255" s="1277"/>
      <c r="F255" s="1279"/>
      <c r="G255" s="1279"/>
      <c r="H255" s="1279"/>
      <c r="I255" s="1277"/>
      <c r="J255" s="1277"/>
      <c r="K255" s="1277"/>
      <c r="L255" s="1282"/>
      <c r="M255" s="33"/>
      <c r="N255" s="33"/>
      <c r="O255" s="33"/>
      <c r="P255" s="33"/>
      <c r="Q255" s="33"/>
      <c r="R255" s="33"/>
    </row>
    <row r="256" spans="2:18" ht="51">
      <c r="B256" s="91" t="s">
        <v>228</v>
      </c>
      <c r="C256" s="4" t="s">
        <v>541</v>
      </c>
      <c r="D256" s="1277"/>
      <c r="E256" s="1277"/>
      <c r="F256" s="1279"/>
      <c r="G256" s="1279"/>
      <c r="H256" s="1279"/>
      <c r="I256" s="1277"/>
      <c r="J256" s="1277"/>
      <c r="K256" s="1277"/>
      <c r="L256" s="1282"/>
      <c r="M256" s="33"/>
      <c r="N256" s="33"/>
      <c r="O256" s="33"/>
      <c r="P256" s="33"/>
      <c r="Q256" s="33"/>
      <c r="R256" s="33"/>
    </row>
    <row r="257" spans="2:18" ht="30" customHeight="1">
      <c r="B257" s="91" t="s">
        <v>12</v>
      </c>
      <c r="C257" s="5" t="s">
        <v>113</v>
      </c>
      <c r="D257" s="1277"/>
      <c r="E257" s="1277"/>
      <c r="F257" s="1279"/>
      <c r="G257" s="1279"/>
      <c r="H257" s="1279"/>
      <c r="I257" s="1277"/>
      <c r="J257" s="1277"/>
      <c r="K257" s="1277"/>
      <c r="L257" s="1282"/>
      <c r="M257" s="33"/>
      <c r="N257" s="33"/>
      <c r="O257" s="33"/>
      <c r="P257" s="33"/>
      <c r="Q257" s="33"/>
      <c r="R257" s="33"/>
    </row>
    <row r="258" spans="2:18" ht="127.5">
      <c r="B258" s="27" t="s">
        <v>248</v>
      </c>
      <c r="C258" s="242" t="s">
        <v>1386</v>
      </c>
      <c r="D258" s="1277"/>
      <c r="E258" s="1277"/>
      <c r="F258" s="1279"/>
      <c r="G258" s="1279"/>
      <c r="H258" s="1279"/>
      <c r="I258" s="1277"/>
      <c r="J258" s="1277"/>
      <c r="K258" s="1277"/>
      <c r="L258" s="1282"/>
      <c r="M258" s="33"/>
      <c r="N258" s="33"/>
      <c r="O258" s="33"/>
      <c r="P258" s="33"/>
      <c r="Q258" s="33"/>
      <c r="R258" s="33"/>
    </row>
    <row r="259" spans="2:18">
      <c r="B259" s="93"/>
      <c r="C259" s="94" t="s">
        <v>230</v>
      </c>
      <c r="D259" s="1121"/>
      <c r="E259" s="1121"/>
      <c r="F259" s="1280"/>
      <c r="G259" s="1280"/>
      <c r="H259" s="1280"/>
      <c r="I259" s="1121"/>
      <c r="J259" s="1121"/>
      <c r="K259" s="1121"/>
      <c r="L259" s="1283"/>
      <c r="M259" s="33"/>
      <c r="N259" s="33"/>
      <c r="O259" s="33"/>
      <c r="P259" s="33"/>
      <c r="Q259" s="33"/>
      <c r="R259" s="33"/>
    </row>
    <row r="260" spans="2:18" ht="25.5">
      <c r="B260" s="102" t="s">
        <v>233</v>
      </c>
      <c r="C260" s="92" t="s">
        <v>250</v>
      </c>
      <c r="D260" s="100"/>
      <c r="E260" s="100">
        <v>2</v>
      </c>
      <c r="F260" s="100"/>
      <c r="G260" s="100"/>
      <c r="H260" s="100"/>
      <c r="I260" s="100">
        <v>7</v>
      </c>
      <c r="J260" s="179">
        <v>8</v>
      </c>
      <c r="K260" s="100">
        <v>6</v>
      </c>
      <c r="L260" s="101"/>
      <c r="M260" s="33"/>
      <c r="N260" s="33"/>
      <c r="O260" s="33"/>
      <c r="P260" s="33"/>
      <c r="Q260" s="33"/>
      <c r="R260" s="33"/>
    </row>
    <row r="261" spans="2:18" ht="15" customHeight="1">
      <c r="B261" s="103" t="s">
        <v>231</v>
      </c>
      <c r="C261" s="104"/>
      <c r="D261" s="247"/>
      <c r="E261" s="247">
        <v>413653.2</v>
      </c>
      <c r="F261" s="247"/>
      <c r="G261" s="247"/>
      <c r="H261" s="247"/>
      <c r="I261" s="247">
        <v>1969242.9</v>
      </c>
      <c r="J261" s="247">
        <v>3306437.3</v>
      </c>
      <c r="K261" s="247">
        <v>3345269.2</v>
      </c>
      <c r="L261" s="101"/>
      <c r="M261" s="33">
        <f>I261-[3]H3M4!I261</f>
        <v>405488</v>
      </c>
      <c r="N261" s="33">
        <f>J261-[3]H3M4!J261</f>
        <v>-847942.80000000028</v>
      </c>
      <c r="O261" s="33">
        <f>K261-[3]H3M4!K261</f>
        <v>-119496.79999999981</v>
      </c>
      <c r="P261" s="33"/>
      <c r="Q261" s="33"/>
      <c r="R261" s="33"/>
    </row>
    <row r="262" spans="2:18" ht="15" customHeight="1">
      <c r="B262" s="67"/>
      <c r="C262" s="67"/>
      <c r="D262" s="86"/>
      <c r="E262" s="86"/>
      <c r="F262" s="87"/>
      <c r="G262" s="87"/>
      <c r="H262" s="87"/>
      <c r="I262" s="86"/>
      <c r="J262" s="86"/>
      <c r="K262" s="86"/>
      <c r="L262" s="87"/>
      <c r="M262" s="33"/>
      <c r="N262" s="33"/>
      <c r="O262" s="33"/>
      <c r="P262" s="33"/>
      <c r="Q262" s="33"/>
      <c r="R262" s="33"/>
    </row>
    <row r="263" spans="2:18">
      <c r="B263" s="22" t="s">
        <v>220</v>
      </c>
      <c r="C263" s="2" t="s">
        <v>221</v>
      </c>
      <c r="D263" s="88"/>
      <c r="E263" s="88"/>
      <c r="F263" s="89"/>
      <c r="G263" s="89"/>
      <c r="H263" s="89"/>
      <c r="I263" s="89"/>
      <c r="J263" s="89"/>
      <c r="K263" s="89"/>
      <c r="L263" s="89"/>
      <c r="M263" s="33"/>
      <c r="N263" s="33"/>
      <c r="O263" s="33"/>
      <c r="P263" s="33"/>
      <c r="Q263" s="33"/>
      <c r="R263" s="33"/>
    </row>
    <row r="264" spans="2:18" ht="25.5" customHeight="1">
      <c r="B264" s="22" t="s">
        <v>222</v>
      </c>
      <c r="C264" s="10">
        <v>105045</v>
      </c>
      <c r="D264" s="89"/>
      <c r="E264" s="89"/>
      <c r="F264" s="89"/>
      <c r="G264" s="89"/>
      <c r="H264" s="89"/>
      <c r="I264" s="89"/>
      <c r="J264" s="89"/>
      <c r="K264" s="89"/>
      <c r="L264" s="89"/>
      <c r="M264" s="33"/>
      <c r="N264" s="33"/>
      <c r="O264" s="33"/>
      <c r="P264" s="33"/>
      <c r="Q264" s="33"/>
      <c r="R264" s="33"/>
    </row>
    <row r="265" spans="2:18">
      <c r="B265" s="22" t="s">
        <v>223</v>
      </c>
      <c r="C265" s="10" t="s">
        <v>247</v>
      </c>
      <c r="D265" s="89"/>
      <c r="E265" s="89"/>
      <c r="F265" s="89"/>
      <c r="G265" s="89"/>
      <c r="H265" s="89"/>
      <c r="I265" s="89"/>
      <c r="J265" s="89"/>
      <c r="K265" s="89"/>
      <c r="L265" s="89"/>
      <c r="M265" s="33"/>
      <c r="N265" s="33"/>
      <c r="O265" s="33"/>
      <c r="P265" s="33"/>
      <c r="Q265" s="33"/>
      <c r="R265" s="33"/>
    </row>
    <row r="266" spans="2:18">
      <c r="B266" s="22" t="s">
        <v>224</v>
      </c>
      <c r="C266" s="2">
        <v>1045</v>
      </c>
      <c r="D266" s="1287" t="s">
        <v>225</v>
      </c>
      <c r="E266" s="1287"/>
      <c r="F266" s="1287"/>
      <c r="G266" s="1287"/>
      <c r="H266" s="1287"/>
      <c r="I266" s="1287"/>
      <c r="J266" s="1287"/>
      <c r="K266" s="1287"/>
      <c r="L266" s="1287"/>
      <c r="M266" s="33"/>
      <c r="N266" s="33"/>
      <c r="O266" s="33"/>
      <c r="P266" s="33"/>
      <c r="Q266" s="33"/>
      <c r="R266" s="33"/>
    </row>
    <row r="267" spans="2:18" ht="15" customHeight="1">
      <c r="B267" s="22" t="s">
        <v>226</v>
      </c>
      <c r="C267" s="90">
        <v>32001</v>
      </c>
      <c r="D267" s="1120" t="s">
        <v>417</v>
      </c>
      <c r="E267" s="1120" t="s">
        <v>205</v>
      </c>
      <c r="F267" s="1278" t="s">
        <v>206</v>
      </c>
      <c r="G267" s="1278" t="s">
        <v>207</v>
      </c>
      <c r="H267" s="1278" t="s">
        <v>208</v>
      </c>
      <c r="I267" s="1120" t="s">
        <v>210</v>
      </c>
      <c r="J267" s="1120" t="s">
        <v>227</v>
      </c>
      <c r="K267" s="1120" t="s">
        <v>418</v>
      </c>
      <c r="L267" s="1281"/>
      <c r="M267" s="33"/>
      <c r="N267" s="33"/>
      <c r="O267" s="33"/>
      <c r="P267" s="33"/>
      <c r="Q267" s="33"/>
      <c r="R267" s="33"/>
    </row>
    <row r="268" spans="2:18" ht="45" customHeight="1">
      <c r="B268" s="91" t="s">
        <v>10</v>
      </c>
      <c r="C268" s="4" t="s">
        <v>189</v>
      </c>
      <c r="D268" s="1277"/>
      <c r="E268" s="1277"/>
      <c r="F268" s="1279"/>
      <c r="G268" s="1279"/>
      <c r="H268" s="1279"/>
      <c r="I268" s="1277"/>
      <c r="J268" s="1277"/>
      <c r="K268" s="1277"/>
      <c r="L268" s="1282"/>
      <c r="M268" s="33"/>
      <c r="N268" s="33"/>
      <c r="O268" s="33"/>
      <c r="P268" s="33"/>
      <c r="Q268" s="33"/>
      <c r="R268" s="33"/>
    </row>
    <row r="269" spans="2:18" ht="51">
      <c r="B269" s="91" t="s">
        <v>228</v>
      </c>
      <c r="C269" s="4" t="s">
        <v>541</v>
      </c>
      <c r="D269" s="1277"/>
      <c r="E269" s="1277"/>
      <c r="F269" s="1279"/>
      <c r="G269" s="1279"/>
      <c r="H269" s="1279"/>
      <c r="I269" s="1277"/>
      <c r="J269" s="1277"/>
      <c r="K269" s="1277"/>
      <c r="L269" s="1282"/>
      <c r="M269" s="33"/>
      <c r="N269" s="33"/>
      <c r="O269" s="33"/>
      <c r="P269" s="33"/>
      <c r="Q269" s="33"/>
      <c r="R269" s="33"/>
    </row>
    <row r="270" spans="2:18" ht="30" customHeight="1">
      <c r="B270" s="91" t="s">
        <v>12</v>
      </c>
      <c r="C270" s="5" t="s">
        <v>113</v>
      </c>
      <c r="D270" s="1277"/>
      <c r="E270" s="1277"/>
      <c r="F270" s="1279"/>
      <c r="G270" s="1279"/>
      <c r="H270" s="1279"/>
      <c r="I270" s="1277"/>
      <c r="J270" s="1277"/>
      <c r="K270" s="1277"/>
      <c r="L270" s="1282"/>
      <c r="M270" s="33"/>
      <c r="N270" s="33"/>
      <c r="O270" s="33"/>
      <c r="P270" s="33"/>
      <c r="Q270" s="33"/>
      <c r="R270" s="33"/>
    </row>
    <row r="271" spans="2:18" ht="25.5">
      <c r="B271" s="27" t="s">
        <v>248</v>
      </c>
      <c r="C271" s="242" t="s">
        <v>569</v>
      </c>
      <c r="D271" s="1277"/>
      <c r="E271" s="1277"/>
      <c r="F271" s="1279"/>
      <c r="G271" s="1279"/>
      <c r="H271" s="1279"/>
      <c r="I271" s="1277"/>
      <c r="J271" s="1277"/>
      <c r="K271" s="1277"/>
      <c r="L271" s="1282"/>
      <c r="M271" s="33"/>
      <c r="N271" s="33"/>
      <c r="O271" s="33"/>
      <c r="P271" s="33"/>
      <c r="Q271" s="33"/>
      <c r="R271" s="33"/>
    </row>
    <row r="272" spans="2:18">
      <c r="B272" s="93"/>
      <c r="C272" s="94" t="s">
        <v>230</v>
      </c>
      <c r="D272" s="1121"/>
      <c r="E272" s="1121"/>
      <c r="F272" s="1280"/>
      <c r="G272" s="1280"/>
      <c r="H272" s="1280"/>
      <c r="I272" s="1121"/>
      <c r="J272" s="1121"/>
      <c r="K272" s="1121"/>
      <c r="L272" s="1283"/>
      <c r="M272" s="33"/>
      <c r="N272" s="33"/>
      <c r="O272" s="33"/>
      <c r="P272" s="33"/>
      <c r="Q272" s="33"/>
      <c r="R272" s="33"/>
    </row>
    <row r="273" spans="2:18" ht="25.5">
      <c r="B273" s="102" t="s">
        <v>233</v>
      </c>
      <c r="C273" s="92" t="s">
        <v>250</v>
      </c>
      <c r="D273" s="100"/>
      <c r="E273" s="100">
        <v>1</v>
      </c>
      <c r="F273" s="100"/>
      <c r="G273" s="100"/>
      <c r="H273" s="100"/>
      <c r="I273" s="100">
        <v>1</v>
      </c>
      <c r="J273" s="100">
        <v>0</v>
      </c>
      <c r="K273" s="100">
        <v>0</v>
      </c>
      <c r="L273" s="101"/>
      <c r="M273" s="33"/>
      <c r="N273" s="33"/>
      <c r="O273" s="33"/>
      <c r="P273" s="33"/>
      <c r="Q273" s="33"/>
      <c r="R273" s="33"/>
    </row>
    <row r="274" spans="2:18">
      <c r="B274" s="103" t="s">
        <v>231</v>
      </c>
      <c r="C274" s="104"/>
      <c r="D274" s="247">
        <v>150000</v>
      </c>
      <c r="E274" s="247">
        <v>530000</v>
      </c>
      <c r="F274" s="247"/>
      <c r="G274" s="247"/>
      <c r="H274" s="247"/>
      <c r="I274" s="247">
        <v>213472.1</v>
      </c>
      <c r="J274" s="247">
        <v>320208.09999999998</v>
      </c>
      <c r="K274" s="247">
        <v>0</v>
      </c>
      <c r="L274" s="245"/>
      <c r="M274" s="33">
        <f>I274-[3]H3M4!I274</f>
        <v>0</v>
      </c>
      <c r="N274" s="33">
        <f>J274-[3]H3M4!J274</f>
        <v>0</v>
      </c>
      <c r="O274" s="33">
        <f>K274-[3]H3M4!K274</f>
        <v>0</v>
      </c>
      <c r="P274" s="33"/>
      <c r="Q274" s="33"/>
      <c r="R274" s="33"/>
    </row>
    <row r="275" spans="2:18" ht="15" customHeight="1">
      <c r="B275" s="67"/>
      <c r="C275" s="67"/>
      <c r="D275" s="86"/>
      <c r="E275" s="86"/>
      <c r="F275" s="87"/>
      <c r="G275" s="87"/>
      <c r="H275" s="87"/>
      <c r="I275" s="86"/>
      <c r="J275" s="86"/>
      <c r="K275" s="86"/>
      <c r="L275" s="87"/>
      <c r="M275" s="33"/>
      <c r="N275" s="33"/>
      <c r="O275" s="33"/>
      <c r="P275" s="33"/>
      <c r="Q275" s="33"/>
      <c r="R275" s="33"/>
    </row>
    <row r="276" spans="2:18">
      <c r="B276" s="22" t="s">
        <v>220</v>
      </c>
      <c r="C276" s="92" t="s">
        <v>221</v>
      </c>
      <c r="D276" s="88"/>
      <c r="E276" s="86"/>
      <c r="F276" s="87"/>
      <c r="G276" s="87"/>
      <c r="H276" s="87"/>
      <c r="I276" s="86"/>
      <c r="J276" s="86"/>
      <c r="K276" s="86"/>
      <c r="L276" s="89"/>
      <c r="M276" s="33"/>
      <c r="N276" s="33"/>
      <c r="O276" s="33"/>
      <c r="P276" s="33"/>
      <c r="Q276" s="33"/>
      <c r="R276" s="33"/>
    </row>
    <row r="277" spans="2:18" ht="17.25" customHeight="1">
      <c r="B277" s="22" t="s">
        <v>222</v>
      </c>
      <c r="C277" s="156">
        <v>106006</v>
      </c>
      <c r="D277" s="89"/>
      <c r="E277" s="89"/>
      <c r="F277" s="89"/>
      <c r="G277" s="89"/>
      <c r="H277" s="89"/>
      <c r="I277" s="89"/>
      <c r="J277" s="89"/>
      <c r="K277" s="89"/>
      <c r="L277" s="89"/>
      <c r="M277" s="33"/>
      <c r="N277" s="33"/>
      <c r="O277" s="33"/>
      <c r="P277" s="33"/>
      <c r="Q277" s="33"/>
      <c r="R277" s="33"/>
    </row>
    <row r="278" spans="2:18">
      <c r="B278" s="22" t="s">
        <v>223</v>
      </c>
      <c r="C278" s="92" t="s">
        <v>247</v>
      </c>
      <c r="D278" s="89"/>
      <c r="E278" s="89"/>
      <c r="F278" s="89"/>
      <c r="G278" s="89"/>
      <c r="H278" s="89"/>
      <c r="I278" s="89"/>
      <c r="J278" s="89"/>
      <c r="K278" s="89"/>
      <c r="L278" s="89"/>
      <c r="M278" s="33"/>
      <c r="N278" s="33"/>
      <c r="O278" s="33"/>
      <c r="P278" s="33"/>
      <c r="Q278" s="33"/>
      <c r="R278" s="33"/>
    </row>
    <row r="279" spans="2:18">
      <c r="B279" s="22" t="s">
        <v>224</v>
      </c>
      <c r="C279" s="10">
        <v>1045</v>
      </c>
      <c r="D279" s="1308" t="s">
        <v>225</v>
      </c>
      <c r="E279" s="1309"/>
      <c r="F279" s="1309"/>
      <c r="G279" s="1309"/>
      <c r="H279" s="1309"/>
      <c r="I279" s="1309"/>
      <c r="J279" s="1309"/>
      <c r="K279" s="1309"/>
      <c r="L279" s="1310"/>
      <c r="M279" s="33"/>
      <c r="N279" s="33"/>
      <c r="O279" s="33"/>
      <c r="P279" s="33"/>
      <c r="Q279" s="33"/>
      <c r="R279" s="33"/>
    </row>
    <row r="280" spans="2:18" ht="15" customHeight="1">
      <c r="B280" s="22" t="s">
        <v>226</v>
      </c>
      <c r="C280" s="156">
        <v>32001</v>
      </c>
      <c r="D280" s="1120" t="s">
        <v>417</v>
      </c>
      <c r="E280" s="1120" t="s">
        <v>205</v>
      </c>
      <c r="F280" s="1278" t="s">
        <v>206</v>
      </c>
      <c r="G280" s="1278" t="s">
        <v>207</v>
      </c>
      <c r="H280" s="1278" t="s">
        <v>208</v>
      </c>
      <c r="I280" s="1120" t="s">
        <v>210</v>
      </c>
      <c r="J280" s="1120" t="s">
        <v>227</v>
      </c>
      <c r="K280" s="1120" t="s">
        <v>418</v>
      </c>
      <c r="L280" s="1295"/>
      <c r="M280" s="33"/>
      <c r="N280" s="33"/>
      <c r="O280" s="33"/>
      <c r="P280" s="33"/>
      <c r="Q280" s="33"/>
      <c r="R280" s="33"/>
    </row>
    <row r="281" spans="2:18" ht="38.25">
      <c r="B281" s="91" t="s">
        <v>10</v>
      </c>
      <c r="C281" s="4" t="s">
        <v>189</v>
      </c>
      <c r="D281" s="1277"/>
      <c r="E281" s="1277"/>
      <c r="F281" s="1279"/>
      <c r="G281" s="1279"/>
      <c r="H281" s="1279"/>
      <c r="I281" s="1277"/>
      <c r="J281" s="1277"/>
      <c r="K281" s="1277"/>
      <c r="L281" s="1296"/>
      <c r="M281" s="33"/>
      <c r="N281" s="33"/>
      <c r="O281" s="33"/>
      <c r="P281" s="33"/>
      <c r="Q281" s="33"/>
      <c r="R281" s="33"/>
    </row>
    <row r="282" spans="2:18" ht="51">
      <c r="B282" s="91" t="s">
        <v>228</v>
      </c>
      <c r="C282" s="4" t="s">
        <v>541</v>
      </c>
      <c r="D282" s="1277"/>
      <c r="E282" s="1277"/>
      <c r="F282" s="1279"/>
      <c r="G282" s="1279"/>
      <c r="H282" s="1279"/>
      <c r="I282" s="1277"/>
      <c r="J282" s="1277"/>
      <c r="K282" s="1277"/>
      <c r="L282" s="1296"/>
      <c r="M282" s="33"/>
      <c r="N282" s="33"/>
      <c r="O282" s="33"/>
      <c r="P282" s="33"/>
      <c r="Q282" s="33"/>
      <c r="R282" s="33"/>
    </row>
    <row r="283" spans="2:18" ht="25.5">
      <c r="B283" s="91" t="s">
        <v>12</v>
      </c>
      <c r="C283" s="5" t="s">
        <v>113</v>
      </c>
      <c r="D283" s="1277"/>
      <c r="E283" s="1277"/>
      <c r="F283" s="1279"/>
      <c r="G283" s="1279"/>
      <c r="H283" s="1279"/>
      <c r="I283" s="1277"/>
      <c r="J283" s="1277"/>
      <c r="K283" s="1277"/>
      <c r="L283" s="1296"/>
      <c r="M283" s="33"/>
      <c r="N283" s="33"/>
      <c r="O283" s="33"/>
      <c r="P283" s="33"/>
      <c r="Q283" s="33"/>
      <c r="R283" s="33"/>
    </row>
    <row r="284" spans="2:18" ht="25.5">
      <c r="B284" s="982" t="s">
        <v>368</v>
      </c>
      <c r="C284" s="92" t="s">
        <v>570</v>
      </c>
      <c r="D284" s="1277"/>
      <c r="E284" s="1277"/>
      <c r="F284" s="1279"/>
      <c r="G284" s="1279"/>
      <c r="H284" s="1279"/>
      <c r="I284" s="1277"/>
      <c r="J284" s="1277"/>
      <c r="K284" s="1277"/>
      <c r="L284" s="1296"/>
      <c r="M284" s="33"/>
      <c r="N284" s="33"/>
      <c r="O284" s="33"/>
      <c r="P284" s="33"/>
      <c r="Q284" s="33"/>
      <c r="R284" s="33"/>
    </row>
    <row r="285" spans="2:18">
      <c r="B285" s="93"/>
      <c r="C285" s="94" t="s">
        <v>230</v>
      </c>
      <c r="D285" s="1121"/>
      <c r="E285" s="1121"/>
      <c r="F285" s="1280"/>
      <c r="G285" s="1280"/>
      <c r="H285" s="1280"/>
      <c r="I285" s="1121"/>
      <c r="J285" s="1121"/>
      <c r="K285" s="1121"/>
      <c r="L285" s="1297"/>
      <c r="M285" s="33"/>
      <c r="N285" s="33"/>
      <c r="O285" s="33"/>
      <c r="P285" s="33"/>
      <c r="Q285" s="33"/>
      <c r="R285" s="33"/>
    </row>
    <row r="286" spans="2:18" ht="25.5">
      <c r="B286" s="102" t="s">
        <v>233</v>
      </c>
      <c r="C286" s="158" t="s">
        <v>367</v>
      </c>
      <c r="D286" s="97">
        <v>1</v>
      </c>
      <c r="E286" s="100">
        <v>1</v>
      </c>
      <c r="F286" s="100"/>
      <c r="G286" s="100"/>
      <c r="H286" s="100"/>
      <c r="I286" s="118">
        <v>0</v>
      </c>
      <c r="J286" s="118">
        <v>0</v>
      </c>
      <c r="K286" s="118">
        <v>0</v>
      </c>
      <c r="L286" s="98"/>
      <c r="M286" s="33"/>
      <c r="N286" s="33"/>
      <c r="O286" s="33"/>
      <c r="P286" s="33"/>
      <c r="Q286" s="33"/>
      <c r="R286" s="33"/>
    </row>
    <row r="287" spans="2:18" ht="15" customHeight="1">
      <c r="B287" s="103" t="s">
        <v>231</v>
      </c>
      <c r="C287" s="104"/>
      <c r="D287" s="264">
        <v>100000</v>
      </c>
      <c r="E287" s="265">
        <v>460004.8</v>
      </c>
      <c r="F287" s="266"/>
      <c r="G287" s="266"/>
      <c r="H287" s="266"/>
      <c r="I287" s="957">
        <v>0</v>
      </c>
      <c r="J287" s="957">
        <v>0</v>
      </c>
      <c r="K287" s="957">
        <v>0</v>
      </c>
      <c r="L287" s="98"/>
      <c r="M287" s="33">
        <f>I287-[3]H3M4!I287</f>
        <v>0</v>
      </c>
      <c r="N287" s="33">
        <f>J287-[3]H3M4!J287</f>
        <v>0</v>
      </c>
      <c r="O287" s="33">
        <f>K287-[3]H3M4!K287</f>
        <v>0</v>
      </c>
      <c r="P287" s="33"/>
      <c r="Q287" s="33"/>
      <c r="R287" s="33"/>
    </row>
    <row r="288" spans="2:18" ht="15" customHeight="1">
      <c r="B288" s="67"/>
      <c r="C288" s="67"/>
      <c r="D288" s="86"/>
      <c r="E288" s="86"/>
      <c r="F288" s="87"/>
      <c r="G288" s="87"/>
      <c r="H288" s="87"/>
      <c r="I288" s="86"/>
      <c r="J288" s="86"/>
      <c r="K288" s="86"/>
      <c r="L288" s="87"/>
      <c r="M288" s="33"/>
      <c r="N288" s="33"/>
      <c r="O288" s="33"/>
      <c r="P288" s="33"/>
      <c r="Q288" s="33"/>
      <c r="R288" s="33"/>
    </row>
    <row r="289" spans="2:18">
      <c r="B289" s="22" t="s">
        <v>220</v>
      </c>
      <c r="C289" s="2" t="s">
        <v>221</v>
      </c>
      <c r="D289" s="88"/>
      <c r="E289" s="88"/>
      <c r="F289" s="89"/>
      <c r="G289" s="89"/>
      <c r="H289" s="89"/>
      <c r="I289" s="89"/>
      <c r="J289" s="89"/>
      <c r="K289" s="89"/>
      <c r="L289" s="89"/>
      <c r="M289" s="33"/>
      <c r="N289" s="33"/>
      <c r="O289" s="33"/>
      <c r="P289" s="33"/>
      <c r="Q289" s="33"/>
      <c r="R289" s="33"/>
    </row>
    <row r="290" spans="2:18" ht="25.5" customHeight="1">
      <c r="B290" s="22" t="s">
        <v>222</v>
      </c>
      <c r="C290" s="10">
        <v>105045</v>
      </c>
      <c r="D290" s="89"/>
      <c r="E290" s="89"/>
      <c r="F290" s="89"/>
      <c r="G290" s="89"/>
      <c r="H290" s="89"/>
      <c r="I290" s="89"/>
      <c r="J290" s="89"/>
      <c r="K290" s="89"/>
      <c r="L290" s="89"/>
      <c r="M290" s="33"/>
      <c r="N290" s="33"/>
      <c r="O290" s="33"/>
      <c r="P290" s="33"/>
      <c r="Q290" s="33"/>
      <c r="R290" s="33"/>
    </row>
    <row r="291" spans="2:18">
      <c r="B291" s="22" t="s">
        <v>223</v>
      </c>
      <c r="C291" s="10" t="s">
        <v>247</v>
      </c>
      <c r="D291" s="89"/>
      <c r="E291" s="89"/>
      <c r="F291" s="89"/>
      <c r="G291" s="89"/>
      <c r="H291" s="89"/>
      <c r="I291" s="89"/>
      <c r="J291" s="89"/>
      <c r="K291" s="89"/>
      <c r="L291" s="89"/>
      <c r="M291" s="33"/>
      <c r="N291" s="33"/>
      <c r="O291" s="33"/>
      <c r="P291" s="33"/>
      <c r="Q291" s="33"/>
      <c r="R291" s="33"/>
    </row>
    <row r="292" spans="2:18">
      <c r="B292" s="22" t="s">
        <v>224</v>
      </c>
      <c r="C292" s="2">
        <v>1045</v>
      </c>
      <c r="D292" s="1287" t="s">
        <v>225</v>
      </c>
      <c r="E292" s="1287"/>
      <c r="F292" s="1287"/>
      <c r="G292" s="1287"/>
      <c r="H292" s="1287"/>
      <c r="I292" s="1287"/>
      <c r="J292" s="1287"/>
      <c r="K292" s="1287"/>
      <c r="L292" s="1287"/>
      <c r="M292" s="33"/>
      <c r="N292" s="33"/>
      <c r="O292" s="33"/>
      <c r="P292" s="33"/>
      <c r="Q292" s="33"/>
      <c r="R292" s="33"/>
    </row>
    <row r="293" spans="2:18" ht="15" customHeight="1">
      <c r="B293" s="22" t="s">
        <v>226</v>
      </c>
      <c r="C293" s="90">
        <v>32002</v>
      </c>
      <c r="D293" s="1120" t="s">
        <v>417</v>
      </c>
      <c r="E293" s="1120" t="s">
        <v>205</v>
      </c>
      <c r="F293" s="1278" t="s">
        <v>206</v>
      </c>
      <c r="G293" s="1278" t="s">
        <v>207</v>
      </c>
      <c r="H293" s="1278" t="s">
        <v>208</v>
      </c>
      <c r="I293" s="1120" t="s">
        <v>210</v>
      </c>
      <c r="J293" s="1120" t="s">
        <v>227</v>
      </c>
      <c r="K293" s="1120" t="s">
        <v>418</v>
      </c>
      <c r="L293" s="1281"/>
      <c r="M293" s="33"/>
      <c r="N293" s="33"/>
      <c r="O293" s="33"/>
      <c r="P293" s="33"/>
      <c r="Q293" s="33"/>
      <c r="R293" s="33"/>
    </row>
    <row r="294" spans="2:18" ht="45" customHeight="1">
      <c r="B294" s="91" t="s">
        <v>10</v>
      </c>
      <c r="C294" s="4" t="s">
        <v>189</v>
      </c>
      <c r="D294" s="1277"/>
      <c r="E294" s="1277"/>
      <c r="F294" s="1279"/>
      <c r="G294" s="1279"/>
      <c r="H294" s="1279"/>
      <c r="I294" s="1277"/>
      <c r="J294" s="1277"/>
      <c r="K294" s="1277"/>
      <c r="L294" s="1282"/>
      <c r="M294" s="33"/>
      <c r="N294" s="33"/>
      <c r="O294" s="33"/>
      <c r="P294" s="33"/>
      <c r="Q294" s="33"/>
      <c r="R294" s="33"/>
    </row>
    <row r="295" spans="2:18" ht="63.75">
      <c r="B295" s="91" t="s">
        <v>228</v>
      </c>
      <c r="C295" s="4" t="s">
        <v>467</v>
      </c>
      <c r="D295" s="1277"/>
      <c r="E295" s="1277"/>
      <c r="F295" s="1279"/>
      <c r="G295" s="1279"/>
      <c r="H295" s="1279"/>
      <c r="I295" s="1277"/>
      <c r="J295" s="1277"/>
      <c r="K295" s="1277"/>
      <c r="L295" s="1282"/>
      <c r="M295" s="33"/>
      <c r="N295" s="33"/>
      <c r="O295" s="33"/>
      <c r="P295" s="33"/>
      <c r="Q295" s="33"/>
      <c r="R295" s="33"/>
    </row>
    <row r="296" spans="2:18" ht="30" customHeight="1">
      <c r="B296" s="91" t="s">
        <v>12</v>
      </c>
      <c r="C296" s="5" t="s">
        <v>113</v>
      </c>
      <c r="D296" s="1277"/>
      <c r="E296" s="1277"/>
      <c r="F296" s="1279"/>
      <c r="G296" s="1279"/>
      <c r="H296" s="1279"/>
      <c r="I296" s="1277"/>
      <c r="J296" s="1277"/>
      <c r="K296" s="1277"/>
      <c r="L296" s="1282"/>
      <c r="M296" s="33"/>
      <c r="N296" s="33"/>
      <c r="O296" s="33"/>
      <c r="P296" s="33"/>
      <c r="Q296" s="33"/>
      <c r="R296" s="33"/>
    </row>
    <row r="297" spans="2:18" ht="153">
      <c r="B297" s="27" t="s">
        <v>248</v>
      </c>
      <c r="C297" s="242" t="s">
        <v>719</v>
      </c>
      <c r="D297" s="1277"/>
      <c r="E297" s="1277"/>
      <c r="F297" s="1279"/>
      <c r="G297" s="1279"/>
      <c r="H297" s="1279"/>
      <c r="I297" s="1277"/>
      <c r="J297" s="1277"/>
      <c r="K297" s="1277"/>
      <c r="L297" s="1282"/>
      <c r="M297" s="33"/>
      <c r="N297" s="33"/>
      <c r="O297" s="33"/>
      <c r="P297" s="33"/>
      <c r="Q297" s="33"/>
      <c r="R297" s="33"/>
    </row>
    <row r="298" spans="2:18">
      <c r="B298" s="93"/>
      <c r="C298" s="94" t="s">
        <v>230</v>
      </c>
      <c r="D298" s="1121"/>
      <c r="E298" s="1121"/>
      <c r="F298" s="1280"/>
      <c r="G298" s="1280"/>
      <c r="H298" s="1280"/>
      <c r="I298" s="1121"/>
      <c r="J298" s="1121"/>
      <c r="K298" s="1121"/>
      <c r="L298" s="1283"/>
      <c r="M298" s="33"/>
      <c r="N298" s="33"/>
      <c r="O298" s="33"/>
      <c r="P298" s="33"/>
      <c r="Q298" s="33"/>
      <c r="R298" s="33"/>
    </row>
    <row r="299" spans="2:18" ht="26.25" customHeight="1">
      <c r="B299" s="95" t="s">
        <v>233</v>
      </c>
      <c r="C299" s="96" t="s">
        <v>249</v>
      </c>
      <c r="D299" s="97"/>
      <c r="E299" s="243">
        <v>8</v>
      </c>
      <c r="F299" s="243"/>
      <c r="G299" s="243"/>
      <c r="H299" s="243"/>
      <c r="I299" s="243">
        <v>2</v>
      </c>
      <c r="J299" s="243">
        <v>4</v>
      </c>
      <c r="K299" s="243">
        <v>4</v>
      </c>
      <c r="L299" s="98"/>
      <c r="M299" s="33"/>
      <c r="N299" s="33"/>
      <c r="O299" s="33"/>
      <c r="P299" s="33"/>
      <c r="Q299" s="33"/>
      <c r="R299" s="33"/>
    </row>
    <row r="300" spans="2:18">
      <c r="B300" s="103" t="s">
        <v>231</v>
      </c>
      <c r="C300" s="104"/>
      <c r="D300" s="247">
        <v>0</v>
      </c>
      <c r="E300" s="247">
        <v>191783.6</v>
      </c>
      <c r="F300" s="247"/>
      <c r="G300" s="247"/>
      <c r="H300" s="247"/>
      <c r="I300" s="247">
        <v>22393.1</v>
      </c>
      <c r="J300" s="247">
        <v>101598.39999999999</v>
      </c>
      <c r="K300" s="247">
        <v>101598.39999999999</v>
      </c>
      <c r="L300" s="245"/>
      <c r="M300" s="33">
        <f>I300-[3]H3M4!I300</f>
        <v>0</v>
      </c>
      <c r="N300" s="33">
        <f>J300-[3]H3M4!J300</f>
        <v>0</v>
      </c>
      <c r="O300" s="33">
        <f>K300-[3]H3M4!K300</f>
        <v>0</v>
      </c>
      <c r="P300" s="33"/>
      <c r="Q300" s="33"/>
      <c r="R300" s="33"/>
    </row>
    <row r="301" spans="2:18" ht="15" customHeight="1">
      <c r="B301" s="67"/>
      <c r="C301" s="67"/>
      <c r="D301" s="86"/>
      <c r="E301" s="372"/>
      <c r="F301" s="372"/>
      <c r="G301" s="372"/>
      <c r="H301" s="372"/>
      <c r="I301" s="372"/>
      <c r="J301" s="372"/>
      <c r="K301" s="372"/>
      <c r="L301" s="87"/>
      <c r="M301" s="33"/>
      <c r="N301" s="33"/>
      <c r="O301" s="33"/>
      <c r="P301" s="33"/>
      <c r="Q301" s="33"/>
      <c r="R301" s="33"/>
    </row>
    <row r="302" spans="2:18" ht="15" customHeight="1">
      <c r="B302" s="67"/>
      <c r="C302" s="67"/>
      <c r="D302" s="86"/>
      <c r="E302" s="373"/>
      <c r="F302" s="373"/>
      <c r="G302" s="373"/>
      <c r="H302" s="373"/>
      <c r="I302" s="373"/>
      <c r="J302" s="373"/>
      <c r="K302" s="373"/>
      <c r="L302" s="87"/>
      <c r="M302" s="33"/>
      <c r="N302" s="33"/>
      <c r="O302" s="33"/>
      <c r="P302" s="33"/>
      <c r="Q302" s="33"/>
      <c r="R302" s="33"/>
    </row>
    <row r="303" spans="2:18" ht="15" customHeight="1">
      <c r="B303" s="226" t="s">
        <v>459</v>
      </c>
      <c r="C303" s="67"/>
      <c r="D303" s="86"/>
      <c r="E303" s="86"/>
      <c r="F303" s="86"/>
      <c r="G303" s="86"/>
      <c r="H303" s="86"/>
      <c r="I303" s="86"/>
      <c r="J303" s="86"/>
      <c r="K303" s="86"/>
      <c r="L303" s="86"/>
      <c r="M303" s="33"/>
      <c r="N303" s="33"/>
      <c r="O303" s="33"/>
      <c r="P303" s="33"/>
      <c r="Q303" s="33"/>
      <c r="R303" s="33"/>
    </row>
    <row r="304" spans="2:18" ht="15" customHeight="1">
      <c r="B304" s="67"/>
      <c r="C304" s="67"/>
      <c r="D304" s="86"/>
      <c r="E304" s="86"/>
      <c r="F304" s="87"/>
      <c r="G304" s="87"/>
      <c r="H304" s="87"/>
      <c r="I304" s="86"/>
      <c r="J304" s="86"/>
      <c r="K304" s="86"/>
      <c r="L304" s="87"/>
      <c r="M304" s="33"/>
      <c r="N304" s="33"/>
      <c r="O304" s="33"/>
      <c r="P304" s="33"/>
      <c r="Q304" s="33"/>
      <c r="R304" s="33"/>
    </row>
    <row r="305" spans="2:18" ht="15" customHeight="1">
      <c r="B305" s="67"/>
      <c r="C305" s="67"/>
      <c r="D305" s="86"/>
      <c r="E305" s="86"/>
      <c r="F305" s="87"/>
      <c r="G305" s="87"/>
      <c r="H305" s="87"/>
      <c r="I305" s="86"/>
      <c r="J305" s="86"/>
      <c r="K305" s="86"/>
      <c r="L305" s="87"/>
      <c r="M305" s="33"/>
      <c r="N305" s="33"/>
      <c r="O305" s="33"/>
      <c r="P305" s="33"/>
      <c r="Q305" s="33"/>
      <c r="R305" s="33"/>
    </row>
    <row r="306" spans="2:18">
      <c r="B306" s="983" t="s">
        <v>220</v>
      </c>
      <c r="C306" s="2" t="s">
        <v>221</v>
      </c>
      <c r="D306" s="6"/>
      <c r="E306" s="6"/>
      <c r="F306" s="1"/>
      <c r="G306" s="1"/>
      <c r="H306" s="1"/>
      <c r="I306" s="21"/>
      <c r="J306" s="1"/>
      <c r="K306" s="1"/>
      <c r="L306" s="21"/>
      <c r="M306" s="33"/>
      <c r="N306" s="33"/>
      <c r="O306" s="33"/>
      <c r="P306" s="33"/>
      <c r="Q306" s="33"/>
      <c r="R306" s="33"/>
    </row>
    <row r="307" spans="2:18" ht="25.5">
      <c r="B307" s="983" t="s">
        <v>222</v>
      </c>
      <c r="C307" s="2">
        <v>104010</v>
      </c>
      <c r="D307" s="1"/>
      <c r="E307" s="1"/>
      <c r="F307" s="1"/>
      <c r="G307" s="1"/>
      <c r="H307" s="1"/>
      <c r="I307" s="1"/>
      <c r="J307" s="1"/>
      <c r="K307" s="1"/>
      <c r="L307" s="1"/>
      <c r="M307" s="33"/>
      <c r="N307" s="33"/>
      <c r="O307" s="33"/>
      <c r="P307" s="33"/>
      <c r="Q307" s="33"/>
      <c r="R307" s="33"/>
    </row>
    <row r="308" spans="2:18" ht="25.5">
      <c r="B308" s="983" t="s">
        <v>223</v>
      </c>
      <c r="C308" s="2" t="s">
        <v>774</v>
      </c>
      <c r="D308" s="1"/>
      <c r="E308" s="1"/>
      <c r="F308" s="1"/>
      <c r="G308" s="1"/>
      <c r="H308" s="1"/>
      <c r="I308" s="1"/>
      <c r="J308" s="1"/>
      <c r="K308" s="1"/>
      <c r="L308" s="1"/>
      <c r="M308" s="33"/>
      <c r="N308" s="33"/>
      <c r="O308" s="33"/>
      <c r="P308" s="33"/>
      <c r="Q308" s="33"/>
      <c r="R308" s="33"/>
    </row>
    <row r="309" spans="2:18">
      <c r="B309" s="983" t="s">
        <v>224</v>
      </c>
      <c r="C309" s="2">
        <v>1045</v>
      </c>
      <c r="D309" s="1276" t="s">
        <v>225</v>
      </c>
      <c r="E309" s="1276"/>
      <c r="F309" s="1276"/>
      <c r="G309" s="1276"/>
      <c r="H309" s="1276"/>
      <c r="I309" s="1276"/>
      <c r="J309" s="1276"/>
      <c r="K309" s="1276"/>
      <c r="L309" s="1276"/>
      <c r="M309" s="33"/>
      <c r="N309" s="33"/>
      <c r="O309" s="33"/>
      <c r="P309" s="33"/>
      <c r="Q309" s="33"/>
      <c r="R309" s="33"/>
    </row>
    <row r="310" spans="2:18" ht="15" customHeight="1">
      <c r="B310" s="983" t="s">
        <v>226</v>
      </c>
      <c r="C310" s="2">
        <v>11002</v>
      </c>
      <c r="D310" s="1120" t="s">
        <v>417</v>
      </c>
      <c r="E310" s="1120" t="s">
        <v>205</v>
      </c>
      <c r="F310" s="1278" t="s">
        <v>206</v>
      </c>
      <c r="G310" s="1278" t="s">
        <v>207</v>
      </c>
      <c r="H310" s="1278" t="s">
        <v>208</v>
      </c>
      <c r="I310" s="1120" t="s">
        <v>210</v>
      </c>
      <c r="J310" s="1120" t="s">
        <v>227</v>
      </c>
      <c r="K310" s="1120" t="s">
        <v>418</v>
      </c>
      <c r="L310" s="1281"/>
      <c r="M310" s="33"/>
      <c r="N310" s="33"/>
      <c r="O310" s="33"/>
      <c r="P310" s="33"/>
      <c r="Q310" s="33"/>
      <c r="R310" s="33"/>
    </row>
    <row r="311" spans="2:18" ht="25.5">
      <c r="B311" s="71" t="s">
        <v>10</v>
      </c>
      <c r="C311" s="4" t="s">
        <v>468</v>
      </c>
      <c r="D311" s="1277"/>
      <c r="E311" s="1277"/>
      <c r="F311" s="1279"/>
      <c r="G311" s="1279"/>
      <c r="H311" s="1279"/>
      <c r="I311" s="1277"/>
      <c r="J311" s="1277"/>
      <c r="K311" s="1277"/>
      <c r="L311" s="1282"/>
      <c r="M311" s="33"/>
      <c r="N311" s="33"/>
      <c r="O311" s="33"/>
      <c r="P311" s="33"/>
      <c r="Q311" s="33"/>
      <c r="R311" s="33"/>
    </row>
    <row r="312" spans="2:18" ht="114.75">
      <c r="B312" s="71" t="s">
        <v>228</v>
      </c>
      <c r="C312" s="989" t="s">
        <v>511</v>
      </c>
      <c r="D312" s="1277"/>
      <c r="E312" s="1277"/>
      <c r="F312" s="1279"/>
      <c r="G312" s="1279"/>
      <c r="H312" s="1279"/>
      <c r="I312" s="1277"/>
      <c r="J312" s="1277"/>
      <c r="K312" s="1277"/>
      <c r="L312" s="1282"/>
      <c r="M312" s="33"/>
      <c r="N312" s="33"/>
      <c r="O312" s="33"/>
      <c r="P312" s="33"/>
      <c r="Q312" s="33"/>
      <c r="R312" s="33"/>
    </row>
    <row r="313" spans="2:18">
      <c r="B313" s="71" t="s">
        <v>12</v>
      </c>
      <c r="C313" s="8" t="s">
        <v>20</v>
      </c>
      <c r="D313" s="1277"/>
      <c r="E313" s="1277"/>
      <c r="F313" s="1279"/>
      <c r="G313" s="1279"/>
      <c r="H313" s="1279"/>
      <c r="I313" s="1277"/>
      <c r="J313" s="1277"/>
      <c r="K313" s="1277"/>
      <c r="L313" s="1282"/>
      <c r="M313" s="33"/>
      <c r="N313" s="33"/>
      <c r="O313" s="33"/>
      <c r="P313" s="33"/>
      <c r="Q313" s="33"/>
      <c r="R313" s="33"/>
    </row>
    <row r="314" spans="2:18" ht="25.5">
      <c r="B314" s="12" t="s">
        <v>720</v>
      </c>
      <c r="C314" s="989" t="s">
        <v>775</v>
      </c>
      <c r="D314" s="1277"/>
      <c r="E314" s="1277"/>
      <c r="F314" s="1279"/>
      <c r="G314" s="1279"/>
      <c r="H314" s="1279"/>
      <c r="I314" s="1277"/>
      <c r="J314" s="1277"/>
      <c r="K314" s="1277"/>
      <c r="L314" s="1282"/>
      <c r="M314" s="33"/>
      <c r="N314" s="33"/>
      <c r="O314" s="33"/>
      <c r="P314" s="33"/>
      <c r="Q314" s="33"/>
      <c r="R314" s="33"/>
    </row>
    <row r="315" spans="2:18">
      <c r="B315" s="985"/>
      <c r="C315" s="984" t="s">
        <v>230</v>
      </c>
      <c r="D315" s="1121"/>
      <c r="E315" s="1121"/>
      <c r="F315" s="1280"/>
      <c r="G315" s="1280"/>
      <c r="H315" s="1280"/>
      <c r="I315" s="1121"/>
      <c r="J315" s="1121"/>
      <c r="K315" s="1121"/>
      <c r="L315" s="1283"/>
      <c r="M315" s="33"/>
      <c r="N315" s="33"/>
      <c r="O315" s="33"/>
      <c r="P315" s="33"/>
      <c r="Q315" s="33"/>
      <c r="R315" s="33"/>
    </row>
    <row r="316" spans="2:18" ht="32.25" customHeight="1">
      <c r="B316" s="2" t="s">
        <v>233</v>
      </c>
      <c r="C316" s="10" t="s">
        <v>512</v>
      </c>
      <c r="D316" s="80"/>
      <c r="E316" s="80"/>
      <c r="F316" s="80"/>
      <c r="G316" s="80"/>
      <c r="H316" s="80"/>
      <c r="I316" s="80">
        <v>0</v>
      </c>
      <c r="J316" s="80">
        <v>15</v>
      </c>
      <c r="K316" s="80">
        <v>15</v>
      </c>
      <c r="L316" s="73"/>
      <c r="M316" s="33"/>
      <c r="N316" s="33"/>
      <c r="O316" s="33"/>
      <c r="P316" s="33"/>
      <c r="Q316" s="33"/>
      <c r="R316" s="33"/>
    </row>
    <row r="317" spans="2:18" ht="38.25">
      <c r="B317" s="2" t="s">
        <v>233</v>
      </c>
      <c r="C317" s="10" t="s">
        <v>513</v>
      </c>
      <c r="D317" s="80"/>
      <c r="E317" s="80"/>
      <c r="F317" s="80"/>
      <c r="G317" s="80"/>
      <c r="H317" s="80"/>
      <c r="I317" s="109">
        <v>0</v>
      </c>
      <c r="J317" s="109">
        <v>1</v>
      </c>
      <c r="K317" s="109">
        <v>1</v>
      </c>
      <c r="L317" s="73"/>
      <c r="M317" s="33"/>
      <c r="N317" s="33"/>
      <c r="O317" s="33"/>
      <c r="P317" s="33"/>
      <c r="Q317" s="33"/>
      <c r="R317" s="33"/>
    </row>
    <row r="318" spans="2:18" ht="15" customHeight="1">
      <c r="B318" s="74" t="s">
        <v>231</v>
      </c>
      <c r="C318" s="75"/>
      <c r="D318" s="247">
        <v>0</v>
      </c>
      <c r="E318" s="247">
        <v>0</v>
      </c>
      <c r="F318" s="247">
        <v>0</v>
      </c>
      <c r="G318" s="247">
        <v>0</v>
      </c>
      <c r="H318" s="247">
        <v>0</v>
      </c>
      <c r="I318" s="247">
        <v>0</v>
      </c>
      <c r="J318" s="247">
        <v>6831</v>
      </c>
      <c r="K318" s="247">
        <v>6831</v>
      </c>
      <c r="L318" s="249"/>
      <c r="M318" s="33">
        <f>I318-[3]H3M4!I318</f>
        <v>0</v>
      </c>
      <c r="N318" s="33">
        <f>J318-[3]H3M4!J318</f>
        <v>0</v>
      </c>
      <c r="O318" s="33">
        <f>K318-[3]H3M4!K318</f>
        <v>0</v>
      </c>
      <c r="P318" s="33"/>
      <c r="Q318" s="33"/>
      <c r="R318" s="33"/>
    </row>
    <row r="319" spans="2:18" ht="15" customHeight="1">
      <c r="B319" s="67"/>
      <c r="C319" s="67"/>
      <c r="D319" s="86"/>
      <c r="E319" s="86"/>
      <c r="F319" s="87"/>
      <c r="G319" s="87"/>
      <c r="H319" s="87"/>
      <c r="I319" s="86"/>
      <c r="J319" s="86"/>
      <c r="K319" s="86"/>
      <c r="L319" s="87"/>
      <c r="M319" s="33"/>
      <c r="N319" s="33"/>
      <c r="O319" s="33"/>
      <c r="P319" s="33"/>
      <c r="Q319" s="33"/>
      <c r="R319" s="33"/>
    </row>
    <row r="320" spans="2:18" ht="15" customHeight="1">
      <c r="B320" s="67"/>
      <c r="C320" s="67"/>
      <c r="D320" s="86"/>
      <c r="E320" s="86"/>
      <c r="F320" s="87"/>
      <c r="G320" s="87"/>
      <c r="H320" s="87"/>
      <c r="I320" s="86"/>
      <c r="J320" s="86"/>
      <c r="K320" s="86"/>
      <c r="L320" s="87"/>
      <c r="M320" s="33"/>
      <c r="N320" s="33"/>
      <c r="O320" s="33"/>
      <c r="P320" s="33"/>
      <c r="Q320" s="33"/>
      <c r="R320" s="33"/>
    </row>
    <row r="321" spans="2:18" ht="15" customHeight="1">
      <c r="B321" s="67"/>
      <c r="C321" s="67"/>
      <c r="D321" s="86"/>
      <c r="E321" s="86"/>
      <c r="F321" s="86"/>
      <c r="G321" s="86"/>
      <c r="H321" s="86"/>
      <c r="I321" s="86"/>
      <c r="J321" s="86"/>
      <c r="K321" s="86"/>
      <c r="L321" s="86"/>
      <c r="M321" s="33"/>
      <c r="N321" s="33"/>
      <c r="O321" s="33"/>
      <c r="P321" s="33"/>
      <c r="Q321" s="33"/>
      <c r="R321" s="33"/>
    </row>
    <row r="322" spans="2:18">
      <c r="B322" s="22" t="s">
        <v>220</v>
      </c>
      <c r="C322" s="2" t="s">
        <v>221</v>
      </c>
      <c r="D322" s="88"/>
      <c r="E322" s="88"/>
      <c r="F322" s="89"/>
      <c r="G322" s="89"/>
      <c r="H322" s="89"/>
      <c r="I322" s="89"/>
      <c r="J322" s="89"/>
      <c r="K322" s="89"/>
      <c r="L322" s="89"/>
      <c r="M322" s="33"/>
      <c r="N322" s="33"/>
      <c r="O322" s="33"/>
      <c r="P322" s="33"/>
      <c r="Q322" s="33"/>
      <c r="R322" s="33"/>
    </row>
    <row r="323" spans="2:18" ht="25.5" customHeight="1">
      <c r="B323" s="22" t="s">
        <v>222</v>
      </c>
      <c r="C323" s="10">
        <v>104010</v>
      </c>
      <c r="D323" s="89"/>
      <c r="E323" s="89"/>
      <c r="F323" s="89"/>
      <c r="G323" s="89"/>
      <c r="H323" s="89"/>
      <c r="I323" s="89"/>
      <c r="J323" s="89"/>
      <c r="K323" s="89"/>
      <c r="L323" s="89"/>
      <c r="M323" s="33"/>
      <c r="N323" s="33"/>
      <c r="O323" s="33"/>
      <c r="P323" s="33"/>
      <c r="Q323" s="33"/>
      <c r="R323" s="33"/>
    </row>
    <row r="324" spans="2:18" ht="25.5">
      <c r="B324" s="22" t="s">
        <v>223</v>
      </c>
      <c r="C324" s="2" t="s">
        <v>774</v>
      </c>
      <c r="D324" s="89"/>
      <c r="E324" s="89"/>
      <c r="F324" s="89"/>
      <c r="G324" s="89"/>
      <c r="H324" s="89"/>
      <c r="I324" s="89"/>
      <c r="J324" s="89"/>
      <c r="K324" s="89"/>
      <c r="L324" s="89"/>
      <c r="M324" s="33"/>
      <c r="N324" s="33"/>
      <c r="O324" s="33"/>
      <c r="P324" s="33"/>
      <c r="Q324" s="33"/>
      <c r="R324" s="33"/>
    </row>
    <row r="325" spans="2:18">
      <c r="B325" s="22" t="s">
        <v>224</v>
      </c>
      <c r="C325" s="2">
        <v>1045</v>
      </c>
      <c r="D325" s="1287" t="s">
        <v>225</v>
      </c>
      <c r="E325" s="1287"/>
      <c r="F325" s="1287"/>
      <c r="G325" s="1287"/>
      <c r="H325" s="1287"/>
      <c r="I325" s="1287"/>
      <c r="J325" s="1287"/>
      <c r="K325" s="1287"/>
      <c r="L325" s="1287"/>
      <c r="M325" s="33"/>
      <c r="N325" s="33"/>
      <c r="O325" s="33"/>
      <c r="P325" s="33"/>
      <c r="Q325" s="33"/>
      <c r="R325" s="33"/>
    </row>
    <row r="326" spans="2:18" ht="15" customHeight="1">
      <c r="B326" s="22" t="s">
        <v>226</v>
      </c>
      <c r="C326" s="90">
        <v>32004</v>
      </c>
      <c r="D326" s="1120" t="s">
        <v>417</v>
      </c>
      <c r="E326" s="1120" t="s">
        <v>205</v>
      </c>
      <c r="F326" s="1278" t="s">
        <v>206</v>
      </c>
      <c r="G326" s="1278" t="s">
        <v>207</v>
      </c>
      <c r="H326" s="1278" t="s">
        <v>208</v>
      </c>
      <c r="I326" s="1120" t="s">
        <v>210</v>
      </c>
      <c r="J326" s="1120" t="s">
        <v>227</v>
      </c>
      <c r="K326" s="1120" t="s">
        <v>418</v>
      </c>
      <c r="L326" s="1281"/>
      <c r="M326" s="33"/>
      <c r="N326" s="33"/>
      <c r="O326" s="33"/>
      <c r="P326" s="33"/>
      <c r="Q326" s="33"/>
      <c r="R326" s="33"/>
    </row>
    <row r="327" spans="2:18" ht="45" customHeight="1">
      <c r="B327" s="91" t="s">
        <v>10</v>
      </c>
      <c r="C327" s="4" t="s">
        <v>457</v>
      </c>
      <c r="D327" s="1277"/>
      <c r="E327" s="1277"/>
      <c r="F327" s="1279"/>
      <c r="G327" s="1279"/>
      <c r="H327" s="1279"/>
      <c r="I327" s="1277"/>
      <c r="J327" s="1277"/>
      <c r="K327" s="1277"/>
      <c r="L327" s="1282"/>
      <c r="M327" s="33"/>
      <c r="N327" s="33"/>
      <c r="O327" s="33"/>
      <c r="P327" s="33"/>
      <c r="Q327" s="33"/>
      <c r="R327" s="33"/>
    </row>
    <row r="328" spans="2:18" ht="63.75">
      <c r="B328" s="91" t="s">
        <v>228</v>
      </c>
      <c r="C328" s="4" t="s">
        <v>542</v>
      </c>
      <c r="D328" s="1277"/>
      <c r="E328" s="1277"/>
      <c r="F328" s="1279"/>
      <c r="G328" s="1279"/>
      <c r="H328" s="1279"/>
      <c r="I328" s="1277"/>
      <c r="J328" s="1277"/>
      <c r="K328" s="1277"/>
      <c r="L328" s="1282"/>
      <c r="M328" s="33"/>
      <c r="N328" s="33"/>
      <c r="O328" s="33"/>
      <c r="P328" s="33"/>
      <c r="Q328" s="33"/>
      <c r="R328" s="33"/>
    </row>
    <row r="329" spans="2:18" ht="30" customHeight="1">
      <c r="B329" s="91" t="s">
        <v>12</v>
      </c>
      <c r="C329" s="5" t="s">
        <v>113</v>
      </c>
      <c r="D329" s="1277"/>
      <c r="E329" s="1277"/>
      <c r="F329" s="1279"/>
      <c r="G329" s="1279"/>
      <c r="H329" s="1279"/>
      <c r="I329" s="1277"/>
      <c r="J329" s="1277"/>
      <c r="K329" s="1277"/>
      <c r="L329" s="1282"/>
      <c r="M329" s="33"/>
      <c r="N329" s="33"/>
      <c r="O329" s="33"/>
      <c r="P329" s="33"/>
      <c r="Q329" s="33"/>
      <c r="R329" s="33"/>
    </row>
    <row r="330" spans="2:18" ht="69" customHeight="1">
      <c r="B330" s="27" t="s">
        <v>248</v>
      </c>
      <c r="C330" s="92" t="s">
        <v>721</v>
      </c>
      <c r="D330" s="1277"/>
      <c r="E330" s="1277"/>
      <c r="F330" s="1279"/>
      <c r="G330" s="1279"/>
      <c r="H330" s="1279"/>
      <c r="I330" s="1277"/>
      <c r="J330" s="1277"/>
      <c r="K330" s="1277"/>
      <c r="L330" s="1282"/>
      <c r="M330" s="33"/>
      <c r="N330" s="33"/>
      <c r="O330" s="33"/>
      <c r="P330" s="33"/>
      <c r="Q330" s="33"/>
      <c r="R330" s="33"/>
    </row>
    <row r="331" spans="2:18">
      <c r="B331" s="93"/>
      <c r="C331" s="94" t="s">
        <v>230</v>
      </c>
      <c r="D331" s="1121"/>
      <c r="E331" s="1121"/>
      <c r="F331" s="1280"/>
      <c r="G331" s="1280"/>
      <c r="H331" s="1280"/>
      <c r="I331" s="1121"/>
      <c r="J331" s="1121"/>
      <c r="K331" s="1121"/>
      <c r="L331" s="1283"/>
      <c r="M331" s="33"/>
      <c r="N331" s="33"/>
      <c r="O331" s="33"/>
      <c r="P331" s="33"/>
      <c r="Q331" s="33"/>
      <c r="R331" s="33"/>
    </row>
    <row r="332" spans="2:18" ht="25.5">
      <c r="B332" s="95" t="s">
        <v>233</v>
      </c>
      <c r="C332" s="96" t="s">
        <v>458</v>
      </c>
      <c r="D332" s="97">
        <v>0</v>
      </c>
      <c r="E332" s="97">
        <v>0</v>
      </c>
      <c r="F332" s="97"/>
      <c r="G332" s="97"/>
      <c r="H332" s="97"/>
      <c r="I332" s="97">
        <v>0</v>
      </c>
      <c r="J332" s="97">
        <v>8</v>
      </c>
      <c r="K332" s="97">
        <v>4</v>
      </c>
      <c r="L332" s="98"/>
      <c r="M332" s="33"/>
      <c r="N332" s="33"/>
      <c r="O332" s="33"/>
      <c r="P332" s="33"/>
      <c r="Q332" s="33"/>
      <c r="R332" s="33"/>
    </row>
    <row r="333" spans="2:18" ht="15" customHeight="1">
      <c r="B333" s="103" t="s">
        <v>231</v>
      </c>
      <c r="C333" s="104"/>
      <c r="D333" s="247">
        <v>0</v>
      </c>
      <c r="E333" s="247">
        <v>0</v>
      </c>
      <c r="F333" s="247"/>
      <c r="G333" s="247"/>
      <c r="H333" s="247"/>
      <c r="I333" s="247">
        <v>0</v>
      </c>
      <c r="J333" s="247">
        <v>1539132</v>
      </c>
      <c r="K333" s="247">
        <v>1539131.7</v>
      </c>
      <c r="L333" s="250"/>
      <c r="M333" s="33">
        <f>I333-[3]H3M4!I333</f>
        <v>0</v>
      </c>
      <c r="N333" s="33">
        <f>J333-[3]H3M4!J333</f>
        <v>0</v>
      </c>
      <c r="O333" s="33">
        <f>K333-[3]H3M4!K333</f>
        <v>-0.30000000004656613</v>
      </c>
      <c r="P333" s="33"/>
      <c r="Q333" s="33"/>
      <c r="R333" s="33"/>
    </row>
    <row r="334" spans="2:18">
      <c r="M334" s="33"/>
      <c r="N334" s="33"/>
      <c r="O334" s="33"/>
      <c r="P334" s="33"/>
      <c r="Q334" s="33"/>
      <c r="R334" s="33"/>
    </row>
    <row r="335" spans="2:18">
      <c r="B335" s="139" t="s">
        <v>217</v>
      </c>
      <c r="C335" s="139" t="s">
        <v>218</v>
      </c>
      <c r="D335" s="1"/>
      <c r="E335" s="1"/>
      <c r="F335" s="1"/>
      <c r="G335" s="1"/>
      <c r="H335" s="1"/>
      <c r="I335" s="1"/>
      <c r="J335" s="1"/>
      <c r="K335" s="1"/>
      <c r="L335" s="1"/>
      <c r="M335" s="33"/>
      <c r="N335" s="33"/>
      <c r="O335" s="33"/>
      <c r="P335" s="33"/>
      <c r="Q335" s="33"/>
      <c r="R335" s="33"/>
    </row>
    <row r="336" spans="2:18" ht="25.5">
      <c r="B336" s="84">
        <v>1111</v>
      </c>
      <c r="C336" s="248" t="s">
        <v>27</v>
      </c>
      <c r="D336" s="136">
        <f>D354+D367+D419+D459+D499+D538+D551+D564</f>
        <v>10010464.099999998</v>
      </c>
      <c r="E336" s="136">
        <f t="shared" ref="E336:K336" si="16">E354+E367+E419+E459+E499+E538+E551+E564</f>
        <v>10323908.499999998</v>
      </c>
      <c r="F336" s="136">
        <f t="shared" si="16"/>
        <v>0</v>
      </c>
      <c r="G336" s="136">
        <f t="shared" si="16"/>
        <v>0</v>
      </c>
      <c r="H336" s="136">
        <f t="shared" si="16"/>
        <v>0</v>
      </c>
      <c r="I336" s="136">
        <f t="shared" si="16"/>
        <v>10531870.927000001</v>
      </c>
      <c r="J336" s="136">
        <f t="shared" si="16"/>
        <v>10836426.447000001</v>
      </c>
      <c r="K336" s="136">
        <f t="shared" si="16"/>
        <v>11083355.747</v>
      </c>
      <c r="L336" s="1"/>
      <c r="M336" s="33"/>
      <c r="N336" s="33"/>
      <c r="O336" s="33"/>
      <c r="P336" s="33"/>
      <c r="Q336" s="33"/>
      <c r="R336" s="33"/>
    </row>
    <row r="337" spans="2:18">
      <c r="B337" s="65"/>
      <c r="C337" s="1"/>
      <c r="D337" s="136">
        <f>D336-[5]H3M2!E110</f>
        <v>0</v>
      </c>
      <c r="E337" s="136">
        <f>E336-[5]H3M2!F110</f>
        <v>0</v>
      </c>
      <c r="F337" s="136">
        <f>F336-[5]H3M2!G110</f>
        <v>0</v>
      </c>
      <c r="G337" s="136">
        <f>G336-[5]H3M2!H110</f>
        <v>0</v>
      </c>
      <c r="H337" s="136">
        <f>H336-[5]H3M2!I110</f>
        <v>0</v>
      </c>
      <c r="I337" s="136">
        <f>I336-[5]H3M2!J110</f>
        <v>0</v>
      </c>
      <c r="J337" s="136">
        <f>J336-[5]H3M2!K110</f>
        <v>0</v>
      </c>
      <c r="K337" s="136">
        <f>K336-[5]H3M2!L110</f>
        <v>0</v>
      </c>
      <c r="L337" s="1"/>
      <c r="M337" s="33"/>
      <c r="N337" s="33"/>
      <c r="O337" s="33"/>
      <c r="P337" s="33"/>
      <c r="Q337" s="33"/>
      <c r="R337" s="33"/>
    </row>
    <row r="338" spans="2:18">
      <c r="B338" s="66" t="s">
        <v>219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33"/>
      <c r="N338" s="33"/>
      <c r="O338" s="33"/>
      <c r="P338" s="33"/>
      <c r="Q338" s="33"/>
      <c r="R338" s="33"/>
    </row>
    <row r="339" spans="2:18">
      <c r="B339" s="65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33"/>
      <c r="N339" s="33"/>
      <c r="O339" s="33"/>
      <c r="P339" s="33"/>
      <c r="Q339" s="33"/>
      <c r="R339" s="33"/>
    </row>
    <row r="340" spans="2:18">
      <c r="B340" s="983" t="s">
        <v>220</v>
      </c>
      <c r="C340" s="2" t="s">
        <v>221</v>
      </c>
      <c r="D340" s="6"/>
      <c r="E340" s="6"/>
      <c r="F340" s="1"/>
      <c r="G340" s="1"/>
      <c r="H340" s="1"/>
      <c r="I340" s="1"/>
      <c r="J340" s="1"/>
      <c r="K340" s="1"/>
      <c r="L340" s="1"/>
      <c r="M340" s="33"/>
      <c r="N340" s="33"/>
      <c r="O340" s="33"/>
      <c r="P340" s="33"/>
      <c r="Q340" s="33"/>
      <c r="R340" s="33"/>
    </row>
    <row r="341" spans="2:18" ht="25.5">
      <c r="B341" s="983" t="s">
        <v>222</v>
      </c>
      <c r="C341" s="2">
        <v>104010</v>
      </c>
      <c r="D341" s="1"/>
      <c r="E341" s="1"/>
      <c r="F341" s="1"/>
      <c r="G341" s="1"/>
      <c r="H341" s="1"/>
      <c r="I341" s="1"/>
      <c r="J341" s="1"/>
      <c r="K341" s="1"/>
      <c r="L341" s="1"/>
      <c r="M341" s="33"/>
      <c r="N341" s="33"/>
      <c r="O341" s="33"/>
      <c r="P341" s="33"/>
      <c r="Q341" s="33"/>
      <c r="R341" s="33"/>
    </row>
    <row r="342" spans="2:18" ht="25.5">
      <c r="B342" s="983" t="s">
        <v>223</v>
      </c>
      <c r="C342" s="2" t="s">
        <v>774</v>
      </c>
      <c r="D342" s="1"/>
      <c r="E342" s="1"/>
      <c r="F342" s="1"/>
      <c r="G342" s="1"/>
      <c r="H342" s="1"/>
      <c r="I342" s="1"/>
      <c r="J342" s="1"/>
      <c r="K342" s="1"/>
      <c r="L342" s="1"/>
      <c r="M342" s="33"/>
      <c r="N342" s="33"/>
      <c r="O342" s="33"/>
      <c r="P342" s="33"/>
      <c r="Q342" s="33"/>
      <c r="R342" s="33"/>
    </row>
    <row r="343" spans="2:18">
      <c r="B343" s="983" t="s">
        <v>224</v>
      </c>
      <c r="C343" s="2">
        <v>1111</v>
      </c>
      <c r="D343" s="1276" t="s">
        <v>225</v>
      </c>
      <c r="E343" s="1276"/>
      <c r="F343" s="1276"/>
      <c r="G343" s="1276"/>
      <c r="H343" s="1276"/>
      <c r="I343" s="1276"/>
      <c r="J343" s="1276"/>
      <c r="K343" s="1276"/>
      <c r="L343" s="1276"/>
      <c r="M343" s="33"/>
      <c r="N343" s="33"/>
      <c r="O343" s="33"/>
      <c r="P343" s="33"/>
      <c r="Q343" s="33"/>
      <c r="R343" s="33"/>
    </row>
    <row r="344" spans="2:18" ht="15" customHeight="1">
      <c r="B344" s="983" t="s">
        <v>226</v>
      </c>
      <c r="C344" s="2">
        <v>11001</v>
      </c>
      <c r="D344" s="1120" t="s">
        <v>417</v>
      </c>
      <c r="E344" s="1120" t="s">
        <v>205</v>
      </c>
      <c r="F344" s="1278" t="s">
        <v>206</v>
      </c>
      <c r="G344" s="1278" t="s">
        <v>207</v>
      </c>
      <c r="H344" s="1278" t="s">
        <v>208</v>
      </c>
      <c r="I344" s="1120" t="s">
        <v>210</v>
      </c>
      <c r="J344" s="1120" t="s">
        <v>227</v>
      </c>
      <c r="K344" s="1120" t="s">
        <v>418</v>
      </c>
      <c r="L344" s="1281"/>
      <c r="M344" s="33"/>
      <c r="N344" s="33"/>
      <c r="O344" s="33"/>
      <c r="P344" s="33"/>
      <c r="Q344" s="33"/>
      <c r="R344" s="33"/>
    </row>
    <row r="345" spans="2:18" ht="25.5">
      <c r="B345" s="71" t="s">
        <v>10</v>
      </c>
      <c r="C345" s="4" t="s">
        <v>609</v>
      </c>
      <c r="D345" s="1277"/>
      <c r="E345" s="1277"/>
      <c r="F345" s="1279"/>
      <c r="G345" s="1279"/>
      <c r="H345" s="1279"/>
      <c r="I345" s="1277"/>
      <c r="J345" s="1277"/>
      <c r="K345" s="1277"/>
      <c r="L345" s="1282"/>
      <c r="M345" s="33"/>
      <c r="N345" s="33"/>
      <c r="O345" s="33"/>
      <c r="P345" s="33"/>
      <c r="Q345" s="33"/>
      <c r="R345" s="33"/>
    </row>
    <row r="346" spans="2:18" ht="38.25">
      <c r="B346" s="71" t="s">
        <v>228</v>
      </c>
      <c r="C346" s="4" t="s">
        <v>722</v>
      </c>
      <c r="D346" s="1277"/>
      <c r="E346" s="1277"/>
      <c r="F346" s="1279"/>
      <c r="G346" s="1279"/>
      <c r="H346" s="1279"/>
      <c r="I346" s="1277"/>
      <c r="J346" s="1277"/>
      <c r="K346" s="1277"/>
      <c r="L346" s="1282"/>
      <c r="M346" s="33"/>
      <c r="N346" s="33"/>
      <c r="O346" s="33"/>
      <c r="P346" s="33"/>
      <c r="Q346" s="33"/>
      <c r="R346" s="33"/>
    </row>
    <row r="347" spans="2:18">
      <c r="B347" s="71" t="s">
        <v>12</v>
      </c>
      <c r="C347" s="5" t="s">
        <v>20</v>
      </c>
      <c r="D347" s="1277"/>
      <c r="E347" s="1277"/>
      <c r="F347" s="1279"/>
      <c r="G347" s="1279"/>
      <c r="H347" s="1279"/>
      <c r="I347" s="1277"/>
      <c r="J347" s="1277"/>
      <c r="K347" s="1277"/>
      <c r="L347" s="1282"/>
      <c r="M347" s="33"/>
      <c r="N347" s="33"/>
      <c r="O347" s="33"/>
      <c r="P347" s="33"/>
      <c r="Q347" s="33"/>
      <c r="R347" s="33"/>
    </row>
    <row r="348" spans="2:18" ht="25.5">
      <c r="B348" s="12" t="s">
        <v>720</v>
      </c>
      <c r="C348" s="10" t="s">
        <v>251</v>
      </c>
      <c r="D348" s="1277"/>
      <c r="E348" s="1277"/>
      <c r="F348" s="1279"/>
      <c r="G348" s="1279"/>
      <c r="H348" s="1279"/>
      <c r="I348" s="1277"/>
      <c r="J348" s="1277"/>
      <c r="K348" s="1277"/>
      <c r="L348" s="1282"/>
      <c r="M348" s="33"/>
      <c r="N348" s="33"/>
      <c r="O348" s="33"/>
      <c r="P348" s="33"/>
      <c r="Q348" s="33"/>
      <c r="R348" s="33"/>
    </row>
    <row r="349" spans="2:18">
      <c r="B349" s="985"/>
      <c r="C349" s="984" t="s">
        <v>230</v>
      </c>
      <c r="D349" s="1121"/>
      <c r="E349" s="1121"/>
      <c r="F349" s="1280"/>
      <c r="G349" s="1280"/>
      <c r="H349" s="1280"/>
      <c r="I349" s="1121"/>
      <c r="J349" s="1121"/>
      <c r="K349" s="1121"/>
      <c r="L349" s="1283"/>
      <c r="M349" s="33"/>
      <c r="N349" s="33"/>
      <c r="O349" s="33"/>
      <c r="P349" s="33"/>
      <c r="Q349" s="33"/>
      <c r="R349" s="33"/>
    </row>
    <row r="350" spans="2:18" ht="25.5">
      <c r="B350" s="2" t="s">
        <v>233</v>
      </c>
      <c r="C350" s="2" t="s">
        <v>252</v>
      </c>
      <c r="D350" s="80">
        <v>794</v>
      </c>
      <c r="E350" s="73">
        <v>750</v>
      </c>
      <c r="F350" s="73"/>
      <c r="G350" s="73"/>
      <c r="H350" s="73"/>
      <c r="I350" s="73">
        <v>910</v>
      </c>
      <c r="J350" s="73">
        <v>910</v>
      </c>
      <c r="K350" s="73">
        <v>910</v>
      </c>
      <c r="L350" s="994"/>
      <c r="M350" s="33"/>
      <c r="N350" s="33"/>
      <c r="O350" s="33"/>
      <c r="P350" s="33"/>
      <c r="Q350" s="33"/>
      <c r="R350" s="33"/>
    </row>
    <row r="351" spans="2:18" ht="25.5">
      <c r="B351" s="2" t="s">
        <v>233</v>
      </c>
      <c r="C351" s="2" t="s">
        <v>520</v>
      </c>
      <c r="D351" s="80"/>
      <c r="E351" s="73"/>
      <c r="F351" s="73"/>
      <c r="G351" s="73"/>
      <c r="H351" s="73"/>
      <c r="I351" s="73">
        <v>2</v>
      </c>
      <c r="J351" s="73">
        <v>2</v>
      </c>
      <c r="K351" s="73">
        <v>2</v>
      </c>
      <c r="L351" s="994"/>
      <c r="M351" s="33"/>
      <c r="N351" s="33"/>
      <c r="O351" s="33"/>
      <c r="P351" s="33"/>
      <c r="Q351" s="33"/>
      <c r="R351" s="33"/>
    </row>
    <row r="352" spans="2:18" ht="32.25" customHeight="1">
      <c r="B352" s="2" t="s">
        <v>233</v>
      </c>
      <c r="C352" s="2" t="s">
        <v>521</v>
      </c>
      <c r="D352" s="80"/>
      <c r="E352" s="73"/>
      <c r="F352" s="73"/>
      <c r="G352" s="73"/>
      <c r="H352" s="73"/>
      <c r="I352" s="73">
        <v>3</v>
      </c>
      <c r="J352" s="73">
        <v>3</v>
      </c>
      <c r="K352" s="73">
        <v>3</v>
      </c>
      <c r="L352" s="73"/>
      <c r="M352" s="33"/>
      <c r="N352" s="33"/>
      <c r="O352" s="33"/>
      <c r="P352" s="33"/>
      <c r="Q352" s="33"/>
      <c r="R352" s="33"/>
    </row>
    <row r="353" spans="1:18" ht="32.25" customHeight="1">
      <c r="B353" s="2" t="s">
        <v>233</v>
      </c>
      <c r="C353" s="183" t="s">
        <v>563</v>
      </c>
      <c r="D353" s="80"/>
      <c r="E353" s="73"/>
      <c r="F353" s="73"/>
      <c r="G353" s="73"/>
      <c r="H353" s="73"/>
      <c r="I353" s="73">
        <v>1</v>
      </c>
      <c r="J353" s="73">
        <v>1</v>
      </c>
      <c r="K353" s="73">
        <v>1</v>
      </c>
      <c r="L353" s="73"/>
      <c r="M353" s="33"/>
      <c r="N353" s="33"/>
      <c r="O353" s="33"/>
      <c r="P353" s="33"/>
      <c r="Q353" s="33"/>
      <c r="R353" s="33"/>
    </row>
    <row r="354" spans="1:18" ht="15" customHeight="1">
      <c r="B354" s="74" t="s">
        <v>231</v>
      </c>
      <c r="C354" s="75"/>
      <c r="D354" s="247">
        <v>47259.5</v>
      </c>
      <c r="E354" s="247">
        <v>47259.5</v>
      </c>
      <c r="F354" s="247"/>
      <c r="G354" s="247"/>
      <c r="H354" s="247"/>
      <c r="I354" s="247">
        <v>47259.5</v>
      </c>
      <c r="J354" s="247">
        <v>47259.5</v>
      </c>
      <c r="K354" s="247">
        <v>47259.5</v>
      </c>
      <c r="L354" s="73"/>
      <c r="M354" s="33"/>
      <c r="N354" s="33"/>
      <c r="O354" s="33"/>
      <c r="P354" s="33"/>
      <c r="Q354" s="33"/>
      <c r="R354" s="33"/>
    </row>
    <row r="355" spans="1:18" s="20" customFormat="1" ht="22.5" customHeight="1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33"/>
      <c r="N355" s="33"/>
      <c r="O355" s="33"/>
      <c r="P355" s="33"/>
      <c r="Q355" s="33"/>
      <c r="R355" s="33"/>
    </row>
    <row r="356" spans="1:18">
      <c r="B356" s="983" t="s">
        <v>220</v>
      </c>
      <c r="C356" s="84" t="s">
        <v>239</v>
      </c>
      <c r="D356" s="6"/>
      <c r="E356" s="6"/>
      <c r="F356" s="1"/>
      <c r="G356" s="1"/>
      <c r="H356" s="1"/>
      <c r="I356" s="1"/>
      <c r="J356" s="1"/>
      <c r="K356" s="1"/>
      <c r="L356" s="1"/>
      <c r="M356" s="33"/>
      <c r="N356" s="33"/>
      <c r="O356" s="33"/>
      <c r="P356" s="33"/>
      <c r="Q356" s="33"/>
      <c r="R356" s="33"/>
    </row>
    <row r="357" spans="1:18" ht="25.5">
      <c r="B357" s="983" t="s">
        <v>222</v>
      </c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33"/>
      <c r="N357" s="33"/>
      <c r="O357" s="33"/>
      <c r="P357" s="33"/>
      <c r="Q357" s="33"/>
      <c r="R357" s="33"/>
    </row>
    <row r="358" spans="1:18">
      <c r="B358" s="983" t="s">
        <v>223</v>
      </c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33"/>
      <c r="N358" s="33"/>
      <c r="O358" s="33"/>
      <c r="P358" s="33"/>
      <c r="Q358" s="33"/>
      <c r="R358" s="33"/>
    </row>
    <row r="359" spans="1:18">
      <c r="B359" s="983" t="s">
        <v>224</v>
      </c>
      <c r="C359" s="2">
        <v>1111</v>
      </c>
      <c r="D359" s="1276" t="s">
        <v>225</v>
      </c>
      <c r="E359" s="1276"/>
      <c r="F359" s="1276"/>
      <c r="G359" s="1276"/>
      <c r="H359" s="1276"/>
      <c r="I359" s="1276"/>
      <c r="J359" s="1276"/>
      <c r="K359" s="1276"/>
      <c r="L359" s="1276"/>
      <c r="M359" s="33"/>
      <c r="N359" s="33"/>
      <c r="O359" s="33"/>
      <c r="P359" s="33"/>
      <c r="Q359" s="33"/>
      <c r="R359" s="33"/>
    </row>
    <row r="360" spans="1:18" ht="15" customHeight="1">
      <c r="B360" s="983" t="s">
        <v>226</v>
      </c>
      <c r="C360" s="2">
        <v>12001</v>
      </c>
      <c r="D360" s="1120" t="s">
        <v>417</v>
      </c>
      <c r="E360" s="1120" t="s">
        <v>205</v>
      </c>
      <c r="F360" s="1278" t="s">
        <v>206</v>
      </c>
      <c r="G360" s="1278" t="s">
        <v>207</v>
      </c>
      <c r="H360" s="1278" t="s">
        <v>208</v>
      </c>
      <c r="I360" s="1120" t="s">
        <v>210</v>
      </c>
      <c r="J360" s="1120" t="s">
        <v>227</v>
      </c>
      <c r="K360" s="1120" t="s">
        <v>418</v>
      </c>
      <c r="L360" s="1281"/>
      <c r="M360" s="33"/>
      <c r="N360" s="33"/>
      <c r="O360" s="33"/>
      <c r="P360" s="33"/>
      <c r="Q360" s="33"/>
      <c r="R360" s="33"/>
    </row>
    <row r="361" spans="1:18" ht="25.5">
      <c r="B361" s="71" t="s">
        <v>10</v>
      </c>
      <c r="C361" s="4" t="s">
        <v>34</v>
      </c>
      <c r="D361" s="1277"/>
      <c r="E361" s="1277"/>
      <c r="F361" s="1279"/>
      <c r="G361" s="1279"/>
      <c r="H361" s="1279"/>
      <c r="I361" s="1277"/>
      <c r="J361" s="1277"/>
      <c r="K361" s="1277"/>
      <c r="L361" s="1282"/>
      <c r="M361" s="33"/>
      <c r="N361" s="33"/>
      <c r="O361" s="33"/>
      <c r="P361" s="33"/>
      <c r="Q361" s="33"/>
      <c r="R361" s="33"/>
    </row>
    <row r="362" spans="1:18" ht="41.25" customHeight="1">
      <c r="B362" s="71" t="s">
        <v>228</v>
      </c>
      <c r="C362" s="4" t="s">
        <v>34</v>
      </c>
      <c r="D362" s="1277"/>
      <c r="E362" s="1277"/>
      <c r="F362" s="1279"/>
      <c r="G362" s="1279"/>
      <c r="H362" s="1279"/>
      <c r="I362" s="1277"/>
      <c r="J362" s="1277"/>
      <c r="K362" s="1277"/>
      <c r="L362" s="1282"/>
      <c r="M362" s="33"/>
      <c r="N362" s="33"/>
      <c r="O362" s="33"/>
      <c r="P362" s="33"/>
      <c r="Q362" s="33"/>
      <c r="R362" s="33"/>
    </row>
    <row r="363" spans="1:18">
      <c r="B363" s="71" t="s">
        <v>12</v>
      </c>
      <c r="C363" s="5" t="s">
        <v>110</v>
      </c>
      <c r="D363" s="1277"/>
      <c r="E363" s="1277"/>
      <c r="F363" s="1279"/>
      <c r="G363" s="1279"/>
      <c r="H363" s="1279"/>
      <c r="I363" s="1277"/>
      <c r="J363" s="1277"/>
      <c r="K363" s="1277"/>
      <c r="L363" s="1282"/>
      <c r="M363" s="33"/>
      <c r="N363" s="33"/>
      <c r="O363" s="33"/>
      <c r="P363" s="33"/>
      <c r="Q363" s="33"/>
      <c r="R363" s="33"/>
    </row>
    <row r="364" spans="1:18" ht="25.5">
      <c r="B364" s="10" t="s">
        <v>235</v>
      </c>
      <c r="C364" s="10" t="s">
        <v>253</v>
      </c>
      <c r="D364" s="1277"/>
      <c r="E364" s="1277"/>
      <c r="F364" s="1279"/>
      <c r="G364" s="1279"/>
      <c r="H364" s="1279"/>
      <c r="I364" s="1277"/>
      <c r="J364" s="1277"/>
      <c r="K364" s="1277"/>
      <c r="L364" s="1282"/>
      <c r="M364" s="33"/>
      <c r="N364" s="33"/>
      <c r="O364" s="33"/>
      <c r="P364" s="33"/>
      <c r="Q364" s="33"/>
      <c r="R364" s="33"/>
    </row>
    <row r="365" spans="1:18">
      <c r="B365" s="985"/>
      <c r="C365" s="984" t="s">
        <v>230</v>
      </c>
      <c r="D365" s="1121"/>
      <c r="E365" s="1121"/>
      <c r="F365" s="1280"/>
      <c r="G365" s="1280"/>
      <c r="H365" s="1280"/>
      <c r="I365" s="1121"/>
      <c r="J365" s="1121"/>
      <c r="K365" s="1121"/>
      <c r="L365" s="1283"/>
      <c r="M365" s="33"/>
      <c r="N365" s="33"/>
      <c r="O365" s="33"/>
      <c r="P365" s="33"/>
      <c r="Q365" s="33"/>
      <c r="R365" s="33"/>
    </row>
    <row r="366" spans="1:18" ht="24" customHeight="1">
      <c r="B366" s="2" t="s">
        <v>233</v>
      </c>
      <c r="C366" s="2" t="s">
        <v>254</v>
      </c>
      <c r="D366" s="72">
        <f>D379+D392+D405</f>
        <v>9323</v>
      </c>
      <c r="E366" s="72">
        <f t="shared" ref="E366:K367" si="17">E379+E392+E405</f>
        <v>7563</v>
      </c>
      <c r="F366" s="72">
        <f t="shared" si="17"/>
        <v>0</v>
      </c>
      <c r="G366" s="72">
        <f t="shared" si="17"/>
        <v>0</v>
      </c>
      <c r="H366" s="72">
        <f t="shared" si="17"/>
        <v>0</v>
      </c>
      <c r="I366" s="72">
        <f t="shared" si="17"/>
        <v>8459</v>
      </c>
      <c r="J366" s="72">
        <f t="shared" si="17"/>
        <v>9196</v>
      </c>
      <c r="K366" s="72">
        <f t="shared" si="17"/>
        <v>10095</v>
      </c>
      <c r="L366" s="73"/>
      <c r="M366" s="33"/>
      <c r="N366" s="33"/>
      <c r="O366" s="33"/>
      <c r="P366" s="33"/>
      <c r="Q366" s="33"/>
      <c r="R366" s="33"/>
    </row>
    <row r="367" spans="1:18" ht="15" customHeight="1">
      <c r="B367" s="74" t="s">
        <v>231</v>
      </c>
      <c r="C367" s="75"/>
      <c r="D367" s="247">
        <f>D380+D393+D406</f>
        <v>908365.00000000012</v>
      </c>
      <c r="E367" s="247">
        <f t="shared" si="17"/>
        <v>920977.9</v>
      </c>
      <c r="F367" s="247">
        <f t="shared" si="17"/>
        <v>0</v>
      </c>
      <c r="G367" s="247">
        <f t="shared" si="17"/>
        <v>0</v>
      </c>
      <c r="H367" s="247">
        <f t="shared" si="17"/>
        <v>0</v>
      </c>
      <c r="I367" s="247">
        <f>I380+I393+I406</f>
        <v>916363.52</v>
      </c>
      <c r="J367" s="247">
        <f t="shared" si="17"/>
        <v>960913.52</v>
      </c>
      <c r="K367" s="247">
        <f t="shared" si="17"/>
        <v>1013833.52</v>
      </c>
      <c r="L367" s="73"/>
      <c r="M367" s="33"/>
      <c r="N367" s="33"/>
      <c r="O367" s="33"/>
      <c r="P367" s="33"/>
      <c r="Q367" s="33"/>
      <c r="R367" s="33"/>
    </row>
    <row r="368" spans="1:18" s="20" customFormat="1" ht="22.5" customHeight="1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33"/>
      <c r="N368" s="33"/>
      <c r="O368" s="33"/>
      <c r="P368" s="33"/>
      <c r="Q368" s="33"/>
      <c r="R368" s="33"/>
    </row>
    <row r="369" spans="1:18">
      <c r="B369" s="983" t="s">
        <v>220</v>
      </c>
      <c r="C369" s="2" t="s">
        <v>221</v>
      </c>
      <c r="D369" s="6"/>
      <c r="E369" s="6"/>
      <c r="F369" s="1"/>
      <c r="G369" s="1"/>
      <c r="H369" s="1"/>
      <c r="I369" s="1"/>
      <c r="J369" s="1"/>
      <c r="K369" s="1"/>
      <c r="L369" s="1"/>
      <c r="M369" s="33"/>
      <c r="N369" s="33"/>
      <c r="O369" s="33"/>
      <c r="P369" s="33"/>
      <c r="Q369" s="33"/>
      <c r="R369" s="33"/>
    </row>
    <row r="370" spans="1:18" ht="25.5">
      <c r="B370" s="983" t="s">
        <v>222</v>
      </c>
      <c r="C370" s="2">
        <v>104010</v>
      </c>
      <c r="D370" s="1"/>
      <c r="E370" s="1"/>
      <c r="F370" s="1"/>
      <c r="G370" s="1"/>
      <c r="H370" s="1"/>
      <c r="I370" s="1"/>
      <c r="J370" s="1"/>
      <c r="K370" s="1"/>
      <c r="L370" s="1"/>
      <c r="M370" s="33"/>
      <c r="N370" s="33"/>
      <c r="O370" s="33"/>
      <c r="P370" s="33"/>
      <c r="Q370" s="33"/>
      <c r="R370" s="33"/>
    </row>
    <row r="371" spans="1:18" ht="25.5">
      <c r="B371" s="983" t="s">
        <v>223</v>
      </c>
      <c r="C371" s="2" t="s">
        <v>774</v>
      </c>
      <c r="D371" s="1"/>
      <c r="E371" s="1"/>
      <c r="F371" s="1"/>
      <c r="G371" s="1"/>
      <c r="H371" s="1"/>
      <c r="I371" s="1"/>
      <c r="J371" s="1"/>
      <c r="K371" s="1"/>
      <c r="L371" s="1"/>
      <c r="M371" s="33"/>
      <c r="N371" s="33"/>
      <c r="O371" s="33"/>
      <c r="P371" s="33"/>
      <c r="Q371" s="33"/>
      <c r="R371" s="33"/>
    </row>
    <row r="372" spans="1:18">
      <c r="B372" s="983" t="s">
        <v>224</v>
      </c>
      <c r="C372" s="2">
        <v>1111</v>
      </c>
      <c r="D372" s="1276" t="s">
        <v>225</v>
      </c>
      <c r="E372" s="1276"/>
      <c r="F372" s="1276"/>
      <c r="G372" s="1276"/>
      <c r="H372" s="1276"/>
      <c r="I372" s="1276"/>
      <c r="J372" s="1276"/>
      <c r="K372" s="1276"/>
      <c r="L372" s="1276"/>
      <c r="M372" s="33"/>
      <c r="N372" s="33"/>
      <c r="O372" s="33"/>
      <c r="P372" s="33"/>
      <c r="Q372" s="33"/>
      <c r="R372" s="33"/>
    </row>
    <row r="373" spans="1:18" ht="15" customHeight="1">
      <c r="B373" s="983" t="s">
        <v>226</v>
      </c>
      <c r="C373" s="2">
        <v>12001</v>
      </c>
      <c r="D373" s="1120" t="s">
        <v>417</v>
      </c>
      <c r="E373" s="1120" t="s">
        <v>205</v>
      </c>
      <c r="F373" s="1278" t="s">
        <v>206</v>
      </c>
      <c r="G373" s="1278" t="s">
        <v>207</v>
      </c>
      <c r="H373" s="1278" t="s">
        <v>208</v>
      </c>
      <c r="I373" s="1120" t="s">
        <v>210</v>
      </c>
      <c r="J373" s="1120" t="s">
        <v>227</v>
      </c>
      <c r="K373" s="1120" t="s">
        <v>418</v>
      </c>
      <c r="L373" s="1281"/>
      <c r="M373" s="33"/>
      <c r="N373" s="33"/>
      <c r="O373" s="33"/>
      <c r="P373" s="33"/>
      <c r="Q373" s="33"/>
      <c r="R373" s="33"/>
    </row>
    <row r="374" spans="1:18" ht="25.5">
      <c r="B374" s="71" t="s">
        <v>10</v>
      </c>
      <c r="C374" s="4" t="s">
        <v>34</v>
      </c>
      <c r="D374" s="1277"/>
      <c r="E374" s="1277"/>
      <c r="F374" s="1279"/>
      <c r="G374" s="1279"/>
      <c r="H374" s="1279"/>
      <c r="I374" s="1277"/>
      <c r="J374" s="1277"/>
      <c r="K374" s="1277"/>
      <c r="L374" s="1282"/>
      <c r="M374" s="33"/>
      <c r="N374" s="33"/>
      <c r="O374" s="33"/>
      <c r="P374" s="33"/>
      <c r="Q374" s="33"/>
      <c r="R374" s="33"/>
    </row>
    <row r="375" spans="1:18" ht="41.25" customHeight="1">
      <c r="B375" s="71" t="s">
        <v>228</v>
      </c>
      <c r="C375" s="4" t="s">
        <v>34</v>
      </c>
      <c r="D375" s="1277"/>
      <c r="E375" s="1277"/>
      <c r="F375" s="1279"/>
      <c r="G375" s="1279"/>
      <c r="H375" s="1279"/>
      <c r="I375" s="1277"/>
      <c r="J375" s="1277"/>
      <c r="K375" s="1277"/>
      <c r="L375" s="1282"/>
      <c r="M375" s="33"/>
      <c r="N375" s="33"/>
      <c r="O375" s="33"/>
      <c r="P375" s="33"/>
      <c r="Q375" s="33"/>
      <c r="R375" s="33"/>
    </row>
    <row r="376" spans="1:18">
      <c r="B376" s="71" t="s">
        <v>12</v>
      </c>
      <c r="C376" s="5" t="s">
        <v>110</v>
      </c>
      <c r="D376" s="1277"/>
      <c r="E376" s="1277"/>
      <c r="F376" s="1279"/>
      <c r="G376" s="1279"/>
      <c r="H376" s="1279"/>
      <c r="I376" s="1277"/>
      <c r="J376" s="1277"/>
      <c r="K376" s="1277"/>
      <c r="L376" s="1282"/>
      <c r="M376" s="33"/>
      <c r="N376" s="33"/>
      <c r="O376" s="33"/>
      <c r="P376" s="33"/>
      <c r="Q376" s="33"/>
      <c r="R376" s="33"/>
    </row>
    <row r="377" spans="1:18" ht="29.25" customHeight="1">
      <c r="B377" s="10" t="s">
        <v>235</v>
      </c>
      <c r="C377" s="10" t="s">
        <v>253</v>
      </c>
      <c r="D377" s="1277"/>
      <c r="E377" s="1277"/>
      <c r="F377" s="1279"/>
      <c r="G377" s="1279"/>
      <c r="H377" s="1279"/>
      <c r="I377" s="1277"/>
      <c r="J377" s="1277"/>
      <c r="K377" s="1277"/>
      <c r="L377" s="1282"/>
      <c r="M377" s="33"/>
      <c r="N377" s="33"/>
      <c r="O377" s="33"/>
      <c r="P377" s="33"/>
      <c r="Q377" s="33"/>
      <c r="R377" s="33"/>
    </row>
    <row r="378" spans="1:18">
      <c r="B378" s="985"/>
      <c r="C378" s="984" t="s">
        <v>230</v>
      </c>
      <c r="D378" s="1121"/>
      <c r="E378" s="1121"/>
      <c r="F378" s="1280"/>
      <c r="G378" s="1280"/>
      <c r="H378" s="1280"/>
      <c r="I378" s="1121"/>
      <c r="J378" s="1121"/>
      <c r="K378" s="1121"/>
      <c r="L378" s="1283"/>
      <c r="M378" s="33"/>
      <c r="N378" s="33"/>
      <c r="O378" s="33"/>
      <c r="P378" s="33"/>
      <c r="Q378" s="33"/>
      <c r="R378" s="33"/>
    </row>
    <row r="379" spans="1:18" ht="24" customHeight="1">
      <c r="B379" s="2" t="s">
        <v>233</v>
      </c>
      <c r="C379" s="2" t="s">
        <v>254</v>
      </c>
      <c r="D379" s="73">
        <v>9128</v>
      </c>
      <c r="E379" s="73">
        <v>7373</v>
      </c>
      <c r="F379" s="73"/>
      <c r="G379" s="73"/>
      <c r="H379" s="73"/>
      <c r="I379" s="73">
        <v>8259</v>
      </c>
      <c r="J379" s="73">
        <v>8996</v>
      </c>
      <c r="K379" s="73">
        <v>9900</v>
      </c>
      <c r="L379" s="73"/>
      <c r="M379" s="33"/>
      <c r="N379" s="33"/>
      <c r="O379" s="33"/>
      <c r="P379" s="33"/>
      <c r="Q379" s="33"/>
      <c r="R379" s="33"/>
    </row>
    <row r="380" spans="1:18" ht="15" customHeight="1">
      <c r="B380" s="74" t="s">
        <v>231</v>
      </c>
      <c r="C380" s="75"/>
      <c r="D380" s="76">
        <v>622915.30000000005</v>
      </c>
      <c r="E380" s="76">
        <v>653373.6</v>
      </c>
      <c r="F380" s="76"/>
      <c r="G380" s="76"/>
      <c r="H380" s="76"/>
      <c r="I380" s="76">
        <v>692854.8</v>
      </c>
      <c r="J380" s="76">
        <v>737404.8</v>
      </c>
      <c r="K380" s="76">
        <v>790324.8</v>
      </c>
      <c r="L380" s="73"/>
      <c r="M380" s="33"/>
      <c r="N380" s="33"/>
      <c r="O380" s="33"/>
      <c r="P380" s="33"/>
      <c r="Q380" s="33"/>
      <c r="R380" s="33"/>
    </row>
    <row r="381" spans="1:18" s="20" customFormat="1" ht="22.5" customHeight="1">
      <c r="A381" s="105"/>
      <c r="B381" s="105"/>
      <c r="C381" s="105"/>
      <c r="D381" s="105"/>
      <c r="E381" s="105"/>
      <c r="F381" s="105"/>
      <c r="G381" s="105"/>
      <c r="H381" s="105"/>
      <c r="I381" s="106"/>
      <c r="J381" s="105"/>
      <c r="K381" s="105"/>
      <c r="L381" s="105"/>
      <c r="M381" s="33"/>
      <c r="N381" s="33"/>
      <c r="O381" s="33"/>
      <c r="P381" s="33"/>
      <c r="Q381" s="33"/>
      <c r="R381" s="33"/>
    </row>
    <row r="382" spans="1:18">
      <c r="B382" s="983" t="s">
        <v>220</v>
      </c>
      <c r="C382" s="2" t="s">
        <v>221</v>
      </c>
      <c r="D382" s="6"/>
      <c r="E382" s="6"/>
      <c r="F382" s="1"/>
      <c r="G382" s="1"/>
      <c r="H382" s="1"/>
      <c r="I382" s="1"/>
      <c r="J382" s="1"/>
      <c r="K382" s="1"/>
      <c r="L382" s="1"/>
      <c r="M382" s="33"/>
      <c r="N382" s="33"/>
      <c r="O382" s="33"/>
      <c r="P382" s="33"/>
      <c r="Q382" s="33"/>
      <c r="R382" s="33"/>
    </row>
    <row r="383" spans="1:18" ht="25.5">
      <c r="B383" s="983" t="s">
        <v>222</v>
      </c>
      <c r="C383" s="10">
        <v>105018</v>
      </c>
      <c r="D383" s="1"/>
      <c r="E383" s="1"/>
      <c r="F383" s="1"/>
      <c r="G383" s="1"/>
      <c r="H383" s="1"/>
      <c r="I383" s="1"/>
      <c r="J383" s="1"/>
      <c r="K383" s="1"/>
      <c r="L383" s="1"/>
      <c r="M383" s="33"/>
      <c r="N383" s="33"/>
      <c r="O383" s="33"/>
      <c r="P383" s="33"/>
      <c r="Q383" s="33"/>
      <c r="R383" s="33"/>
    </row>
    <row r="384" spans="1:18" ht="25.5">
      <c r="B384" s="983" t="s">
        <v>223</v>
      </c>
      <c r="C384" s="2" t="s">
        <v>255</v>
      </c>
      <c r="D384" s="1"/>
      <c r="E384" s="1"/>
      <c r="F384" s="1"/>
      <c r="G384" s="1"/>
      <c r="H384" s="1"/>
      <c r="I384" s="1"/>
      <c r="J384" s="1"/>
      <c r="K384" s="1"/>
      <c r="L384" s="1"/>
      <c r="M384" s="33"/>
      <c r="N384" s="33"/>
      <c r="O384" s="33"/>
      <c r="P384" s="33"/>
      <c r="Q384" s="33"/>
      <c r="R384" s="33"/>
    </row>
    <row r="385" spans="1:18">
      <c r="B385" s="983" t="s">
        <v>224</v>
      </c>
      <c r="C385" s="2">
        <v>1111</v>
      </c>
      <c r="D385" s="1276" t="s">
        <v>225</v>
      </c>
      <c r="E385" s="1276"/>
      <c r="F385" s="1276"/>
      <c r="G385" s="1276"/>
      <c r="H385" s="1276"/>
      <c r="I385" s="1276"/>
      <c r="J385" s="1276"/>
      <c r="K385" s="1276"/>
      <c r="L385" s="1276"/>
      <c r="M385" s="33"/>
      <c r="N385" s="33"/>
      <c r="O385" s="33"/>
      <c r="P385" s="33"/>
      <c r="Q385" s="33"/>
      <c r="R385" s="33"/>
    </row>
    <row r="386" spans="1:18" ht="15" customHeight="1">
      <c r="B386" s="983" t="s">
        <v>226</v>
      </c>
      <c r="C386" s="2">
        <v>12001</v>
      </c>
      <c r="D386" s="1120" t="s">
        <v>417</v>
      </c>
      <c r="E386" s="1120" t="s">
        <v>205</v>
      </c>
      <c r="F386" s="1278" t="s">
        <v>206</v>
      </c>
      <c r="G386" s="1278" t="s">
        <v>207</v>
      </c>
      <c r="H386" s="1278" t="s">
        <v>208</v>
      </c>
      <c r="I386" s="1120" t="s">
        <v>210</v>
      </c>
      <c r="J386" s="1120" t="s">
        <v>227</v>
      </c>
      <c r="K386" s="1120" t="s">
        <v>418</v>
      </c>
      <c r="L386" s="1281"/>
      <c r="M386" s="33"/>
      <c r="N386" s="33"/>
      <c r="O386" s="33"/>
      <c r="P386" s="33"/>
      <c r="Q386" s="33"/>
      <c r="R386" s="33"/>
    </row>
    <row r="387" spans="1:18" ht="25.5">
      <c r="B387" s="71" t="s">
        <v>10</v>
      </c>
      <c r="C387" s="4" t="s">
        <v>34</v>
      </c>
      <c r="D387" s="1277"/>
      <c r="E387" s="1277"/>
      <c r="F387" s="1279"/>
      <c r="G387" s="1279"/>
      <c r="H387" s="1279"/>
      <c r="I387" s="1277"/>
      <c r="J387" s="1277"/>
      <c r="K387" s="1277"/>
      <c r="L387" s="1282"/>
      <c r="M387" s="33"/>
      <c r="N387" s="33"/>
      <c r="O387" s="33"/>
      <c r="P387" s="33"/>
      <c r="Q387" s="33"/>
      <c r="R387" s="33"/>
    </row>
    <row r="388" spans="1:18" ht="41.25" customHeight="1">
      <c r="B388" s="71" t="s">
        <v>228</v>
      </c>
      <c r="C388" s="4" t="s">
        <v>34</v>
      </c>
      <c r="D388" s="1277"/>
      <c r="E388" s="1277"/>
      <c r="F388" s="1279"/>
      <c r="G388" s="1279"/>
      <c r="H388" s="1279"/>
      <c r="I388" s="1277"/>
      <c r="J388" s="1277"/>
      <c r="K388" s="1277"/>
      <c r="L388" s="1282"/>
      <c r="M388" s="33"/>
      <c r="N388" s="33"/>
      <c r="O388" s="33"/>
      <c r="P388" s="33"/>
      <c r="Q388" s="33"/>
      <c r="R388" s="33"/>
    </row>
    <row r="389" spans="1:18">
      <c r="B389" s="71" t="s">
        <v>12</v>
      </c>
      <c r="C389" s="5" t="s">
        <v>110</v>
      </c>
      <c r="D389" s="1277"/>
      <c r="E389" s="1277"/>
      <c r="F389" s="1279"/>
      <c r="G389" s="1279"/>
      <c r="H389" s="1279"/>
      <c r="I389" s="1277"/>
      <c r="J389" s="1277"/>
      <c r="K389" s="1277"/>
      <c r="L389" s="1282"/>
      <c r="M389" s="33"/>
      <c r="N389" s="33"/>
      <c r="O389" s="33"/>
      <c r="P389" s="33"/>
      <c r="Q389" s="33"/>
      <c r="R389" s="33"/>
    </row>
    <row r="390" spans="1:18" ht="29.25" customHeight="1">
      <c r="B390" s="10" t="s">
        <v>235</v>
      </c>
      <c r="C390" s="10" t="s">
        <v>253</v>
      </c>
      <c r="D390" s="1277"/>
      <c r="E390" s="1277"/>
      <c r="F390" s="1279"/>
      <c r="G390" s="1279"/>
      <c r="H390" s="1279"/>
      <c r="I390" s="1277"/>
      <c r="J390" s="1277"/>
      <c r="K390" s="1277"/>
      <c r="L390" s="1282"/>
      <c r="M390" s="33"/>
      <c r="N390" s="33"/>
      <c r="O390" s="33"/>
      <c r="P390" s="33"/>
      <c r="Q390" s="33"/>
      <c r="R390" s="33"/>
    </row>
    <row r="391" spans="1:18">
      <c r="B391" s="985"/>
      <c r="C391" s="984" t="s">
        <v>230</v>
      </c>
      <c r="D391" s="1121"/>
      <c r="E391" s="1121"/>
      <c r="F391" s="1280"/>
      <c r="G391" s="1280"/>
      <c r="H391" s="1280"/>
      <c r="I391" s="1121"/>
      <c r="J391" s="1121"/>
      <c r="K391" s="1121"/>
      <c r="L391" s="1283"/>
      <c r="M391" s="33"/>
      <c r="N391" s="33"/>
      <c r="O391" s="33"/>
      <c r="P391" s="33"/>
      <c r="Q391" s="33"/>
      <c r="R391" s="33"/>
    </row>
    <row r="392" spans="1:18" ht="24" customHeight="1">
      <c r="B392" s="2" t="s">
        <v>233</v>
      </c>
      <c r="C392" s="2" t="s">
        <v>254</v>
      </c>
      <c r="D392" s="73">
        <v>135</v>
      </c>
      <c r="E392" s="73">
        <v>135</v>
      </c>
      <c r="F392" s="73"/>
      <c r="G392" s="73"/>
      <c r="H392" s="73"/>
      <c r="I392" s="73">
        <v>135</v>
      </c>
      <c r="J392" s="73">
        <v>135</v>
      </c>
      <c r="K392" s="73">
        <v>135</v>
      </c>
      <c r="L392" s="73"/>
      <c r="M392" s="33"/>
      <c r="N392" s="33"/>
      <c r="O392" s="33"/>
      <c r="P392" s="33"/>
      <c r="Q392" s="33"/>
      <c r="R392" s="33"/>
    </row>
    <row r="393" spans="1:18" ht="15" customHeight="1">
      <c r="B393" s="74" t="s">
        <v>231</v>
      </c>
      <c r="C393" s="75"/>
      <c r="D393" s="76">
        <v>239170.3</v>
      </c>
      <c r="E393" s="76">
        <v>224825</v>
      </c>
      <c r="F393" s="76"/>
      <c r="G393" s="76"/>
      <c r="H393" s="76"/>
      <c r="I393" s="76">
        <v>223508.72</v>
      </c>
      <c r="J393" s="76">
        <v>223508.72</v>
      </c>
      <c r="K393" s="76">
        <v>223508.72</v>
      </c>
      <c r="L393" s="73"/>
      <c r="M393" s="33"/>
      <c r="N393" s="33"/>
      <c r="O393" s="33"/>
      <c r="P393" s="33"/>
      <c r="Q393" s="33"/>
      <c r="R393" s="33"/>
    </row>
    <row r="394" spans="1:18" s="20" customFormat="1" ht="22.5" customHeight="1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33"/>
      <c r="N394" s="33"/>
      <c r="O394" s="33"/>
      <c r="P394" s="33"/>
      <c r="Q394" s="33"/>
      <c r="R394" s="33"/>
    </row>
    <row r="395" spans="1:18">
      <c r="B395" s="983" t="s">
        <v>220</v>
      </c>
      <c r="C395" s="2" t="s">
        <v>221</v>
      </c>
      <c r="D395" s="6"/>
      <c r="E395" s="6"/>
      <c r="F395" s="1"/>
      <c r="G395" s="1"/>
      <c r="H395" s="1"/>
      <c r="I395" s="1"/>
      <c r="J395" s="1"/>
      <c r="K395" s="1"/>
      <c r="L395" s="1"/>
      <c r="M395" s="33"/>
      <c r="N395" s="33"/>
      <c r="O395" s="33"/>
      <c r="P395" s="33"/>
      <c r="Q395" s="33"/>
      <c r="R395" s="33"/>
    </row>
    <row r="396" spans="1:18" ht="25.5">
      <c r="B396" s="983" t="s">
        <v>222</v>
      </c>
      <c r="C396" s="2">
        <v>105044</v>
      </c>
      <c r="D396" s="1"/>
      <c r="E396" s="1"/>
      <c r="F396" s="1"/>
      <c r="G396" s="1"/>
      <c r="H396" s="1"/>
      <c r="I396" s="1"/>
      <c r="J396" s="1"/>
      <c r="K396" s="1"/>
      <c r="L396" s="1"/>
      <c r="M396" s="33"/>
      <c r="N396" s="33"/>
      <c r="O396" s="33"/>
      <c r="P396" s="33"/>
      <c r="Q396" s="33"/>
      <c r="R396" s="33"/>
    </row>
    <row r="397" spans="1:18">
      <c r="B397" s="983" t="s">
        <v>223</v>
      </c>
      <c r="C397" s="2" t="s">
        <v>256</v>
      </c>
      <c r="D397" s="1"/>
      <c r="E397" s="1"/>
      <c r="F397" s="1"/>
      <c r="G397" s="1"/>
      <c r="H397" s="1"/>
      <c r="I397" s="1"/>
      <c r="J397" s="1"/>
      <c r="K397" s="1"/>
      <c r="L397" s="1"/>
      <c r="M397" s="33"/>
      <c r="N397" s="33"/>
      <c r="O397" s="33"/>
      <c r="P397" s="33"/>
      <c r="Q397" s="33"/>
      <c r="R397" s="33"/>
    </row>
    <row r="398" spans="1:18">
      <c r="B398" s="983" t="s">
        <v>224</v>
      </c>
      <c r="C398" s="2">
        <v>1111</v>
      </c>
      <c r="D398" s="1276" t="s">
        <v>225</v>
      </c>
      <c r="E398" s="1276"/>
      <c r="F398" s="1276"/>
      <c r="G398" s="1276"/>
      <c r="H398" s="1276"/>
      <c r="I398" s="1276"/>
      <c r="J398" s="1276"/>
      <c r="K398" s="1276"/>
      <c r="L398" s="1276"/>
      <c r="M398" s="33"/>
      <c r="N398" s="33"/>
      <c r="O398" s="33"/>
      <c r="P398" s="33"/>
      <c r="Q398" s="33"/>
      <c r="R398" s="33"/>
    </row>
    <row r="399" spans="1:18" ht="15" customHeight="1">
      <c r="B399" s="983" t="s">
        <v>226</v>
      </c>
      <c r="C399" s="2">
        <v>12001</v>
      </c>
      <c r="D399" s="1120" t="s">
        <v>417</v>
      </c>
      <c r="E399" s="1120" t="s">
        <v>205</v>
      </c>
      <c r="F399" s="1278" t="s">
        <v>206</v>
      </c>
      <c r="G399" s="1278" t="s">
        <v>207</v>
      </c>
      <c r="H399" s="1278" t="s">
        <v>208</v>
      </c>
      <c r="I399" s="1120" t="s">
        <v>210</v>
      </c>
      <c r="J399" s="1120" t="s">
        <v>227</v>
      </c>
      <c r="K399" s="1120" t="s">
        <v>418</v>
      </c>
      <c r="L399" s="1281"/>
      <c r="M399" s="33"/>
      <c r="N399" s="33"/>
      <c r="O399" s="33"/>
      <c r="P399" s="33"/>
      <c r="Q399" s="33"/>
      <c r="R399" s="33"/>
    </row>
    <row r="400" spans="1:18" ht="25.5">
      <c r="B400" s="71" t="s">
        <v>10</v>
      </c>
      <c r="C400" s="4" t="s">
        <v>34</v>
      </c>
      <c r="D400" s="1277"/>
      <c r="E400" s="1277"/>
      <c r="F400" s="1279"/>
      <c r="G400" s="1279"/>
      <c r="H400" s="1279"/>
      <c r="I400" s="1277"/>
      <c r="J400" s="1277"/>
      <c r="K400" s="1277"/>
      <c r="L400" s="1282"/>
      <c r="M400" s="33"/>
      <c r="N400" s="33"/>
      <c r="O400" s="33"/>
      <c r="P400" s="33"/>
      <c r="Q400" s="33"/>
      <c r="R400" s="33"/>
    </row>
    <row r="401" spans="1:18" ht="41.25" customHeight="1">
      <c r="B401" s="71" t="s">
        <v>228</v>
      </c>
      <c r="C401" s="4" t="s">
        <v>34</v>
      </c>
      <c r="D401" s="1277"/>
      <c r="E401" s="1277"/>
      <c r="F401" s="1279"/>
      <c r="G401" s="1279"/>
      <c r="H401" s="1279"/>
      <c r="I401" s="1277"/>
      <c r="J401" s="1277"/>
      <c r="K401" s="1277"/>
      <c r="L401" s="1282"/>
      <c r="M401" s="33"/>
      <c r="N401" s="33"/>
      <c r="O401" s="33"/>
      <c r="P401" s="33"/>
      <c r="Q401" s="33"/>
      <c r="R401" s="33"/>
    </row>
    <row r="402" spans="1:18">
      <c r="B402" s="71" t="s">
        <v>12</v>
      </c>
      <c r="C402" s="5" t="s">
        <v>110</v>
      </c>
      <c r="D402" s="1277"/>
      <c r="E402" s="1277"/>
      <c r="F402" s="1279"/>
      <c r="G402" s="1279"/>
      <c r="H402" s="1279"/>
      <c r="I402" s="1277"/>
      <c r="J402" s="1277"/>
      <c r="K402" s="1277"/>
      <c r="L402" s="1282"/>
      <c r="M402" s="33"/>
      <c r="N402" s="33"/>
      <c r="O402" s="33"/>
      <c r="P402" s="33"/>
      <c r="Q402" s="33"/>
      <c r="R402" s="33"/>
    </row>
    <row r="403" spans="1:18" ht="18" customHeight="1">
      <c r="B403" s="10" t="s">
        <v>235</v>
      </c>
      <c r="C403" s="10" t="s">
        <v>253</v>
      </c>
      <c r="D403" s="1277"/>
      <c r="E403" s="1277"/>
      <c r="F403" s="1279"/>
      <c r="G403" s="1279"/>
      <c r="H403" s="1279"/>
      <c r="I403" s="1277"/>
      <c r="J403" s="1277"/>
      <c r="K403" s="1277"/>
      <c r="L403" s="1282"/>
      <c r="M403" s="33"/>
      <c r="N403" s="33"/>
      <c r="O403" s="33"/>
      <c r="P403" s="33"/>
      <c r="Q403" s="33"/>
      <c r="R403" s="33"/>
    </row>
    <row r="404" spans="1:18">
      <c r="B404" s="985"/>
      <c r="C404" s="984" t="s">
        <v>230</v>
      </c>
      <c r="D404" s="1121"/>
      <c r="E404" s="1121"/>
      <c r="F404" s="1280"/>
      <c r="G404" s="1280"/>
      <c r="H404" s="1280"/>
      <c r="I404" s="1121"/>
      <c r="J404" s="1121"/>
      <c r="K404" s="1121"/>
      <c r="L404" s="1283"/>
      <c r="M404" s="33"/>
      <c r="N404" s="33"/>
      <c r="O404" s="33"/>
      <c r="P404" s="33"/>
      <c r="Q404" s="33"/>
      <c r="R404" s="33"/>
    </row>
    <row r="405" spans="1:18" ht="24" customHeight="1">
      <c r="B405" s="2" t="s">
        <v>233</v>
      </c>
      <c r="C405" s="2" t="s">
        <v>254</v>
      </c>
      <c r="D405" s="80">
        <v>60</v>
      </c>
      <c r="E405" s="80">
        <v>55</v>
      </c>
      <c r="F405" s="80"/>
      <c r="G405" s="80"/>
      <c r="H405" s="80"/>
      <c r="I405" s="80">
        <v>65</v>
      </c>
      <c r="J405" s="80">
        <v>65</v>
      </c>
      <c r="K405" s="80">
        <v>60</v>
      </c>
      <c r="L405" s="73"/>
      <c r="M405" s="33"/>
      <c r="N405" s="33"/>
      <c r="O405" s="33"/>
      <c r="P405" s="33"/>
      <c r="Q405" s="33"/>
      <c r="R405" s="33"/>
    </row>
    <row r="406" spans="1:18" ht="15" customHeight="1">
      <c r="B406" s="74" t="s">
        <v>231</v>
      </c>
      <c r="C406" s="75"/>
      <c r="D406" s="82">
        <v>46279.4</v>
      </c>
      <c r="E406" s="82">
        <v>42779.3</v>
      </c>
      <c r="F406" s="82"/>
      <c r="G406" s="82"/>
      <c r="H406" s="82"/>
      <c r="I406" s="235">
        <v>0</v>
      </c>
      <c r="J406" s="82">
        <v>0</v>
      </c>
      <c r="K406" s="82">
        <v>0</v>
      </c>
      <c r="L406" s="73"/>
      <c r="M406" s="33"/>
      <c r="N406" s="33"/>
      <c r="O406" s="33"/>
      <c r="P406" s="33"/>
      <c r="Q406" s="33"/>
      <c r="R406" s="33"/>
    </row>
    <row r="407" spans="1:18" s="20" customFormat="1" ht="22.5" customHeight="1">
      <c r="A407" s="105"/>
      <c r="B407" s="105"/>
      <c r="C407" s="105"/>
      <c r="D407" s="105"/>
      <c r="E407" s="105"/>
      <c r="F407" s="105"/>
      <c r="G407" s="105"/>
      <c r="H407" s="105"/>
      <c r="I407" s="236"/>
      <c r="J407" s="105"/>
      <c r="K407" s="105"/>
      <c r="L407" s="105"/>
      <c r="M407" s="33"/>
      <c r="N407" s="33"/>
      <c r="O407" s="33"/>
      <c r="P407" s="33"/>
      <c r="Q407" s="33"/>
      <c r="R407" s="33"/>
    </row>
    <row r="408" spans="1:18">
      <c r="B408" s="983" t="s">
        <v>220</v>
      </c>
      <c r="C408" s="84" t="s">
        <v>239</v>
      </c>
      <c r="D408" s="34"/>
      <c r="E408" s="34"/>
      <c r="F408" s="42"/>
      <c r="G408" s="42"/>
      <c r="H408" s="42"/>
      <c r="I408" s="42"/>
      <c r="J408" s="42"/>
      <c r="K408" s="42"/>
      <c r="L408" s="1"/>
      <c r="M408" s="33"/>
      <c r="N408" s="33"/>
      <c r="O408" s="33"/>
      <c r="P408" s="33"/>
      <c r="Q408" s="33"/>
      <c r="R408" s="33"/>
    </row>
    <row r="409" spans="1:18" ht="25.5">
      <c r="B409" s="983" t="s">
        <v>222</v>
      </c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33"/>
      <c r="N409" s="33"/>
      <c r="O409" s="33"/>
      <c r="P409" s="33"/>
      <c r="Q409" s="33"/>
      <c r="R409" s="33"/>
    </row>
    <row r="410" spans="1:18">
      <c r="B410" s="983" t="s">
        <v>223</v>
      </c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33"/>
      <c r="N410" s="33"/>
      <c r="O410" s="33"/>
      <c r="P410" s="33"/>
      <c r="Q410" s="33"/>
      <c r="R410" s="33"/>
    </row>
    <row r="411" spans="1:18">
      <c r="B411" s="983" t="s">
        <v>224</v>
      </c>
      <c r="C411" s="2">
        <v>1111</v>
      </c>
      <c r="D411" s="1276" t="s">
        <v>225</v>
      </c>
      <c r="E411" s="1276"/>
      <c r="F411" s="1276"/>
      <c r="G411" s="1276"/>
      <c r="H411" s="1276"/>
      <c r="I411" s="1276"/>
      <c r="J411" s="1276"/>
      <c r="K411" s="1276"/>
      <c r="L411" s="1276"/>
      <c r="M411" s="33"/>
      <c r="N411" s="33"/>
      <c r="O411" s="33"/>
      <c r="P411" s="33"/>
      <c r="Q411" s="33"/>
      <c r="R411" s="33"/>
    </row>
    <row r="412" spans="1:18" ht="15" customHeight="1">
      <c r="B412" s="983" t="s">
        <v>226</v>
      </c>
      <c r="C412" s="2">
        <v>12002</v>
      </c>
      <c r="D412" s="1120" t="s">
        <v>417</v>
      </c>
      <c r="E412" s="1120" t="s">
        <v>205</v>
      </c>
      <c r="F412" s="1278" t="s">
        <v>206</v>
      </c>
      <c r="G412" s="1278" t="s">
        <v>207</v>
      </c>
      <c r="H412" s="1278" t="s">
        <v>208</v>
      </c>
      <c r="I412" s="1120" t="s">
        <v>210</v>
      </c>
      <c r="J412" s="1120" t="s">
        <v>227</v>
      </c>
      <c r="K412" s="1120" t="s">
        <v>418</v>
      </c>
      <c r="L412" s="1281"/>
      <c r="M412" s="33"/>
      <c r="N412" s="33"/>
      <c r="O412" s="33"/>
      <c r="P412" s="33"/>
      <c r="Q412" s="33"/>
      <c r="R412" s="33"/>
    </row>
    <row r="413" spans="1:18" ht="25.5">
      <c r="B413" s="71" t="s">
        <v>10</v>
      </c>
      <c r="C413" s="4" t="s">
        <v>36</v>
      </c>
      <c r="D413" s="1277"/>
      <c r="E413" s="1277"/>
      <c r="F413" s="1279"/>
      <c r="G413" s="1279"/>
      <c r="H413" s="1279"/>
      <c r="I413" s="1277"/>
      <c r="J413" s="1277"/>
      <c r="K413" s="1277"/>
      <c r="L413" s="1282"/>
      <c r="M413" s="33"/>
      <c r="N413" s="33"/>
      <c r="O413" s="33"/>
      <c r="P413" s="33"/>
      <c r="Q413" s="33"/>
      <c r="R413" s="33"/>
    </row>
    <row r="414" spans="1:18" ht="27.75" customHeight="1">
      <c r="B414" s="71" t="s">
        <v>228</v>
      </c>
      <c r="C414" s="4" t="s">
        <v>38</v>
      </c>
      <c r="D414" s="1277"/>
      <c r="E414" s="1277"/>
      <c r="F414" s="1279"/>
      <c r="G414" s="1279"/>
      <c r="H414" s="1279"/>
      <c r="I414" s="1277"/>
      <c r="J414" s="1277"/>
      <c r="K414" s="1277"/>
      <c r="L414" s="1282"/>
      <c r="M414" s="33"/>
      <c r="N414" s="33"/>
      <c r="O414" s="33"/>
      <c r="P414" s="33"/>
      <c r="Q414" s="33"/>
      <c r="R414" s="33"/>
    </row>
    <row r="415" spans="1:18">
      <c r="B415" s="71" t="s">
        <v>12</v>
      </c>
      <c r="C415" s="5" t="s">
        <v>110</v>
      </c>
      <c r="D415" s="1277"/>
      <c r="E415" s="1277"/>
      <c r="F415" s="1279"/>
      <c r="G415" s="1279"/>
      <c r="H415" s="1279"/>
      <c r="I415" s="1277"/>
      <c r="J415" s="1277"/>
      <c r="K415" s="1277"/>
      <c r="L415" s="1282"/>
      <c r="M415" s="33"/>
      <c r="N415" s="33"/>
      <c r="O415" s="33"/>
      <c r="P415" s="33"/>
      <c r="Q415" s="33"/>
      <c r="R415" s="33"/>
    </row>
    <row r="416" spans="1:18" ht="29.25" customHeight="1">
      <c r="B416" s="10" t="s">
        <v>235</v>
      </c>
      <c r="C416" s="10" t="s">
        <v>723</v>
      </c>
      <c r="D416" s="1277"/>
      <c r="E416" s="1277"/>
      <c r="F416" s="1279"/>
      <c r="G416" s="1279"/>
      <c r="H416" s="1279"/>
      <c r="I416" s="1277"/>
      <c r="J416" s="1277"/>
      <c r="K416" s="1277"/>
      <c r="L416" s="1282"/>
      <c r="M416" s="33"/>
      <c r="N416" s="33"/>
      <c r="O416" s="33"/>
      <c r="P416" s="33"/>
      <c r="Q416" s="33"/>
      <c r="R416" s="33"/>
    </row>
    <row r="417" spans="1:18">
      <c r="B417" s="985"/>
      <c r="C417" s="984" t="s">
        <v>230</v>
      </c>
      <c r="D417" s="1121"/>
      <c r="E417" s="1121"/>
      <c r="F417" s="1280"/>
      <c r="G417" s="1280"/>
      <c r="H417" s="1280"/>
      <c r="I417" s="1121"/>
      <c r="J417" s="1121"/>
      <c r="K417" s="1121"/>
      <c r="L417" s="1283"/>
      <c r="M417" s="33"/>
      <c r="N417" s="33"/>
      <c r="O417" s="33"/>
      <c r="P417" s="33"/>
      <c r="Q417" s="33"/>
      <c r="R417" s="33"/>
    </row>
    <row r="418" spans="1:18">
      <c r="B418" s="2" t="s">
        <v>233</v>
      </c>
      <c r="C418" s="2" t="s">
        <v>254</v>
      </c>
      <c r="D418" s="72">
        <f>D431+D444</f>
        <v>478</v>
      </c>
      <c r="E418" s="72">
        <f t="shared" ref="E418:K419" si="18">E431+E444</f>
        <v>530</v>
      </c>
      <c r="F418" s="72">
        <f t="shared" si="18"/>
        <v>0</v>
      </c>
      <c r="G418" s="72">
        <f t="shared" si="18"/>
        <v>0</v>
      </c>
      <c r="H418" s="72">
        <f t="shared" si="18"/>
        <v>0</v>
      </c>
      <c r="I418" s="72">
        <f t="shared" si="18"/>
        <v>542</v>
      </c>
      <c r="J418" s="72">
        <f t="shared" si="18"/>
        <v>582</v>
      </c>
      <c r="K418" s="72">
        <f t="shared" si="18"/>
        <v>602</v>
      </c>
      <c r="L418" s="73"/>
      <c r="M418" s="33"/>
      <c r="N418" s="33"/>
      <c r="O418" s="33"/>
      <c r="P418" s="33"/>
      <c r="Q418" s="33"/>
      <c r="R418" s="33"/>
    </row>
    <row r="419" spans="1:18" ht="15" customHeight="1">
      <c r="B419" s="74" t="s">
        <v>231</v>
      </c>
      <c r="C419" s="75"/>
      <c r="D419" s="247">
        <f>D432+D445</f>
        <v>217975</v>
      </c>
      <c r="E419" s="247">
        <f t="shared" si="18"/>
        <v>237540</v>
      </c>
      <c r="F419" s="247">
        <f t="shared" si="18"/>
        <v>0</v>
      </c>
      <c r="G419" s="247">
        <f t="shared" si="18"/>
        <v>0</v>
      </c>
      <c r="H419" s="247">
        <f t="shared" si="18"/>
        <v>0</v>
      </c>
      <c r="I419" s="247">
        <f t="shared" si="18"/>
        <v>365040</v>
      </c>
      <c r="J419" s="247">
        <f t="shared" si="18"/>
        <v>393840</v>
      </c>
      <c r="K419" s="247">
        <f t="shared" si="18"/>
        <v>408240</v>
      </c>
      <c r="L419" s="73"/>
      <c r="M419" s="33"/>
      <c r="N419" s="33"/>
      <c r="O419" s="33"/>
      <c r="P419" s="33"/>
      <c r="Q419" s="33"/>
      <c r="R419" s="33"/>
    </row>
    <row r="420" spans="1:18" s="20" customFormat="1" ht="22.5" customHeight="1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33"/>
      <c r="N420" s="33"/>
      <c r="O420" s="33"/>
      <c r="P420" s="33"/>
      <c r="Q420" s="33"/>
      <c r="R420" s="33"/>
    </row>
    <row r="421" spans="1:18">
      <c r="B421" s="983" t="s">
        <v>220</v>
      </c>
      <c r="C421" s="2" t="s">
        <v>221</v>
      </c>
      <c r="D421" s="6"/>
      <c r="E421" s="6"/>
      <c r="F421" s="1"/>
      <c r="G421" s="1"/>
      <c r="H421" s="1"/>
      <c r="I421" s="1"/>
      <c r="J421" s="1"/>
      <c r="K421" s="1"/>
      <c r="L421" s="1"/>
      <c r="M421" s="33"/>
      <c r="N421" s="33"/>
      <c r="O421" s="33"/>
      <c r="P421" s="33"/>
      <c r="Q421" s="33"/>
      <c r="R421" s="33"/>
    </row>
    <row r="422" spans="1:18" ht="25.5">
      <c r="B422" s="983" t="s">
        <v>222</v>
      </c>
      <c r="C422" s="2">
        <v>104010</v>
      </c>
      <c r="D422" s="1"/>
      <c r="E422" s="1"/>
      <c r="F422" s="1"/>
      <c r="G422" s="1"/>
      <c r="H422" s="1"/>
      <c r="I422" s="1"/>
      <c r="J422" s="1"/>
      <c r="K422" s="1"/>
      <c r="L422" s="1"/>
      <c r="M422" s="33"/>
      <c r="N422" s="33"/>
      <c r="O422" s="33"/>
      <c r="P422" s="33"/>
      <c r="Q422" s="33"/>
      <c r="R422" s="33"/>
    </row>
    <row r="423" spans="1:18" ht="25.5">
      <c r="B423" s="983" t="s">
        <v>223</v>
      </c>
      <c r="C423" s="2" t="s">
        <v>774</v>
      </c>
      <c r="D423" s="1"/>
      <c r="E423" s="1"/>
      <c r="F423" s="1"/>
      <c r="G423" s="1"/>
      <c r="H423" s="1"/>
      <c r="I423" s="1"/>
      <c r="J423" s="1"/>
      <c r="K423" s="1"/>
      <c r="L423" s="1"/>
      <c r="M423" s="33"/>
      <c r="N423" s="33"/>
      <c r="O423" s="33"/>
      <c r="P423" s="33"/>
      <c r="Q423" s="33"/>
      <c r="R423" s="33"/>
    </row>
    <row r="424" spans="1:18">
      <c r="B424" s="983" t="s">
        <v>224</v>
      </c>
      <c r="C424" s="2">
        <v>1111</v>
      </c>
      <c r="D424" s="1276" t="s">
        <v>225</v>
      </c>
      <c r="E424" s="1276"/>
      <c r="F424" s="1276"/>
      <c r="G424" s="1276"/>
      <c r="H424" s="1276"/>
      <c r="I424" s="1276"/>
      <c r="J424" s="1276"/>
      <c r="K424" s="1276"/>
      <c r="L424" s="1276"/>
      <c r="M424" s="33"/>
      <c r="N424" s="33"/>
      <c r="O424" s="33"/>
      <c r="P424" s="33"/>
      <c r="Q424" s="33"/>
      <c r="R424" s="33"/>
    </row>
    <row r="425" spans="1:18" ht="15" customHeight="1">
      <c r="B425" s="983" t="s">
        <v>226</v>
      </c>
      <c r="C425" s="2">
        <v>12002</v>
      </c>
      <c r="D425" s="1120" t="s">
        <v>417</v>
      </c>
      <c r="E425" s="1120" t="s">
        <v>205</v>
      </c>
      <c r="F425" s="1278" t="s">
        <v>206</v>
      </c>
      <c r="G425" s="1278" t="s">
        <v>207</v>
      </c>
      <c r="H425" s="1278" t="s">
        <v>208</v>
      </c>
      <c r="I425" s="1120" t="s">
        <v>210</v>
      </c>
      <c r="J425" s="1120" t="s">
        <v>227</v>
      </c>
      <c r="K425" s="1120" t="s">
        <v>418</v>
      </c>
      <c r="L425" s="1281"/>
      <c r="M425" s="33"/>
      <c r="N425" s="33"/>
      <c r="O425" s="33"/>
      <c r="P425" s="33"/>
      <c r="Q425" s="33"/>
      <c r="R425" s="33"/>
    </row>
    <row r="426" spans="1:18" ht="25.5">
      <c r="B426" s="71" t="s">
        <v>10</v>
      </c>
      <c r="C426" s="4" t="s">
        <v>36</v>
      </c>
      <c r="D426" s="1277"/>
      <c r="E426" s="1277"/>
      <c r="F426" s="1279"/>
      <c r="G426" s="1279"/>
      <c r="H426" s="1279"/>
      <c r="I426" s="1277"/>
      <c r="J426" s="1277"/>
      <c r="K426" s="1277"/>
      <c r="L426" s="1282"/>
      <c r="M426" s="33"/>
      <c r="N426" s="33"/>
      <c r="O426" s="33"/>
      <c r="P426" s="33"/>
      <c r="Q426" s="33"/>
      <c r="R426" s="33"/>
    </row>
    <row r="427" spans="1:18" ht="27.75" customHeight="1">
      <c r="B427" s="71" t="s">
        <v>228</v>
      </c>
      <c r="C427" s="4" t="s">
        <v>38</v>
      </c>
      <c r="D427" s="1277"/>
      <c r="E427" s="1277"/>
      <c r="F427" s="1279"/>
      <c r="G427" s="1279"/>
      <c r="H427" s="1279"/>
      <c r="I427" s="1277"/>
      <c r="J427" s="1277"/>
      <c r="K427" s="1277"/>
      <c r="L427" s="1282"/>
      <c r="M427" s="33"/>
      <c r="N427" s="33"/>
      <c r="O427" s="33"/>
      <c r="P427" s="33"/>
      <c r="Q427" s="33"/>
      <c r="R427" s="33"/>
    </row>
    <row r="428" spans="1:18">
      <c r="B428" s="71" t="s">
        <v>12</v>
      </c>
      <c r="C428" s="5" t="s">
        <v>110</v>
      </c>
      <c r="D428" s="1277"/>
      <c r="E428" s="1277"/>
      <c r="F428" s="1279"/>
      <c r="G428" s="1279"/>
      <c r="H428" s="1279"/>
      <c r="I428" s="1277"/>
      <c r="J428" s="1277"/>
      <c r="K428" s="1277"/>
      <c r="L428" s="1282"/>
      <c r="M428" s="33"/>
      <c r="N428" s="33"/>
      <c r="O428" s="33"/>
      <c r="P428" s="33"/>
      <c r="Q428" s="33"/>
      <c r="R428" s="33"/>
    </row>
    <row r="429" spans="1:18" ht="29.25" customHeight="1">
      <c r="B429" s="10" t="s">
        <v>235</v>
      </c>
      <c r="C429" s="10" t="s">
        <v>257</v>
      </c>
      <c r="D429" s="1277"/>
      <c r="E429" s="1277"/>
      <c r="F429" s="1279"/>
      <c r="G429" s="1279"/>
      <c r="H429" s="1279"/>
      <c r="I429" s="1277"/>
      <c r="J429" s="1277"/>
      <c r="K429" s="1277"/>
      <c r="L429" s="1282"/>
      <c r="M429" s="33"/>
      <c r="N429" s="33"/>
      <c r="O429" s="33"/>
      <c r="P429" s="33"/>
      <c r="Q429" s="33"/>
      <c r="R429" s="33"/>
    </row>
    <row r="430" spans="1:18">
      <c r="B430" s="985"/>
      <c r="C430" s="984" t="s">
        <v>230</v>
      </c>
      <c r="D430" s="1121"/>
      <c r="E430" s="1121"/>
      <c r="F430" s="1280"/>
      <c r="G430" s="1280"/>
      <c r="H430" s="1280"/>
      <c r="I430" s="1121"/>
      <c r="J430" s="1121"/>
      <c r="K430" s="1121"/>
      <c r="L430" s="1283"/>
      <c r="M430" s="33"/>
      <c r="N430" s="33"/>
      <c r="O430" s="33"/>
      <c r="P430" s="33"/>
      <c r="Q430" s="33"/>
      <c r="R430" s="33"/>
    </row>
    <row r="431" spans="1:18">
      <c r="B431" s="2" t="s">
        <v>233</v>
      </c>
      <c r="C431" s="2" t="s">
        <v>254</v>
      </c>
      <c r="D431" s="73">
        <v>396</v>
      </c>
      <c r="E431" s="73">
        <v>448</v>
      </c>
      <c r="F431" s="73"/>
      <c r="G431" s="73"/>
      <c r="H431" s="73"/>
      <c r="I431" s="73">
        <v>460</v>
      </c>
      <c r="J431" s="73">
        <v>500</v>
      </c>
      <c r="K431" s="73">
        <v>520</v>
      </c>
      <c r="L431" s="73"/>
      <c r="M431" s="33"/>
      <c r="N431" s="33"/>
      <c r="O431" s="33"/>
      <c r="P431" s="33"/>
      <c r="Q431" s="33"/>
      <c r="R431" s="33"/>
    </row>
    <row r="432" spans="1:18" ht="15" customHeight="1">
      <c r="B432" s="74" t="s">
        <v>231</v>
      </c>
      <c r="C432" s="75"/>
      <c r="D432" s="76">
        <v>177111.5</v>
      </c>
      <c r="E432" s="76">
        <v>193800</v>
      </c>
      <c r="F432" s="76"/>
      <c r="G432" s="76"/>
      <c r="H432" s="76"/>
      <c r="I432" s="76">
        <v>321300</v>
      </c>
      <c r="J432" s="76">
        <v>350100</v>
      </c>
      <c r="K432" s="76">
        <v>364500</v>
      </c>
      <c r="L432" s="73"/>
      <c r="M432" s="33"/>
      <c r="N432" s="33"/>
      <c r="O432" s="33"/>
      <c r="P432" s="33"/>
      <c r="Q432" s="33"/>
      <c r="R432" s="33"/>
    </row>
    <row r="433" spans="1:18" s="20" customFormat="1" ht="22.5" customHeight="1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33"/>
      <c r="N433" s="33"/>
      <c r="O433" s="33"/>
      <c r="P433" s="33"/>
      <c r="Q433" s="33"/>
      <c r="R433" s="33"/>
    </row>
    <row r="434" spans="1:18">
      <c r="B434" s="983" t="s">
        <v>220</v>
      </c>
      <c r="C434" s="2" t="s">
        <v>221</v>
      </c>
      <c r="D434" s="6"/>
      <c r="E434" s="6"/>
      <c r="F434" s="1"/>
      <c r="G434" s="1"/>
      <c r="H434" s="1"/>
      <c r="I434" s="1"/>
      <c r="J434" s="1"/>
      <c r="K434" s="1"/>
      <c r="L434" s="1"/>
      <c r="M434" s="33"/>
      <c r="N434" s="33"/>
      <c r="O434" s="33"/>
      <c r="P434" s="33"/>
      <c r="Q434" s="33"/>
      <c r="R434" s="33"/>
    </row>
    <row r="435" spans="1:18" ht="25.5">
      <c r="B435" s="983" t="s">
        <v>222</v>
      </c>
      <c r="C435" s="10">
        <v>101003</v>
      </c>
      <c r="D435" s="1"/>
      <c r="E435" s="1"/>
      <c r="F435" s="1"/>
      <c r="G435" s="1"/>
      <c r="H435" s="1"/>
      <c r="I435" s="1"/>
      <c r="J435" s="1"/>
      <c r="K435" s="1"/>
      <c r="L435" s="1"/>
      <c r="M435" s="33"/>
      <c r="N435" s="33"/>
      <c r="O435" s="33"/>
      <c r="P435" s="33"/>
      <c r="Q435" s="33"/>
      <c r="R435" s="33"/>
    </row>
    <row r="436" spans="1:18">
      <c r="B436" s="983" t="s">
        <v>223</v>
      </c>
      <c r="C436" s="2" t="s">
        <v>258</v>
      </c>
      <c r="D436" s="1"/>
      <c r="E436" s="1"/>
      <c r="F436" s="1"/>
      <c r="G436" s="1"/>
      <c r="H436" s="1"/>
      <c r="I436" s="1"/>
      <c r="J436" s="1"/>
      <c r="K436" s="1"/>
      <c r="L436" s="1"/>
      <c r="M436" s="33"/>
      <c r="N436" s="33"/>
      <c r="O436" s="33"/>
      <c r="P436" s="33"/>
      <c r="Q436" s="33"/>
      <c r="R436" s="33"/>
    </row>
    <row r="437" spans="1:18">
      <c r="B437" s="983" t="s">
        <v>224</v>
      </c>
      <c r="C437" s="2">
        <v>1111</v>
      </c>
      <c r="D437" s="1276" t="s">
        <v>225</v>
      </c>
      <c r="E437" s="1276"/>
      <c r="F437" s="1276"/>
      <c r="G437" s="1276"/>
      <c r="H437" s="1276"/>
      <c r="I437" s="1276"/>
      <c r="J437" s="1276"/>
      <c r="K437" s="1276"/>
      <c r="L437" s="1276"/>
      <c r="M437" s="33"/>
      <c r="N437" s="33"/>
      <c r="O437" s="33"/>
      <c r="P437" s="33"/>
      <c r="Q437" s="33"/>
      <c r="R437" s="33"/>
    </row>
    <row r="438" spans="1:18" ht="15" customHeight="1">
      <c r="B438" s="983" t="s">
        <v>226</v>
      </c>
      <c r="C438" s="2">
        <v>12002</v>
      </c>
      <c r="D438" s="1120" t="s">
        <v>417</v>
      </c>
      <c r="E438" s="1120" t="s">
        <v>205</v>
      </c>
      <c r="F438" s="1278" t="s">
        <v>206</v>
      </c>
      <c r="G438" s="1278" t="s">
        <v>207</v>
      </c>
      <c r="H438" s="1278" t="s">
        <v>208</v>
      </c>
      <c r="I438" s="1120" t="s">
        <v>210</v>
      </c>
      <c r="J438" s="1120" t="s">
        <v>227</v>
      </c>
      <c r="K438" s="1120" t="s">
        <v>418</v>
      </c>
      <c r="L438" s="1281"/>
      <c r="M438" s="33"/>
      <c r="N438" s="33"/>
      <c r="O438" s="33"/>
      <c r="P438" s="33"/>
      <c r="Q438" s="33"/>
      <c r="R438" s="33"/>
    </row>
    <row r="439" spans="1:18" ht="25.5">
      <c r="B439" s="71" t="s">
        <v>10</v>
      </c>
      <c r="C439" s="4" t="s">
        <v>36</v>
      </c>
      <c r="D439" s="1277"/>
      <c r="E439" s="1277"/>
      <c r="F439" s="1279"/>
      <c r="G439" s="1279"/>
      <c r="H439" s="1279"/>
      <c r="I439" s="1277"/>
      <c r="J439" s="1277"/>
      <c r="K439" s="1277"/>
      <c r="L439" s="1282"/>
      <c r="M439" s="33"/>
      <c r="N439" s="33"/>
      <c r="O439" s="33"/>
      <c r="P439" s="33"/>
      <c r="Q439" s="33"/>
      <c r="R439" s="33"/>
    </row>
    <row r="440" spans="1:18" ht="27.75" customHeight="1">
      <c r="B440" s="71" t="s">
        <v>228</v>
      </c>
      <c r="C440" s="4" t="s">
        <v>38</v>
      </c>
      <c r="D440" s="1277"/>
      <c r="E440" s="1277"/>
      <c r="F440" s="1279"/>
      <c r="G440" s="1279"/>
      <c r="H440" s="1279"/>
      <c r="I440" s="1277"/>
      <c r="J440" s="1277"/>
      <c r="K440" s="1277"/>
      <c r="L440" s="1282"/>
      <c r="M440" s="33"/>
      <c r="N440" s="33"/>
      <c r="O440" s="33"/>
      <c r="P440" s="33"/>
      <c r="Q440" s="33"/>
      <c r="R440" s="33"/>
    </row>
    <row r="441" spans="1:18">
      <c r="B441" s="71" t="s">
        <v>12</v>
      </c>
      <c r="C441" s="5" t="s">
        <v>110</v>
      </c>
      <c r="D441" s="1277"/>
      <c r="E441" s="1277"/>
      <c r="F441" s="1279"/>
      <c r="G441" s="1279"/>
      <c r="H441" s="1279"/>
      <c r="I441" s="1277"/>
      <c r="J441" s="1277"/>
      <c r="K441" s="1277"/>
      <c r="L441" s="1282"/>
      <c r="M441" s="33"/>
      <c r="N441" s="33"/>
      <c r="O441" s="33"/>
      <c r="P441" s="33"/>
      <c r="Q441" s="33"/>
      <c r="R441" s="33"/>
    </row>
    <row r="442" spans="1:18" ht="29.25" customHeight="1">
      <c r="B442" s="10" t="s">
        <v>235</v>
      </c>
      <c r="C442" s="10" t="s">
        <v>460</v>
      </c>
      <c r="D442" s="1277"/>
      <c r="E442" s="1277"/>
      <c r="F442" s="1279"/>
      <c r="G442" s="1279"/>
      <c r="H442" s="1279"/>
      <c r="I442" s="1277"/>
      <c r="J442" s="1277"/>
      <c r="K442" s="1277"/>
      <c r="L442" s="1282"/>
      <c r="M442" s="33"/>
      <c r="N442" s="33"/>
      <c r="O442" s="33"/>
      <c r="P442" s="33"/>
      <c r="Q442" s="33"/>
      <c r="R442" s="33"/>
    </row>
    <row r="443" spans="1:18">
      <c r="B443" s="985"/>
      <c r="C443" s="984" t="s">
        <v>230</v>
      </c>
      <c r="D443" s="1121"/>
      <c r="E443" s="1121"/>
      <c r="F443" s="1280"/>
      <c r="G443" s="1280"/>
      <c r="H443" s="1280"/>
      <c r="I443" s="1121"/>
      <c r="J443" s="1121"/>
      <c r="K443" s="1121"/>
      <c r="L443" s="1283"/>
      <c r="M443" s="33"/>
      <c r="N443" s="33"/>
      <c r="O443" s="33"/>
      <c r="P443" s="33"/>
      <c r="Q443" s="33"/>
      <c r="R443" s="33"/>
    </row>
    <row r="444" spans="1:18" ht="51">
      <c r="B444" s="2" t="s">
        <v>233</v>
      </c>
      <c r="C444" s="10" t="s">
        <v>469</v>
      </c>
      <c r="D444" s="73">
        <v>82</v>
      </c>
      <c r="E444" s="73">
        <v>82</v>
      </c>
      <c r="F444" s="73"/>
      <c r="G444" s="73"/>
      <c r="H444" s="73"/>
      <c r="I444" s="73">
        <v>82</v>
      </c>
      <c r="J444" s="73">
        <v>82</v>
      </c>
      <c r="K444" s="73">
        <v>82</v>
      </c>
      <c r="L444" s="73"/>
      <c r="M444" s="33"/>
      <c r="N444" s="33"/>
      <c r="O444" s="33"/>
      <c r="P444" s="33"/>
      <c r="Q444" s="33"/>
      <c r="R444" s="33"/>
    </row>
    <row r="445" spans="1:18" ht="15" customHeight="1">
      <c r="B445" s="74" t="s">
        <v>231</v>
      </c>
      <c r="C445" s="75"/>
      <c r="D445" s="76">
        <v>40863.5</v>
      </c>
      <c r="E445" s="76">
        <v>43740</v>
      </c>
      <c r="F445" s="76"/>
      <c r="G445" s="76"/>
      <c r="H445" s="76"/>
      <c r="I445" s="76">
        <v>43740</v>
      </c>
      <c r="J445" s="76">
        <v>43740</v>
      </c>
      <c r="K445" s="76">
        <v>43740</v>
      </c>
      <c r="L445" s="73"/>
      <c r="M445" s="33"/>
      <c r="N445" s="33"/>
      <c r="O445" s="33"/>
      <c r="P445" s="33"/>
      <c r="Q445" s="33"/>
      <c r="R445" s="33"/>
    </row>
    <row r="446" spans="1:18" s="20" customFormat="1" ht="22.5" customHeight="1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33"/>
      <c r="N446" s="33"/>
      <c r="O446" s="33"/>
      <c r="P446" s="33"/>
      <c r="Q446" s="33"/>
      <c r="R446" s="33"/>
    </row>
    <row r="447" spans="1:18">
      <c r="B447" s="983" t="s">
        <v>220</v>
      </c>
      <c r="C447" s="84" t="s">
        <v>239</v>
      </c>
      <c r="D447" s="6"/>
      <c r="E447" s="6"/>
      <c r="F447" s="1"/>
      <c r="G447" s="1"/>
      <c r="H447" s="1"/>
      <c r="I447" s="1"/>
      <c r="J447" s="1"/>
      <c r="K447" s="1"/>
      <c r="L447" s="1"/>
      <c r="M447" s="33"/>
      <c r="N447" s="33"/>
      <c r="O447" s="33"/>
      <c r="P447" s="33"/>
      <c r="Q447" s="33"/>
      <c r="R447" s="33"/>
    </row>
    <row r="448" spans="1:18" ht="25.5">
      <c r="B448" s="983" t="s">
        <v>222</v>
      </c>
      <c r="C448" s="2">
        <v>104010</v>
      </c>
      <c r="D448" s="1"/>
      <c r="E448" s="1"/>
      <c r="F448" s="1"/>
      <c r="G448" s="1"/>
      <c r="H448" s="1"/>
      <c r="I448" s="1"/>
      <c r="J448" s="1"/>
      <c r="K448" s="1"/>
      <c r="L448" s="1"/>
      <c r="M448" s="33"/>
      <c r="N448" s="33"/>
      <c r="O448" s="33"/>
      <c r="P448" s="33"/>
      <c r="Q448" s="33"/>
      <c r="R448" s="33"/>
    </row>
    <row r="449" spans="1:18">
      <c r="B449" s="983" t="s">
        <v>223</v>
      </c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33"/>
      <c r="N449" s="33"/>
      <c r="O449" s="33"/>
      <c r="P449" s="33"/>
      <c r="Q449" s="33"/>
      <c r="R449" s="33"/>
    </row>
    <row r="450" spans="1:18">
      <c r="B450" s="983" t="s">
        <v>224</v>
      </c>
      <c r="C450" s="2">
        <v>1111</v>
      </c>
      <c r="D450" s="1276" t="s">
        <v>225</v>
      </c>
      <c r="E450" s="1276"/>
      <c r="F450" s="1276"/>
      <c r="G450" s="1276"/>
      <c r="H450" s="1276"/>
      <c r="I450" s="1276"/>
      <c r="J450" s="1276"/>
      <c r="K450" s="1276"/>
      <c r="L450" s="1276"/>
      <c r="M450" s="33"/>
      <c r="N450" s="33"/>
      <c r="O450" s="33"/>
      <c r="P450" s="33"/>
      <c r="Q450" s="33"/>
      <c r="R450" s="33"/>
    </row>
    <row r="451" spans="1:18" ht="15" customHeight="1">
      <c r="B451" s="983" t="s">
        <v>226</v>
      </c>
      <c r="C451" s="2">
        <v>12004</v>
      </c>
      <c r="D451" s="1120" t="s">
        <v>417</v>
      </c>
      <c r="E451" s="1120" t="s">
        <v>205</v>
      </c>
      <c r="F451" s="1278" t="s">
        <v>206</v>
      </c>
      <c r="G451" s="1278" t="s">
        <v>207</v>
      </c>
      <c r="H451" s="1278" t="s">
        <v>208</v>
      </c>
      <c r="I451" s="1120" t="s">
        <v>210</v>
      </c>
      <c r="J451" s="1120" t="s">
        <v>227</v>
      </c>
      <c r="K451" s="1120" t="s">
        <v>418</v>
      </c>
      <c r="L451" s="1281"/>
      <c r="M451" s="33"/>
      <c r="N451" s="33"/>
      <c r="O451" s="33"/>
      <c r="P451" s="33"/>
      <c r="Q451" s="33"/>
      <c r="R451" s="33"/>
    </row>
    <row r="452" spans="1:18" ht="25.5">
      <c r="B452" s="71" t="s">
        <v>10</v>
      </c>
      <c r="C452" s="4" t="s">
        <v>32</v>
      </c>
      <c r="D452" s="1277"/>
      <c r="E452" s="1277"/>
      <c r="F452" s="1279"/>
      <c r="G452" s="1279"/>
      <c r="H452" s="1279"/>
      <c r="I452" s="1277"/>
      <c r="J452" s="1277"/>
      <c r="K452" s="1277"/>
      <c r="L452" s="1282"/>
      <c r="M452" s="33"/>
      <c r="N452" s="33"/>
      <c r="O452" s="33"/>
      <c r="P452" s="33"/>
      <c r="Q452" s="33"/>
      <c r="R452" s="33"/>
    </row>
    <row r="453" spans="1:18" ht="41.25" customHeight="1">
      <c r="B453" s="71" t="s">
        <v>228</v>
      </c>
      <c r="C453" s="4" t="s">
        <v>33</v>
      </c>
      <c r="D453" s="1277"/>
      <c r="E453" s="1277"/>
      <c r="F453" s="1279"/>
      <c r="G453" s="1279"/>
      <c r="H453" s="1279"/>
      <c r="I453" s="1277"/>
      <c r="J453" s="1277"/>
      <c r="K453" s="1277"/>
      <c r="L453" s="1282"/>
      <c r="M453" s="33"/>
      <c r="N453" s="33"/>
      <c r="O453" s="33"/>
      <c r="P453" s="33"/>
      <c r="Q453" s="33"/>
      <c r="R453" s="33"/>
    </row>
    <row r="454" spans="1:18">
      <c r="B454" s="71" t="s">
        <v>12</v>
      </c>
      <c r="C454" s="5" t="s">
        <v>110</v>
      </c>
      <c r="D454" s="1277"/>
      <c r="E454" s="1277"/>
      <c r="F454" s="1279"/>
      <c r="G454" s="1279"/>
      <c r="H454" s="1279"/>
      <c r="I454" s="1277"/>
      <c r="J454" s="1277"/>
      <c r="K454" s="1277"/>
      <c r="L454" s="1282"/>
      <c r="M454" s="33"/>
      <c r="N454" s="33"/>
      <c r="O454" s="33"/>
      <c r="P454" s="33"/>
      <c r="Q454" s="33"/>
      <c r="R454" s="33"/>
    </row>
    <row r="455" spans="1:18" ht="25.5">
      <c r="B455" s="10" t="s">
        <v>235</v>
      </c>
      <c r="C455" s="10" t="s">
        <v>253</v>
      </c>
      <c r="D455" s="1277"/>
      <c r="E455" s="1277"/>
      <c r="F455" s="1279"/>
      <c r="G455" s="1279"/>
      <c r="H455" s="1279"/>
      <c r="I455" s="1277"/>
      <c r="J455" s="1277"/>
      <c r="K455" s="1277"/>
      <c r="L455" s="1282"/>
      <c r="M455" s="33"/>
      <c r="N455" s="33"/>
      <c r="O455" s="33"/>
      <c r="P455" s="33"/>
      <c r="Q455" s="33"/>
      <c r="R455" s="33"/>
    </row>
    <row r="456" spans="1:18">
      <c r="B456" s="985"/>
      <c r="C456" s="984" t="s">
        <v>230</v>
      </c>
      <c r="D456" s="1121"/>
      <c r="E456" s="1121"/>
      <c r="F456" s="1280"/>
      <c r="G456" s="1280"/>
      <c r="H456" s="1280"/>
      <c r="I456" s="1121"/>
      <c r="J456" s="1121"/>
      <c r="K456" s="1121"/>
      <c r="L456" s="1283"/>
      <c r="M456" s="33"/>
      <c r="N456" s="33"/>
      <c r="O456" s="33"/>
      <c r="P456" s="33"/>
      <c r="Q456" s="33"/>
      <c r="R456" s="33"/>
    </row>
    <row r="457" spans="1:18" ht="24" customHeight="1">
      <c r="B457" s="2" t="s">
        <v>233</v>
      </c>
      <c r="C457" s="10" t="s">
        <v>260</v>
      </c>
      <c r="D457" s="73">
        <f>D471+D485</f>
        <v>11440</v>
      </c>
      <c r="E457" s="73">
        <f t="shared" ref="E457:K457" si="19">E471+E485</f>
        <v>12114</v>
      </c>
      <c r="F457" s="73">
        <f t="shared" si="19"/>
        <v>0</v>
      </c>
      <c r="G457" s="73">
        <f t="shared" si="19"/>
        <v>0</v>
      </c>
      <c r="H457" s="73">
        <f t="shared" si="19"/>
        <v>0</v>
      </c>
      <c r="I457" s="73">
        <f t="shared" si="19"/>
        <v>12059</v>
      </c>
      <c r="J457" s="73">
        <f t="shared" si="19"/>
        <v>12758</v>
      </c>
      <c r="K457" s="73">
        <f t="shared" si="19"/>
        <v>13604</v>
      </c>
      <c r="L457" s="73"/>
      <c r="M457" s="33"/>
      <c r="N457" s="33"/>
      <c r="O457" s="33"/>
      <c r="P457" s="33"/>
      <c r="Q457" s="33"/>
      <c r="R457" s="33"/>
    </row>
    <row r="458" spans="1:18" ht="26.25" customHeight="1">
      <c r="B458" s="2" t="s">
        <v>233</v>
      </c>
      <c r="C458" s="107" t="s">
        <v>724</v>
      </c>
      <c r="D458" s="73">
        <f>D472</f>
        <v>739</v>
      </c>
      <c r="E458" s="73">
        <f t="shared" ref="E458:K458" si="20">E472</f>
        <v>820</v>
      </c>
      <c r="F458" s="73">
        <f t="shared" si="20"/>
        <v>0</v>
      </c>
      <c r="G458" s="73">
        <f t="shared" si="20"/>
        <v>0</v>
      </c>
      <c r="H458" s="73">
        <f t="shared" si="20"/>
        <v>0</v>
      </c>
      <c r="I458" s="73">
        <f t="shared" si="20"/>
        <v>820</v>
      </c>
      <c r="J458" s="73">
        <f t="shared" si="20"/>
        <v>820</v>
      </c>
      <c r="K458" s="73">
        <f t="shared" si="20"/>
        <v>820</v>
      </c>
      <c r="L458" s="80"/>
      <c r="M458" s="33"/>
      <c r="N458" s="33"/>
      <c r="O458" s="33"/>
      <c r="P458" s="33"/>
      <c r="Q458" s="33"/>
      <c r="R458" s="33"/>
    </row>
    <row r="459" spans="1:18" ht="15" customHeight="1">
      <c r="B459" s="74" t="s">
        <v>231</v>
      </c>
      <c r="C459" s="75"/>
      <c r="D459" s="247">
        <f>D473+D486</f>
        <v>8115201.7000000002</v>
      </c>
      <c r="E459" s="247">
        <f t="shared" ref="E459:K459" si="21">E473+E486</f>
        <v>8312200.2999999998</v>
      </c>
      <c r="F459" s="247">
        <f t="shared" si="21"/>
        <v>0</v>
      </c>
      <c r="G459" s="247">
        <f t="shared" si="21"/>
        <v>0</v>
      </c>
      <c r="H459" s="247">
        <f t="shared" si="21"/>
        <v>0</v>
      </c>
      <c r="I459" s="247">
        <f t="shared" si="21"/>
        <v>8380144.4000000004</v>
      </c>
      <c r="J459" s="247">
        <f>J473+J486</f>
        <v>8496542.9000000004</v>
      </c>
      <c r="K459" s="247">
        <f t="shared" si="21"/>
        <v>8629600.4000000004</v>
      </c>
      <c r="L459" s="73"/>
      <c r="M459" s="33"/>
      <c r="N459" s="33"/>
      <c r="O459" s="33"/>
      <c r="P459" s="33"/>
      <c r="Q459" s="33"/>
      <c r="R459" s="33"/>
    </row>
    <row r="460" spans="1:18" s="20" customFormat="1" ht="22.5" customHeight="1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33"/>
      <c r="N460" s="33"/>
      <c r="O460" s="33"/>
      <c r="P460" s="33"/>
      <c r="Q460" s="33"/>
      <c r="R460" s="33"/>
    </row>
    <row r="461" spans="1:18">
      <c r="B461" s="983" t="s">
        <v>220</v>
      </c>
      <c r="C461" s="2" t="s">
        <v>221</v>
      </c>
      <c r="D461" s="6"/>
      <c r="E461" s="6"/>
      <c r="F461" s="1"/>
      <c r="G461" s="1"/>
      <c r="H461" s="1"/>
      <c r="I461" s="1"/>
      <c r="J461" s="1"/>
      <c r="K461" s="1"/>
      <c r="L461" s="1"/>
      <c r="M461" s="33"/>
      <c r="N461" s="33"/>
      <c r="O461" s="33"/>
      <c r="P461" s="33"/>
      <c r="Q461" s="33"/>
      <c r="R461" s="33"/>
    </row>
    <row r="462" spans="1:18" ht="25.5">
      <c r="B462" s="983" t="s">
        <v>222</v>
      </c>
      <c r="C462" s="2">
        <v>104010</v>
      </c>
      <c r="D462" s="1"/>
      <c r="E462" s="1"/>
      <c r="F462" s="1"/>
      <c r="G462" s="1"/>
      <c r="H462" s="1"/>
      <c r="I462" s="1"/>
      <c r="J462" s="1"/>
      <c r="K462" s="1"/>
      <c r="L462" s="1"/>
      <c r="M462" s="33"/>
      <c r="N462" s="33"/>
      <c r="O462" s="33"/>
      <c r="P462" s="33"/>
      <c r="Q462" s="33"/>
      <c r="R462" s="33"/>
    </row>
    <row r="463" spans="1:18" ht="25.5">
      <c r="B463" s="983" t="s">
        <v>223</v>
      </c>
      <c r="C463" s="2" t="s">
        <v>774</v>
      </c>
      <c r="D463" s="1"/>
      <c r="E463" s="1"/>
      <c r="F463" s="1"/>
      <c r="G463" s="1"/>
      <c r="H463" s="1"/>
      <c r="I463" s="1"/>
      <c r="J463" s="1"/>
      <c r="K463" s="1"/>
      <c r="L463" s="1"/>
      <c r="M463" s="33"/>
      <c r="N463" s="33"/>
      <c r="O463" s="33"/>
      <c r="P463" s="33"/>
      <c r="Q463" s="33"/>
      <c r="R463" s="33"/>
    </row>
    <row r="464" spans="1:18">
      <c r="B464" s="983" t="s">
        <v>224</v>
      </c>
      <c r="C464" s="2">
        <v>1111</v>
      </c>
      <c r="D464" s="1276" t="s">
        <v>225</v>
      </c>
      <c r="E464" s="1276"/>
      <c r="F464" s="1276"/>
      <c r="G464" s="1276"/>
      <c r="H464" s="1276"/>
      <c r="I464" s="1276"/>
      <c r="J464" s="1276"/>
      <c r="K464" s="1276"/>
      <c r="L464" s="1276"/>
      <c r="M464" s="33"/>
      <c r="N464" s="33"/>
      <c r="O464" s="33"/>
      <c r="P464" s="33"/>
      <c r="Q464" s="33"/>
      <c r="R464" s="33"/>
    </row>
    <row r="465" spans="1:18" ht="15" customHeight="1">
      <c r="B465" s="983" t="s">
        <v>226</v>
      </c>
      <c r="C465" s="2">
        <v>12004</v>
      </c>
      <c r="D465" s="1120" t="s">
        <v>417</v>
      </c>
      <c r="E465" s="1120" t="s">
        <v>205</v>
      </c>
      <c r="F465" s="1278" t="s">
        <v>206</v>
      </c>
      <c r="G465" s="1278" t="s">
        <v>207</v>
      </c>
      <c r="H465" s="1278" t="s">
        <v>208</v>
      </c>
      <c r="I465" s="1120" t="s">
        <v>210</v>
      </c>
      <c r="J465" s="1120" t="s">
        <v>227</v>
      </c>
      <c r="K465" s="1120" t="s">
        <v>418</v>
      </c>
      <c r="L465" s="1281"/>
      <c r="M465" s="33"/>
      <c r="N465" s="33"/>
      <c r="O465" s="33"/>
      <c r="P465" s="33"/>
      <c r="Q465" s="33"/>
      <c r="R465" s="33"/>
    </row>
    <row r="466" spans="1:18" ht="25.5">
      <c r="B466" s="71" t="s">
        <v>10</v>
      </c>
      <c r="C466" s="4" t="s">
        <v>32</v>
      </c>
      <c r="D466" s="1277"/>
      <c r="E466" s="1277"/>
      <c r="F466" s="1279"/>
      <c r="G466" s="1279"/>
      <c r="H466" s="1279"/>
      <c r="I466" s="1277"/>
      <c r="J466" s="1277"/>
      <c r="K466" s="1277"/>
      <c r="L466" s="1282"/>
      <c r="M466" s="33"/>
      <c r="N466" s="33"/>
      <c r="O466" s="33"/>
      <c r="P466" s="33"/>
      <c r="Q466" s="33"/>
      <c r="R466" s="33"/>
    </row>
    <row r="467" spans="1:18" ht="41.25" customHeight="1">
      <c r="B467" s="71" t="s">
        <v>228</v>
      </c>
      <c r="C467" s="4" t="s">
        <v>33</v>
      </c>
      <c r="D467" s="1277"/>
      <c r="E467" s="1277"/>
      <c r="F467" s="1279"/>
      <c r="G467" s="1279"/>
      <c r="H467" s="1279"/>
      <c r="I467" s="1277"/>
      <c r="J467" s="1277"/>
      <c r="K467" s="1277"/>
      <c r="L467" s="1282"/>
      <c r="M467" s="33"/>
      <c r="N467" s="33"/>
      <c r="O467" s="33"/>
      <c r="P467" s="33"/>
      <c r="Q467" s="33"/>
      <c r="R467" s="33"/>
    </row>
    <row r="468" spans="1:18">
      <c r="B468" s="71" t="s">
        <v>12</v>
      </c>
      <c r="C468" s="5" t="s">
        <v>110</v>
      </c>
      <c r="D468" s="1277"/>
      <c r="E468" s="1277"/>
      <c r="F468" s="1279"/>
      <c r="G468" s="1279"/>
      <c r="H468" s="1279"/>
      <c r="I468" s="1277"/>
      <c r="J468" s="1277"/>
      <c r="K468" s="1277"/>
      <c r="L468" s="1282"/>
      <c r="M468" s="33"/>
      <c r="N468" s="33"/>
      <c r="O468" s="33"/>
      <c r="P468" s="33"/>
      <c r="Q468" s="33"/>
      <c r="R468" s="33"/>
    </row>
    <row r="469" spans="1:18" ht="25.5">
      <c r="B469" s="10" t="s">
        <v>235</v>
      </c>
      <c r="C469" s="10" t="s">
        <v>253</v>
      </c>
      <c r="D469" s="1277"/>
      <c r="E469" s="1277"/>
      <c r="F469" s="1279"/>
      <c r="G469" s="1279"/>
      <c r="H469" s="1279"/>
      <c r="I469" s="1277"/>
      <c r="J469" s="1277"/>
      <c r="K469" s="1277"/>
      <c r="L469" s="1282"/>
      <c r="M469" s="33"/>
      <c r="N469" s="33"/>
      <c r="O469" s="33"/>
      <c r="P469" s="33"/>
      <c r="Q469" s="33"/>
      <c r="R469" s="33"/>
    </row>
    <row r="470" spans="1:18">
      <c r="B470" s="985"/>
      <c r="C470" s="984" t="s">
        <v>230</v>
      </c>
      <c r="D470" s="1121"/>
      <c r="E470" s="1121"/>
      <c r="F470" s="1280"/>
      <c r="G470" s="1280"/>
      <c r="H470" s="1280"/>
      <c r="I470" s="1121"/>
      <c r="J470" s="1121"/>
      <c r="K470" s="1121"/>
      <c r="L470" s="1283"/>
      <c r="M470" s="33"/>
      <c r="N470" s="33"/>
      <c r="O470" s="33"/>
      <c r="P470" s="33"/>
      <c r="Q470" s="33"/>
      <c r="R470" s="33"/>
    </row>
    <row r="471" spans="1:18" ht="24" customHeight="1">
      <c r="B471" s="2" t="s">
        <v>233</v>
      </c>
      <c r="C471" s="10" t="s">
        <v>260</v>
      </c>
      <c r="D471" s="73">
        <v>11262</v>
      </c>
      <c r="E471" s="73">
        <v>11936</v>
      </c>
      <c r="F471" s="73"/>
      <c r="G471" s="73"/>
      <c r="H471" s="73"/>
      <c r="I471" s="73">
        <v>11819</v>
      </c>
      <c r="J471" s="73">
        <v>12518</v>
      </c>
      <c r="K471" s="73">
        <v>13364</v>
      </c>
      <c r="L471" s="73"/>
      <c r="M471" s="33"/>
      <c r="N471" s="33"/>
      <c r="O471" s="33"/>
      <c r="P471" s="33"/>
      <c r="Q471" s="33"/>
      <c r="R471" s="33"/>
    </row>
    <row r="472" spans="1:18" ht="26.25" customHeight="1">
      <c r="B472" s="2" t="s">
        <v>233</v>
      </c>
      <c r="C472" s="107" t="s">
        <v>261</v>
      </c>
      <c r="D472" s="80">
        <v>739</v>
      </c>
      <c r="E472" s="80">
        <v>820</v>
      </c>
      <c r="F472" s="80"/>
      <c r="G472" s="80"/>
      <c r="H472" s="80"/>
      <c r="I472" s="80">
        <v>820</v>
      </c>
      <c r="J472" s="80">
        <v>820</v>
      </c>
      <c r="K472" s="80">
        <v>820</v>
      </c>
      <c r="L472" s="80"/>
      <c r="M472" s="33"/>
      <c r="N472" s="33"/>
      <c r="O472" s="33"/>
      <c r="P472" s="33"/>
      <c r="Q472" s="33"/>
      <c r="R472" s="33"/>
    </row>
    <row r="473" spans="1:18" ht="15" customHeight="1">
      <c r="B473" s="74" t="s">
        <v>231</v>
      </c>
      <c r="C473" s="75"/>
      <c r="D473" s="76">
        <v>8070292.7000000002</v>
      </c>
      <c r="E473" s="76">
        <v>8267291.2999999998</v>
      </c>
      <c r="F473" s="76"/>
      <c r="G473" s="76"/>
      <c r="H473" s="76"/>
      <c r="I473" s="76">
        <v>8335235.4000000004</v>
      </c>
      <c r="J473" s="76">
        <v>8451633.9000000004</v>
      </c>
      <c r="K473" s="76">
        <v>8584691.4000000004</v>
      </c>
      <c r="L473" s="73"/>
      <c r="M473" s="33"/>
      <c r="N473" s="33"/>
      <c r="O473" s="33"/>
      <c r="P473" s="33"/>
      <c r="Q473" s="33"/>
      <c r="R473" s="33"/>
    </row>
    <row r="474" spans="1:18" s="20" customFormat="1" ht="22.5" customHeight="1">
      <c r="A474" s="105"/>
      <c r="B474" s="105"/>
      <c r="C474" s="105"/>
      <c r="D474" s="105"/>
      <c r="E474" s="105">
        <f>E473/E471</f>
        <v>692.63499497319037</v>
      </c>
      <c r="F474" s="105" t="e">
        <f t="shared" ref="F474:K474" si="22">F473/F471</f>
        <v>#DIV/0!</v>
      </c>
      <c r="G474" s="105" t="e">
        <f t="shared" si="22"/>
        <v>#DIV/0!</v>
      </c>
      <c r="H474" s="105" t="e">
        <f t="shared" si="22"/>
        <v>#DIV/0!</v>
      </c>
      <c r="I474" s="105">
        <f t="shared" si="22"/>
        <v>705.2403249005838</v>
      </c>
      <c r="J474" s="105">
        <f t="shared" si="22"/>
        <v>675.15848378335204</v>
      </c>
      <c r="K474" s="105">
        <f t="shared" si="22"/>
        <v>642.37439389404369</v>
      </c>
      <c r="L474" s="105"/>
      <c r="M474" s="33"/>
      <c r="N474" s="33"/>
      <c r="O474" s="33"/>
      <c r="P474" s="33"/>
      <c r="Q474" s="33"/>
      <c r="R474" s="33"/>
    </row>
    <row r="475" spans="1:18">
      <c r="B475" s="983" t="s">
        <v>220</v>
      </c>
      <c r="C475" s="2" t="s">
        <v>221</v>
      </c>
      <c r="D475" s="6"/>
      <c r="E475" s="6"/>
      <c r="F475" s="1"/>
      <c r="G475" s="1"/>
      <c r="H475" s="1"/>
      <c r="I475" s="1"/>
      <c r="J475" s="1"/>
      <c r="K475" s="1"/>
      <c r="L475" s="1"/>
      <c r="M475" s="33"/>
      <c r="N475" s="33"/>
      <c r="O475" s="33"/>
      <c r="P475" s="33"/>
      <c r="Q475" s="33"/>
      <c r="R475" s="33"/>
    </row>
    <row r="476" spans="1:18" ht="25.5">
      <c r="B476" s="983" t="s">
        <v>222</v>
      </c>
      <c r="C476" s="2">
        <v>104010</v>
      </c>
      <c r="D476" s="1"/>
      <c r="E476" s="1"/>
      <c r="F476" s="1"/>
      <c r="G476" s="1"/>
      <c r="H476" s="1"/>
      <c r="I476" s="1"/>
      <c r="J476" s="1"/>
      <c r="K476" s="1"/>
      <c r="L476" s="1"/>
      <c r="M476" s="33"/>
      <c r="N476" s="33"/>
      <c r="O476" s="33"/>
      <c r="P476" s="33"/>
      <c r="Q476" s="33"/>
      <c r="R476" s="33"/>
    </row>
    <row r="477" spans="1:18">
      <c r="B477" s="983" t="s">
        <v>223</v>
      </c>
      <c r="C477" s="2" t="s">
        <v>502</v>
      </c>
      <c r="D477" s="1"/>
      <c r="E477" s="1"/>
      <c r="F477" s="1"/>
      <c r="G477" s="1"/>
      <c r="H477" s="1"/>
      <c r="I477" s="1"/>
      <c r="J477" s="1"/>
      <c r="K477" s="1"/>
      <c r="L477" s="1"/>
      <c r="M477" s="33"/>
      <c r="N477" s="33"/>
      <c r="O477" s="33"/>
      <c r="P477" s="33"/>
      <c r="Q477" s="33"/>
      <c r="R477" s="33"/>
    </row>
    <row r="478" spans="1:18">
      <c r="B478" s="983" t="s">
        <v>224</v>
      </c>
      <c r="C478" s="2">
        <v>1111</v>
      </c>
      <c r="D478" s="1276" t="s">
        <v>225</v>
      </c>
      <c r="E478" s="1276"/>
      <c r="F478" s="1276"/>
      <c r="G478" s="1276"/>
      <c r="H478" s="1276"/>
      <c r="I478" s="1276"/>
      <c r="J478" s="1276"/>
      <c r="K478" s="1276"/>
      <c r="L478" s="1276"/>
      <c r="M478" s="33"/>
      <c r="N478" s="33"/>
      <c r="O478" s="33"/>
      <c r="P478" s="33"/>
      <c r="Q478" s="33"/>
      <c r="R478" s="33"/>
    </row>
    <row r="479" spans="1:18" ht="15" customHeight="1">
      <c r="B479" s="983" t="s">
        <v>226</v>
      </c>
      <c r="C479" s="2">
        <v>12004</v>
      </c>
      <c r="D479" s="1120" t="s">
        <v>417</v>
      </c>
      <c r="E479" s="1120" t="s">
        <v>205</v>
      </c>
      <c r="F479" s="1278" t="s">
        <v>206</v>
      </c>
      <c r="G479" s="1278" t="s">
        <v>207</v>
      </c>
      <c r="H479" s="1278" t="s">
        <v>208</v>
      </c>
      <c r="I479" s="1120" t="s">
        <v>210</v>
      </c>
      <c r="J479" s="1120" t="s">
        <v>227</v>
      </c>
      <c r="K479" s="1120" t="s">
        <v>418</v>
      </c>
      <c r="L479" s="1281"/>
      <c r="M479" s="33"/>
      <c r="N479" s="33"/>
      <c r="O479" s="33"/>
      <c r="P479" s="33"/>
      <c r="Q479" s="33"/>
      <c r="R479" s="33"/>
    </row>
    <row r="480" spans="1:18" ht="25.5">
      <c r="B480" s="71" t="s">
        <v>10</v>
      </c>
      <c r="C480" s="4" t="s">
        <v>32</v>
      </c>
      <c r="D480" s="1277"/>
      <c r="E480" s="1277"/>
      <c r="F480" s="1279"/>
      <c r="G480" s="1279"/>
      <c r="H480" s="1279"/>
      <c r="I480" s="1277"/>
      <c r="J480" s="1277"/>
      <c r="K480" s="1277"/>
      <c r="L480" s="1282"/>
      <c r="M480" s="33"/>
      <c r="N480" s="33"/>
      <c r="O480" s="33"/>
      <c r="P480" s="33"/>
      <c r="Q480" s="33"/>
      <c r="R480" s="33"/>
    </row>
    <row r="481" spans="1:18" ht="41.25" customHeight="1">
      <c r="B481" s="71" t="s">
        <v>228</v>
      </c>
      <c r="C481" s="4" t="s">
        <v>33</v>
      </c>
      <c r="D481" s="1277"/>
      <c r="E481" s="1277"/>
      <c r="F481" s="1279"/>
      <c r="G481" s="1279"/>
      <c r="H481" s="1279"/>
      <c r="I481" s="1277"/>
      <c r="J481" s="1277"/>
      <c r="K481" s="1277"/>
      <c r="L481" s="1282"/>
      <c r="M481" s="33"/>
      <c r="N481" s="33"/>
      <c r="O481" s="33"/>
      <c r="P481" s="33"/>
      <c r="Q481" s="33"/>
      <c r="R481" s="33"/>
    </row>
    <row r="482" spans="1:18">
      <c r="B482" s="71" t="s">
        <v>12</v>
      </c>
      <c r="C482" s="5" t="s">
        <v>110</v>
      </c>
      <c r="D482" s="1277"/>
      <c r="E482" s="1277"/>
      <c r="F482" s="1279"/>
      <c r="G482" s="1279"/>
      <c r="H482" s="1279"/>
      <c r="I482" s="1277"/>
      <c r="J482" s="1277"/>
      <c r="K482" s="1277"/>
      <c r="L482" s="1282"/>
      <c r="M482" s="33"/>
      <c r="N482" s="33"/>
      <c r="O482" s="33"/>
      <c r="P482" s="33"/>
      <c r="Q482" s="33"/>
      <c r="R482" s="33"/>
    </row>
    <row r="483" spans="1:18" ht="25.5">
      <c r="B483" s="10" t="s">
        <v>235</v>
      </c>
      <c r="C483" s="10" t="s">
        <v>253</v>
      </c>
      <c r="D483" s="1277"/>
      <c r="E483" s="1277"/>
      <c r="F483" s="1279"/>
      <c r="G483" s="1279"/>
      <c r="H483" s="1279"/>
      <c r="I483" s="1277"/>
      <c r="J483" s="1277"/>
      <c r="K483" s="1277"/>
      <c r="L483" s="1282"/>
      <c r="M483" s="33"/>
      <c r="N483" s="33"/>
      <c r="O483" s="33"/>
      <c r="P483" s="33"/>
      <c r="Q483" s="33"/>
      <c r="R483" s="33"/>
    </row>
    <row r="484" spans="1:18">
      <c r="B484" s="985"/>
      <c r="C484" s="984" t="s">
        <v>230</v>
      </c>
      <c r="D484" s="1121"/>
      <c r="E484" s="1121"/>
      <c r="F484" s="1280"/>
      <c r="G484" s="1280"/>
      <c r="H484" s="1280"/>
      <c r="I484" s="1121"/>
      <c r="J484" s="1121"/>
      <c r="K484" s="1121"/>
      <c r="L484" s="1283"/>
      <c r="M484" s="33"/>
      <c r="N484" s="33"/>
      <c r="O484" s="33"/>
      <c r="P484" s="33"/>
      <c r="Q484" s="33"/>
      <c r="R484" s="33"/>
    </row>
    <row r="485" spans="1:18" ht="24" customHeight="1">
      <c r="B485" s="2" t="s">
        <v>233</v>
      </c>
      <c r="C485" s="10" t="s">
        <v>260</v>
      </c>
      <c r="D485" s="73">
        <v>178</v>
      </c>
      <c r="E485" s="73">
        <v>178</v>
      </c>
      <c r="F485" s="73"/>
      <c r="G485" s="73"/>
      <c r="H485" s="73"/>
      <c r="I485" s="73">
        <v>240</v>
      </c>
      <c r="J485" s="73">
        <v>240</v>
      </c>
      <c r="K485" s="73">
        <v>240</v>
      </c>
      <c r="L485" s="73"/>
      <c r="M485" s="33"/>
      <c r="N485" s="33"/>
      <c r="O485" s="33"/>
      <c r="P485" s="33"/>
      <c r="Q485" s="33"/>
      <c r="R485" s="33"/>
    </row>
    <row r="486" spans="1:18" ht="15" customHeight="1">
      <c r="B486" s="74" t="s">
        <v>231</v>
      </c>
      <c r="C486" s="75"/>
      <c r="D486" s="76">
        <v>44909</v>
      </c>
      <c r="E486" s="76">
        <v>44909</v>
      </c>
      <c r="F486" s="76"/>
      <c r="G486" s="76"/>
      <c r="H486" s="76"/>
      <c r="I486" s="76">
        <v>44909</v>
      </c>
      <c r="J486" s="76">
        <v>44909</v>
      </c>
      <c r="K486" s="76">
        <v>44909</v>
      </c>
      <c r="L486" s="73"/>
      <c r="M486" s="33"/>
      <c r="N486" s="33"/>
      <c r="O486" s="33"/>
      <c r="P486" s="33"/>
      <c r="Q486" s="33"/>
      <c r="R486" s="33"/>
    </row>
    <row r="487" spans="1:18" s="20" customFormat="1" ht="22.5" customHeight="1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33"/>
      <c r="N487" s="33"/>
      <c r="O487" s="33"/>
      <c r="P487" s="33"/>
      <c r="Q487" s="33"/>
      <c r="R487" s="33"/>
    </row>
    <row r="488" spans="1:18" ht="14.25" customHeight="1">
      <c r="B488" s="983" t="s">
        <v>220</v>
      </c>
      <c r="C488" s="84" t="s">
        <v>239</v>
      </c>
      <c r="D488" s="6"/>
      <c r="E488" s="6"/>
      <c r="F488" s="1"/>
      <c r="G488" s="1"/>
      <c r="H488" s="1"/>
      <c r="I488" s="1"/>
      <c r="J488" s="1"/>
      <c r="K488" s="1"/>
      <c r="L488" s="1"/>
      <c r="M488" s="33"/>
      <c r="N488" s="33"/>
      <c r="O488" s="33"/>
      <c r="P488" s="33"/>
      <c r="Q488" s="33"/>
      <c r="R488" s="33"/>
    </row>
    <row r="489" spans="1:18" ht="25.5">
      <c r="B489" s="983" t="s">
        <v>222</v>
      </c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33"/>
      <c r="N489" s="33"/>
      <c r="O489" s="33"/>
      <c r="P489" s="33"/>
      <c r="Q489" s="33"/>
      <c r="R489" s="33"/>
    </row>
    <row r="490" spans="1:18">
      <c r="B490" s="983" t="s">
        <v>223</v>
      </c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33"/>
      <c r="N490" s="33"/>
      <c r="O490" s="33"/>
      <c r="P490" s="33"/>
      <c r="Q490" s="33"/>
      <c r="R490" s="33"/>
    </row>
    <row r="491" spans="1:18">
      <c r="B491" s="983" t="s">
        <v>224</v>
      </c>
      <c r="C491" s="2">
        <v>1111</v>
      </c>
      <c r="D491" s="1276" t="s">
        <v>225</v>
      </c>
      <c r="E491" s="1276"/>
      <c r="F491" s="1276"/>
      <c r="G491" s="1276"/>
      <c r="H491" s="1276"/>
      <c r="I491" s="1276"/>
      <c r="J491" s="1276"/>
      <c r="K491" s="1276"/>
      <c r="L491" s="1276"/>
      <c r="M491" s="33"/>
      <c r="N491" s="33"/>
      <c r="O491" s="33"/>
      <c r="P491" s="33"/>
      <c r="Q491" s="33"/>
      <c r="R491" s="33"/>
    </row>
    <row r="492" spans="1:18" ht="15" customHeight="1">
      <c r="B492" s="983" t="s">
        <v>226</v>
      </c>
      <c r="C492" s="2">
        <v>12005</v>
      </c>
      <c r="D492" s="1120" t="s">
        <v>417</v>
      </c>
      <c r="E492" s="1120" t="s">
        <v>205</v>
      </c>
      <c r="F492" s="1278" t="s">
        <v>206</v>
      </c>
      <c r="G492" s="1278" t="s">
        <v>207</v>
      </c>
      <c r="H492" s="1278" t="s">
        <v>208</v>
      </c>
      <c r="I492" s="1120" t="s">
        <v>210</v>
      </c>
      <c r="J492" s="1120" t="s">
        <v>227</v>
      </c>
      <c r="K492" s="1120" t="s">
        <v>418</v>
      </c>
      <c r="L492" s="1281" t="s">
        <v>227</v>
      </c>
      <c r="M492" s="33"/>
      <c r="N492" s="33"/>
      <c r="O492" s="33"/>
      <c r="P492" s="33"/>
      <c r="Q492" s="33"/>
      <c r="R492" s="33"/>
    </row>
    <row r="493" spans="1:18" ht="25.5">
      <c r="B493" s="71" t="s">
        <v>10</v>
      </c>
      <c r="C493" s="4" t="s">
        <v>37</v>
      </c>
      <c r="D493" s="1277"/>
      <c r="E493" s="1277"/>
      <c r="F493" s="1279"/>
      <c r="G493" s="1279"/>
      <c r="H493" s="1279"/>
      <c r="I493" s="1277"/>
      <c r="J493" s="1277"/>
      <c r="K493" s="1277"/>
      <c r="L493" s="1282"/>
      <c r="M493" s="33"/>
      <c r="N493" s="33"/>
      <c r="O493" s="33"/>
      <c r="P493" s="33"/>
      <c r="Q493" s="33"/>
      <c r="R493" s="33"/>
    </row>
    <row r="494" spans="1:18" ht="27.75" customHeight="1">
      <c r="B494" s="71" t="s">
        <v>228</v>
      </c>
      <c r="C494" s="4" t="s">
        <v>35</v>
      </c>
      <c r="D494" s="1277"/>
      <c r="E494" s="1277"/>
      <c r="F494" s="1279"/>
      <c r="G494" s="1279"/>
      <c r="H494" s="1279"/>
      <c r="I494" s="1277"/>
      <c r="J494" s="1277"/>
      <c r="K494" s="1277"/>
      <c r="L494" s="1282"/>
      <c r="M494" s="33"/>
      <c r="N494" s="33"/>
      <c r="O494" s="33"/>
      <c r="P494" s="33"/>
      <c r="Q494" s="33"/>
      <c r="R494" s="33"/>
    </row>
    <row r="495" spans="1:18">
      <c r="B495" s="71" t="s">
        <v>12</v>
      </c>
      <c r="C495" s="5" t="s">
        <v>110</v>
      </c>
      <c r="D495" s="1277"/>
      <c r="E495" s="1277"/>
      <c r="F495" s="1279"/>
      <c r="G495" s="1279"/>
      <c r="H495" s="1279"/>
      <c r="I495" s="1277"/>
      <c r="J495" s="1277"/>
      <c r="K495" s="1277"/>
      <c r="L495" s="1282"/>
      <c r="M495" s="33"/>
      <c r="N495" s="33"/>
      <c r="O495" s="33"/>
      <c r="P495" s="33"/>
      <c r="Q495" s="33"/>
      <c r="R495" s="33"/>
    </row>
    <row r="496" spans="1:18" ht="29.25" customHeight="1">
      <c r="B496" s="10" t="s">
        <v>235</v>
      </c>
      <c r="C496" s="10" t="s">
        <v>723</v>
      </c>
      <c r="D496" s="1277"/>
      <c r="E496" s="1277"/>
      <c r="F496" s="1279"/>
      <c r="G496" s="1279"/>
      <c r="H496" s="1279"/>
      <c r="I496" s="1277"/>
      <c r="J496" s="1277"/>
      <c r="K496" s="1277"/>
      <c r="L496" s="1282"/>
      <c r="M496" s="33"/>
      <c r="N496" s="33"/>
      <c r="O496" s="33"/>
      <c r="P496" s="33"/>
      <c r="Q496" s="33"/>
      <c r="R496" s="33"/>
    </row>
    <row r="497" spans="1:18">
      <c r="B497" s="985"/>
      <c r="C497" s="984" t="s">
        <v>230</v>
      </c>
      <c r="D497" s="1121"/>
      <c r="E497" s="1121"/>
      <c r="F497" s="1280"/>
      <c r="G497" s="1280"/>
      <c r="H497" s="1280"/>
      <c r="I497" s="1121"/>
      <c r="J497" s="1121"/>
      <c r="K497" s="1121"/>
      <c r="L497" s="1283"/>
      <c r="M497" s="33"/>
      <c r="N497" s="33"/>
      <c r="O497" s="33"/>
      <c r="P497" s="33"/>
      <c r="Q497" s="33"/>
      <c r="R497" s="33"/>
    </row>
    <row r="498" spans="1:18" ht="24" customHeight="1">
      <c r="B498" s="2" t="s">
        <v>233</v>
      </c>
      <c r="C498" s="2" t="s">
        <v>259</v>
      </c>
      <c r="D498" s="109">
        <f>D511+D524</f>
        <v>1455</v>
      </c>
      <c r="E498" s="109">
        <f t="shared" ref="E498:K499" si="23">E511+E524</f>
        <v>1603</v>
      </c>
      <c r="F498" s="109">
        <f t="shared" si="23"/>
        <v>0</v>
      </c>
      <c r="G498" s="109">
        <f t="shared" si="23"/>
        <v>0</v>
      </c>
      <c r="H498" s="109">
        <f t="shared" si="23"/>
        <v>0</v>
      </c>
      <c r="I498" s="109">
        <f t="shared" si="23"/>
        <v>1444</v>
      </c>
      <c r="J498" s="109">
        <f t="shared" si="23"/>
        <v>1463</v>
      </c>
      <c r="K498" s="109">
        <f t="shared" si="23"/>
        <v>1401</v>
      </c>
      <c r="L498" s="73"/>
      <c r="M498" s="33"/>
      <c r="N498" s="33"/>
      <c r="O498" s="33"/>
      <c r="P498" s="33"/>
      <c r="Q498" s="33"/>
      <c r="R498" s="33"/>
    </row>
    <row r="499" spans="1:18" ht="15" customHeight="1">
      <c r="B499" s="74" t="s">
        <v>231</v>
      </c>
      <c r="C499" s="75"/>
      <c r="D499" s="247">
        <f>D512+D525</f>
        <v>545664.20000000007</v>
      </c>
      <c r="E499" s="247">
        <f t="shared" si="23"/>
        <v>626742.1</v>
      </c>
      <c r="F499" s="247">
        <f t="shared" si="23"/>
        <v>0</v>
      </c>
      <c r="G499" s="247">
        <f t="shared" si="23"/>
        <v>0</v>
      </c>
      <c r="H499" s="247">
        <f t="shared" si="23"/>
        <v>0</v>
      </c>
      <c r="I499" s="247">
        <f>I512+I525</f>
        <v>592816.6</v>
      </c>
      <c r="J499" s="247">
        <f t="shared" si="23"/>
        <v>591423.30000000005</v>
      </c>
      <c r="K499" s="247">
        <f>K512+K525</f>
        <v>587975.1</v>
      </c>
      <c r="L499" s="73"/>
      <c r="M499" s="33"/>
      <c r="N499" s="33"/>
      <c r="O499" s="33"/>
      <c r="P499" s="33"/>
      <c r="Q499" s="33"/>
      <c r="R499" s="33"/>
    </row>
    <row r="500" spans="1:18" s="20" customFormat="1" ht="22.5" customHeight="1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33"/>
      <c r="N500" s="33"/>
      <c r="O500" s="33"/>
      <c r="P500" s="33"/>
      <c r="Q500" s="33"/>
      <c r="R500" s="33"/>
    </row>
    <row r="501" spans="1:18">
      <c r="B501" s="983" t="s">
        <v>220</v>
      </c>
      <c r="C501" s="2" t="s">
        <v>221</v>
      </c>
      <c r="D501" s="6"/>
      <c r="E501" s="6"/>
      <c r="F501" s="1"/>
      <c r="G501" s="1"/>
      <c r="H501" s="1"/>
      <c r="I501" s="21"/>
      <c r="J501" s="1"/>
      <c r="K501" s="1"/>
      <c r="L501" s="1"/>
      <c r="M501" s="33"/>
      <c r="N501" s="33"/>
      <c r="O501" s="33"/>
      <c r="P501" s="33"/>
      <c r="Q501" s="33"/>
      <c r="R501" s="33"/>
    </row>
    <row r="502" spans="1:18" ht="25.5">
      <c r="B502" s="983" t="s">
        <v>222</v>
      </c>
      <c r="C502" s="2">
        <v>104010</v>
      </c>
      <c r="D502" s="1"/>
      <c r="E502" s="1"/>
      <c r="F502" s="1"/>
      <c r="G502" s="1"/>
      <c r="H502" s="1"/>
      <c r="I502" s="1"/>
      <c r="J502" s="1"/>
      <c r="K502" s="1"/>
      <c r="L502" s="1"/>
      <c r="M502" s="33"/>
      <c r="N502" s="33"/>
      <c r="O502" s="33"/>
      <c r="P502" s="33"/>
      <c r="Q502" s="33"/>
      <c r="R502" s="33"/>
    </row>
    <row r="503" spans="1:18" ht="25.5">
      <c r="B503" s="983" t="s">
        <v>223</v>
      </c>
      <c r="C503" s="2" t="s">
        <v>774</v>
      </c>
      <c r="D503" s="1"/>
      <c r="E503" s="1"/>
      <c r="F503" s="1"/>
      <c r="G503" s="1"/>
      <c r="H503" s="1"/>
      <c r="I503" s="1"/>
      <c r="J503" s="1"/>
      <c r="K503" s="1"/>
      <c r="L503" s="1"/>
      <c r="M503" s="33"/>
      <c r="N503" s="33"/>
      <c r="O503" s="33"/>
      <c r="P503" s="33"/>
      <c r="Q503" s="33"/>
      <c r="R503" s="33"/>
    </row>
    <row r="504" spans="1:18">
      <c r="B504" s="983" t="s">
        <v>224</v>
      </c>
      <c r="C504" s="2">
        <v>1111</v>
      </c>
      <c r="D504" s="1276" t="s">
        <v>225</v>
      </c>
      <c r="E504" s="1276"/>
      <c r="F504" s="1276"/>
      <c r="G504" s="1276"/>
      <c r="H504" s="1276"/>
      <c r="I504" s="1276"/>
      <c r="J504" s="1276"/>
      <c r="K504" s="1276"/>
      <c r="L504" s="1276"/>
      <c r="M504" s="33"/>
      <c r="N504" s="33"/>
      <c r="O504" s="33"/>
      <c r="P504" s="33"/>
      <c r="Q504" s="33"/>
      <c r="R504" s="33"/>
    </row>
    <row r="505" spans="1:18" ht="15" customHeight="1">
      <c r="B505" s="983" t="s">
        <v>226</v>
      </c>
      <c r="C505" s="2">
        <v>12005</v>
      </c>
      <c r="D505" s="1120" t="s">
        <v>417</v>
      </c>
      <c r="E505" s="1120" t="s">
        <v>205</v>
      </c>
      <c r="F505" s="1278" t="s">
        <v>206</v>
      </c>
      <c r="G505" s="1278" t="s">
        <v>207</v>
      </c>
      <c r="H505" s="1278" t="s">
        <v>208</v>
      </c>
      <c r="I505" s="1120" t="s">
        <v>210</v>
      </c>
      <c r="J505" s="1120" t="s">
        <v>227</v>
      </c>
      <c r="K505" s="1120" t="s">
        <v>418</v>
      </c>
      <c r="L505" s="1281"/>
      <c r="M505" s="33"/>
      <c r="N505" s="33"/>
      <c r="O505" s="33"/>
      <c r="P505" s="33"/>
      <c r="Q505" s="33"/>
      <c r="R505" s="33"/>
    </row>
    <row r="506" spans="1:18" ht="25.5">
      <c r="B506" s="71" t="s">
        <v>10</v>
      </c>
      <c r="C506" s="4" t="s">
        <v>37</v>
      </c>
      <c r="D506" s="1277"/>
      <c r="E506" s="1277"/>
      <c r="F506" s="1279"/>
      <c r="G506" s="1279"/>
      <c r="H506" s="1279"/>
      <c r="I506" s="1277"/>
      <c r="J506" s="1277"/>
      <c r="K506" s="1277"/>
      <c r="L506" s="1282"/>
      <c r="M506" s="33"/>
      <c r="N506" s="33"/>
      <c r="O506" s="33"/>
      <c r="P506" s="33"/>
      <c r="Q506" s="33"/>
      <c r="R506" s="33"/>
    </row>
    <row r="507" spans="1:18" ht="27.75" customHeight="1">
      <c r="B507" s="71" t="s">
        <v>228</v>
      </c>
      <c r="C507" s="4" t="s">
        <v>35</v>
      </c>
      <c r="D507" s="1277"/>
      <c r="E507" s="1277"/>
      <c r="F507" s="1279"/>
      <c r="G507" s="1279"/>
      <c r="H507" s="1279"/>
      <c r="I507" s="1277"/>
      <c r="J507" s="1277"/>
      <c r="K507" s="1277"/>
      <c r="L507" s="1282"/>
      <c r="M507" s="33"/>
      <c r="N507" s="33"/>
      <c r="O507" s="33"/>
      <c r="P507" s="33"/>
      <c r="Q507" s="33"/>
      <c r="R507" s="33"/>
    </row>
    <row r="508" spans="1:18">
      <c r="B508" s="71" t="s">
        <v>12</v>
      </c>
      <c r="C508" s="5" t="s">
        <v>110</v>
      </c>
      <c r="D508" s="1277"/>
      <c r="E508" s="1277"/>
      <c r="F508" s="1279"/>
      <c r="G508" s="1279"/>
      <c r="H508" s="1279"/>
      <c r="I508" s="1277"/>
      <c r="J508" s="1277"/>
      <c r="K508" s="1277"/>
      <c r="L508" s="1282"/>
      <c r="M508" s="33"/>
      <c r="N508" s="33"/>
      <c r="O508" s="33"/>
      <c r="P508" s="33"/>
      <c r="Q508" s="33"/>
      <c r="R508" s="33"/>
    </row>
    <row r="509" spans="1:18" ht="29.25" customHeight="1">
      <c r="B509" s="10" t="s">
        <v>235</v>
      </c>
      <c r="C509" s="10" t="s">
        <v>723</v>
      </c>
      <c r="D509" s="1277"/>
      <c r="E509" s="1277"/>
      <c r="F509" s="1279"/>
      <c r="G509" s="1279"/>
      <c r="H509" s="1279"/>
      <c r="I509" s="1277"/>
      <c r="J509" s="1277"/>
      <c r="K509" s="1277"/>
      <c r="L509" s="1282"/>
      <c r="M509" s="33"/>
      <c r="N509" s="33"/>
      <c r="O509" s="33"/>
      <c r="P509" s="33"/>
      <c r="Q509" s="33"/>
      <c r="R509" s="33"/>
    </row>
    <row r="510" spans="1:18">
      <c r="B510" s="985"/>
      <c r="C510" s="984" t="s">
        <v>230</v>
      </c>
      <c r="D510" s="1121"/>
      <c r="E510" s="1121"/>
      <c r="F510" s="1280"/>
      <c r="G510" s="1280"/>
      <c r="H510" s="1280"/>
      <c r="I510" s="1121"/>
      <c r="J510" s="1121"/>
      <c r="K510" s="1121"/>
      <c r="L510" s="1283"/>
      <c r="M510" s="33"/>
      <c r="N510" s="33"/>
      <c r="O510" s="33"/>
      <c r="P510" s="33"/>
      <c r="Q510" s="33"/>
      <c r="R510" s="33"/>
    </row>
    <row r="511" spans="1:18" ht="24" customHeight="1">
      <c r="B511" s="2" t="s">
        <v>233</v>
      </c>
      <c r="C511" s="2" t="s">
        <v>259</v>
      </c>
      <c r="D511" s="73">
        <v>1373</v>
      </c>
      <c r="E511" s="73">
        <v>1521</v>
      </c>
      <c r="F511" s="73"/>
      <c r="G511" s="73"/>
      <c r="H511" s="73"/>
      <c r="I511" s="73">
        <v>1362</v>
      </c>
      <c r="J511" s="73">
        <v>1381</v>
      </c>
      <c r="K511" s="73">
        <v>1319</v>
      </c>
      <c r="L511" s="73"/>
      <c r="M511" s="33"/>
      <c r="N511" s="33"/>
      <c r="O511" s="33"/>
      <c r="P511" s="33"/>
      <c r="Q511" s="33"/>
      <c r="R511" s="33"/>
    </row>
    <row r="512" spans="1:18" ht="15" customHeight="1">
      <c r="B512" s="74" t="s">
        <v>231</v>
      </c>
      <c r="C512" s="75"/>
      <c r="D512" s="76">
        <v>431447.9</v>
      </c>
      <c r="E512" s="76">
        <v>512525.8</v>
      </c>
      <c r="F512" s="76"/>
      <c r="G512" s="76"/>
      <c r="H512" s="76"/>
      <c r="I512" s="76">
        <v>467179.6</v>
      </c>
      <c r="J512" s="76">
        <v>465786.3</v>
      </c>
      <c r="K512" s="76">
        <v>462338.1</v>
      </c>
      <c r="L512" s="73"/>
      <c r="M512" s="33"/>
      <c r="N512" s="33"/>
      <c r="O512" s="33"/>
      <c r="P512" s="33"/>
      <c r="Q512" s="33"/>
      <c r="R512" s="33"/>
    </row>
    <row r="513" spans="1:18" s="20" customFormat="1" ht="22.5" customHeight="1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33"/>
      <c r="N513" s="33"/>
      <c r="O513" s="33"/>
      <c r="P513" s="33"/>
      <c r="Q513" s="33"/>
      <c r="R513" s="33"/>
    </row>
    <row r="514" spans="1:18">
      <c r="B514" s="983" t="s">
        <v>220</v>
      </c>
      <c r="C514" s="2" t="s">
        <v>221</v>
      </c>
      <c r="D514" s="6"/>
      <c r="E514" s="6"/>
      <c r="F514" s="1"/>
      <c r="G514" s="1"/>
      <c r="H514" s="1"/>
      <c r="I514" s="1"/>
      <c r="J514" s="1"/>
      <c r="K514" s="1"/>
      <c r="L514" s="1"/>
      <c r="M514" s="33"/>
      <c r="N514" s="33"/>
      <c r="O514" s="33"/>
      <c r="P514" s="33"/>
      <c r="Q514" s="33"/>
      <c r="R514" s="33"/>
    </row>
    <row r="515" spans="1:18" ht="25.5">
      <c r="B515" s="983" t="s">
        <v>222</v>
      </c>
      <c r="C515" s="10">
        <v>101003</v>
      </c>
      <c r="D515" s="1"/>
      <c r="E515" s="1"/>
      <c r="F515" s="1"/>
      <c r="G515" s="1"/>
      <c r="H515" s="1"/>
      <c r="I515" s="1"/>
      <c r="J515" s="1"/>
      <c r="K515" s="1"/>
      <c r="L515" s="1"/>
      <c r="M515" s="33"/>
      <c r="N515" s="33"/>
      <c r="O515" s="33"/>
      <c r="P515" s="33"/>
      <c r="Q515" s="33"/>
      <c r="R515" s="33"/>
    </row>
    <row r="516" spans="1:18">
      <c r="B516" s="983" t="s">
        <v>223</v>
      </c>
      <c r="C516" s="2" t="s">
        <v>258</v>
      </c>
      <c r="D516" s="1"/>
      <c r="E516" s="1"/>
      <c r="F516" s="1"/>
      <c r="G516" s="1"/>
      <c r="H516" s="1"/>
      <c r="I516" s="1"/>
      <c r="J516" s="1"/>
      <c r="K516" s="1"/>
      <c r="L516" s="1"/>
      <c r="M516" s="33"/>
      <c r="N516" s="33"/>
      <c r="O516" s="33"/>
      <c r="P516" s="33"/>
      <c r="Q516" s="33"/>
      <c r="R516" s="33"/>
    </row>
    <row r="517" spans="1:18">
      <c r="B517" s="983" t="s">
        <v>224</v>
      </c>
      <c r="C517" s="2">
        <v>1111</v>
      </c>
      <c r="D517" s="1276" t="s">
        <v>225</v>
      </c>
      <c r="E517" s="1276"/>
      <c r="F517" s="1276"/>
      <c r="G517" s="1276"/>
      <c r="H517" s="1276"/>
      <c r="I517" s="1276"/>
      <c r="J517" s="1276"/>
      <c r="K517" s="1276"/>
      <c r="L517" s="1276"/>
      <c r="M517" s="33"/>
      <c r="N517" s="33"/>
      <c r="O517" s="33"/>
      <c r="P517" s="33"/>
      <c r="Q517" s="33"/>
      <c r="R517" s="33"/>
    </row>
    <row r="518" spans="1:18" ht="15" customHeight="1">
      <c r="B518" s="983" t="s">
        <v>226</v>
      </c>
      <c r="C518" s="2">
        <v>12005</v>
      </c>
      <c r="D518" s="1120" t="s">
        <v>417</v>
      </c>
      <c r="E518" s="1120" t="s">
        <v>205</v>
      </c>
      <c r="F518" s="1278" t="s">
        <v>206</v>
      </c>
      <c r="G518" s="1278" t="s">
        <v>207</v>
      </c>
      <c r="H518" s="1278" t="s">
        <v>208</v>
      </c>
      <c r="I518" s="1120" t="s">
        <v>210</v>
      </c>
      <c r="J518" s="1120" t="s">
        <v>227</v>
      </c>
      <c r="K518" s="1120" t="s">
        <v>418</v>
      </c>
      <c r="L518" s="1281"/>
      <c r="M518" s="33"/>
      <c r="N518" s="33"/>
      <c r="O518" s="33"/>
      <c r="P518" s="33"/>
      <c r="Q518" s="33"/>
      <c r="R518" s="33"/>
    </row>
    <row r="519" spans="1:18" ht="25.5">
      <c r="B519" s="71" t="s">
        <v>10</v>
      </c>
      <c r="C519" s="4" t="s">
        <v>37</v>
      </c>
      <c r="D519" s="1277"/>
      <c r="E519" s="1277"/>
      <c r="F519" s="1279"/>
      <c r="G519" s="1279"/>
      <c r="H519" s="1279"/>
      <c r="I519" s="1277"/>
      <c r="J519" s="1277"/>
      <c r="K519" s="1277"/>
      <c r="L519" s="1282"/>
      <c r="M519" s="33"/>
      <c r="N519" s="33"/>
      <c r="O519" s="33"/>
      <c r="P519" s="33"/>
      <c r="Q519" s="33"/>
      <c r="R519" s="33"/>
    </row>
    <row r="520" spans="1:18" ht="27.75" customHeight="1">
      <c r="B520" s="71" t="s">
        <v>228</v>
      </c>
      <c r="C520" s="4" t="s">
        <v>35</v>
      </c>
      <c r="D520" s="1277"/>
      <c r="E520" s="1277"/>
      <c r="F520" s="1279"/>
      <c r="G520" s="1279"/>
      <c r="H520" s="1279"/>
      <c r="I520" s="1277"/>
      <c r="J520" s="1277"/>
      <c r="K520" s="1277"/>
      <c r="L520" s="1282"/>
      <c r="M520" s="33"/>
      <c r="N520" s="33"/>
      <c r="O520" s="33"/>
      <c r="P520" s="33"/>
      <c r="Q520" s="33"/>
      <c r="R520" s="33"/>
    </row>
    <row r="521" spans="1:18">
      <c r="B521" s="71" t="s">
        <v>12</v>
      </c>
      <c r="C521" s="5" t="s">
        <v>110</v>
      </c>
      <c r="D521" s="1277"/>
      <c r="E521" s="1277"/>
      <c r="F521" s="1279"/>
      <c r="G521" s="1279"/>
      <c r="H521" s="1279"/>
      <c r="I521" s="1277"/>
      <c r="J521" s="1277"/>
      <c r="K521" s="1277"/>
      <c r="L521" s="1282"/>
      <c r="M521" s="33"/>
      <c r="N521" s="33"/>
      <c r="O521" s="33"/>
      <c r="P521" s="33"/>
      <c r="Q521" s="33"/>
      <c r="R521" s="33"/>
    </row>
    <row r="522" spans="1:18">
      <c r="B522" s="10" t="s">
        <v>235</v>
      </c>
      <c r="C522" s="10" t="s">
        <v>460</v>
      </c>
      <c r="D522" s="1277"/>
      <c r="E522" s="1277"/>
      <c r="F522" s="1279"/>
      <c r="G522" s="1279"/>
      <c r="H522" s="1279"/>
      <c r="I522" s="1277"/>
      <c r="J522" s="1277"/>
      <c r="K522" s="1277"/>
      <c r="L522" s="1282"/>
      <c r="M522" s="33"/>
      <c r="N522" s="33"/>
      <c r="O522" s="33"/>
      <c r="P522" s="33"/>
      <c r="Q522" s="33"/>
      <c r="R522" s="33"/>
    </row>
    <row r="523" spans="1:18">
      <c r="B523" s="985"/>
      <c r="C523" s="984" t="s">
        <v>230</v>
      </c>
      <c r="D523" s="1121"/>
      <c r="E523" s="1121"/>
      <c r="F523" s="1280"/>
      <c r="G523" s="1280"/>
      <c r="H523" s="1280"/>
      <c r="I523" s="1121"/>
      <c r="J523" s="1121"/>
      <c r="K523" s="1121"/>
      <c r="L523" s="1283"/>
      <c r="M523" s="33"/>
      <c r="N523" s="33"/>
      <c r="O523" s="33"/>
      <c r="P523" s="33"/>
      <c r="Q523" s="33"/>
      <c r="R523" s="33"/>
    </row>
    <row r="524" spans="1:18" ht="51">
      <c r="B524" s="2" t="s">
        <v>233</v>
      </c>
      <c r="C524" s="10" t="s">
        <v>469</v>
      </c>
      <c r="D524" s="73">
        <v>82</v>
      </c>
      <c r="E524" s="73">
        <v>82</v>
      </c>
      <c r="F524" s="73"/>
      <c r="G524" s="73"/>
      <c r="H524" s="73"/>
      <c r="I524" s="73">
        <v>82</v>
      </c>
      <c r="J524" s="73">
        <v>82</v>
      </c>
      <c r="K524" s="73">
        <v>82</v>
      </c>
      <c r="L524" s="73"/>
      <c r="M524" s="33"/>
      <c r="N524" s="33"/>
      <c r="O524" s="33"/>
      <c r="P524" s="33"/>
      <c r="Q524" s="33"/>
      <c r="R524" s="33"/>
    </row>
    <row r="525" spans="1:18" ht="15" customHeight="1">
      <c r="B525" s="74" t="s">
        <v>231</v>
      </c>
      <c r="C525" s="75"/>
      <c r="D525" s="76">
        <v>114216.3</v>
      </c>
      <c r="E525" s="76">
        <v>114216.3</v>
      </c>
      <c r="F525" s="76"/>
      <c r="G525" s="76"/>
      <c r="H525" s="76"/>
      <c r="I525" s="76">
        <v>125637</v>
      </c>
      <c r="J525" s="76">
        <v>125637</v>
      </c>
      <c r="K525" s="76">
        <v>125637</v>
      </c>
      <c r="L525" s="73"/>
      <c r="M525" s="33"/>
      <c r="N525" s="33"/>
      <c r="O525" s="33"/>
      <c r="P525" s="33"/>
      <c r="Q525" s="33"/>
      <c r="R525" s="33"/>
    </row>
    <row r="526" spans="1:18" s="20" customFormat="1" ht="22.5" customHeight="1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33"/>
      <c r="N526" s="33"/>
      <c r="O526" s="33"/>
      <c r="P526" s="33"/>
      <c r="Q526" s="33"/>
      <c r="R526" s="33"/>
    </row>
    <row r="527" spans="1:18">
      <c r="B527" s="983" t="s">
        <v>220</v>
      </c>
      <c r="C527" s="2" t="s">
        <v>221</v>
      </c>
      <c r="D527" s="6"/>
      <c r="E527" s="6"/>
      <c r="F527" s="1"/>
      <c r="G527" s="1"/>
      <c r="H527" s="1"/>
      <c r="I527" s="1"/>
      <c r="J527" s="1"/>
      <c r="K527" s="1"/>
      <c r="L527" s="1"/>
      <c r="M527" s="33"/>
      <c r="N527" s="33"/>
      <c r="O527" s="33"/>
      <c r="P527" s="33"/>
      <c r="Q527" s="33"/>
      <c r="R527" s="33"/>
    </row>
    <row r="528" spans="1:18" ht="25.5">
      <c r="B528" s="983" t="s">
        <v>222</v>
      </c>
      <c r="C528" s="10">
        <v>104010</v>
      </c>
      <c r="D528" s="1"/>
      <c r="E528" s="1"/>
      <c r="F528" s="1"/>
      <c r="G528" s="1"/>
      <c r="H528" s="1"/>
      <c r="I528" s="1"/>
      <c r="J528" s="1"/>
      <c r="K528" s="1"/>
      <c r="L528" s="1"/>
      <c r="M528" s="33"/>
      <c r="N528" s="33"/>
      <c r="O528" s="33"/>
      <c r="P528" s="33"/>
      <c r="Q528" s="33"/>
      <c r="R528" s="33"/>
    </row>
    <row r="529" spans="1:18" ht="25.5">
      <c r="B529" s="983" t="s">
        <v>223</v>
      </c>
      <c r="C529" s="2" t="s">
        <v>774</v>
      </c>
      <c r="D529" s="1"/>
      <c r="E529" s="1"/>
      <c r="F529" s="1"/>
      <c r="G529" s="1"/>
      <c r="H529" s="1"/>
      <c r="I529" s="1"/>
      <c r="J529" s="1"/>
      <c r="K529" s="1"/>
      <c r="L529" s="1"/>
      <c r="M529" s="33"/>
      <c r="N529" s="33"/>
      <c r="O529" s="33"/>
      <c r="P529" s="33"/>
      <c r="Q529" s="33"/>
      <c r="R529" s="33"/>
    </row>
    <row r="530" spans="1:18">
      <c r="B530" s="983" t="s">
        <v>224</v>
      </c>
      <c r="C530" s="2">
        <v>1111</v>
      </c>
      <c r="D530" s="1276" t="s">
        <v>225</v>
      </c>
      <c r="E530" s="1276"/>
      <c r="F530" s="1276"/>
      <c r="G530" s="1276"/>
      <c r="H530" s="1276"/>
      <c r="I530" s="1276"/>
      <c r="J530" s="1276"/>
      <c r="K530" s="1276"/>
      <c r="L530" s="1276"/>
      <c r="M530" s="33"/>
      <c r="N530" s="33"/>
      <c r="O530" s="33"/>
      <c r="P530" s="33"/>
      <c r="Q530" s="33"/>
      <c r="R530" s="33"/>
    </row>
    <row r="531" spans="1:18" ht="15" customHeight="1">
      <c r="B531" s="983" t="s">
        <v>226</v>
      </c>
      <c r="C531" s="2">
        <v>12007</v>
      </c>
      <c r="D531" s="1120" t="s">
        <v>417</v>
      </c>
      <c r="E531" s="1120" t="s">
        <v>205</v>
      </c>
      <c r="F531" s="1278" t="s">
        <v>206</v>
      </c>
      <c r="G531" s="1278" t="s">
        <v>207</v>
      </c>
      <c r="H531" s="1278" t="s">
        <v>208</v>
      </c>
      <c r="I531" s="1120" t="s">
        <v>210</v>
      </c>
      <c r="J531" s="1120" t="s">
        <v>227</v>
      </c>
      <c r="K531" s="1120" t="s">
        <v>418</v>
      </c>
      <c r="L531" s="1281"/>
      <c r="M531" s="33"/>
      <c r="N531" s="33"/>
      <c r="O531" s="33"/>
      <c r="P531" s="33"/>
      <c r="Q531" s="33"/>
      <c r="R531" s="33"/>
    </row>
    <row r="532" spans="1:18" ht="25.5">
      <c r="B532" s="71" t="s">
        <v>10</v>
      </c>
      <c r="C532" s="4" t="s">
        <v>192</v>
      </c>
      <c r="D532" s="1277"/>
      <c r="E532" s="1277"/>
      <c r="F532" s="1279"/>
      <c r="G532" s="1279"/>
      <c r="H532" s="1279"/>
      <c r="I532" s="1277"/>
      <c r="J532" s="1277"/>
      <c r="K532" s="1277"/>
      <c r="L532" s="1282"/>
      <c r="M532" s="33"/>
      <c r="N532" s="33"/>
      <c r="O532" s="33"/>
      <c r="P532" s="33"/>
      <c r="Q532" s="33"/>
      <c r="R532" s="33"/>
    </row>
    <row r="533" spans="1:18" ht="27.75" customHeight="1">
      <c r="B533" s="71" t="s">
        <v>228</v>
      </c>
      <c r="C533" s="4" t="s">
        <v>129</v>
      </c>
      <c r="D533" s="1277"/>
      <c r="E533" s="1277"/>
      <c r="F533" s="1279"/>
      <c r="G533" s="1279"/>
      <c r="H533" s="1279"/>
      <c r="I533" s="1277"/>
      <c r="J533" s="1277"/>
      <c r="K533" s="1277"/>
      <c r="L533" s="1282"/>
      <c r="M533" s="33"/>
      <c r="N533" s="33"/>
      <c r="O533" s="33"/>
      <c r="P533" s="33"/>
      <c r="Q533" s="33"/>
      <c r="R533" s="33"/>
    </row>
    <row r="534" spans="1:18">
      <c r="B534" s="71" t="s">
        <v>12</v>
      </c>
      <c r="C534" s="5" t="s">
        <v>110</v>
      </c>
      <c r="D534" s="1277"/>
      <c r="E534" s="1277"/>
      <c r="F534" s="1279"/>
      <c r="G534" s="1279"/>
      <c r="H534" s="1279"/>
      <c r="I534" s="1277"/>
      <c r="J534" s="1277"/>
      <c r="K534" s="1277"/>
      <c r="L534" s="1282"/>
      <c r="M534" s="33"/>
      <c r="N534" s="33"/>
      <c r="O534" s="33"/>
      <c r="P534" s="33"/>
      <c r="Q534" s="33"/>
      <c r="R534" s="33"/>
    </row>
    <row r="535" spans="1:18" ht="29.25" customHeight="1">
      <c r="B535" s="10" t="s">
        <v>235</v>
      </c>
      <c r="C535" s="10" t="s">
        <v>263</v>
      </c>
      <c r="D535" s="1277"/>
      <c r="E535" s="1277"/>
      <c r="F535" s="1279"/>
      <c r="G535" s="1279"/>
      <c r="H535" s="1279"/>
      <c r="I535" s="1277"/>
      <c r="J535" s="1277"/>
      <c r="K535" s="1277"/>
      <c r="L535" s="1282"/>
      <c r="M535" s="33"/>
      <c r="N535" s="33"/>
      <c r="O535" s="33"/>
      <c r="P535" s="33"/>
      <c r="Q535" s="33"/>
      <c r="R535" s="33"/>
    </row>
    <row r="536" spans="1:18">
      <c r="B536" s="985"/>
      <c r="C536" s="984" t="s">
        <v>230</v>
      </c>
      <c r="D536" s="1121"/>
      <c r="E536" s="1121"/>
      <c r="F536" s="1280"/>
      <c r="G536" s="1280"/>
      <c r="H536" s="1280"/>
      <c r="I536" s="1121"/>
      <c r="J536" s="1121"/>
      <c r="K536" s="1121"/>
      <c r="L536" s="1283"/>
      <c r="M536" s="33"/>
      <c r="N536" s="33"/>
      <c r="O536" s="33"/>
      <c r="P536" s="33"/>
      <c r="Q536" s="33"/>
      <c r="R536" s="33"/>
    </row>
    <row r="537" spans="1:18">
      <c r="B537" s="2" t="s">
        <v>233</v>
      </c>
      <c r="C537" s="10" t="s">
        <v>264</v>
      </c>
      <c r="D537" s="73">
        <v>170</v>
      </c>
      <c r="E537" s="80">
        <v>190</v>
      </c>
      <c r="F537" s="73"/>
      <c r="G537" s="73"/>
      <c r="H537" s="73"/>
      <c r="I537" s="73">
        <v>210</v>
      </c>
      <c r="J537" s="73">
        <v>230</v>
      </c>
      <c r="K537" s="73">
        <v>230</v>
      </c>
      <c r="L537" s="73"/>
      <c r="M537" s="33"/>
      <c r="N537" s="33"/>
      <c r="O537" s="33"/>
      <c r="P537" s="33"/>
      <c r="Q537" s="33"/>
      <c r="R537" s="33"/>
    </row>
    <row r="538" spans="1:18" ht="15" customHeight="1">
      <c r="B538" s="74" t="s">
        <v>231</v>
      </c>
      <c r="C538" s="75"/>
      <c r="D538" s="247">
        <v>26937.5</v>
      </c>
      <c r="E538" s="247">
        <v>30106.7</v>
      </c>
      <c r="F538" s="247"/>
      <c r="G538" s="247"/>
      <c r="H538" s="247"/>
      <c r="I538" s="247">
        <v>33275.800000000003</v>
      </c>
      <c r="J538" s="247">
        <v>36444.9</v>
      </c>
      <c r="K538" s="247">
        <v>36444.9</v>
      </c>
      <c r="L538" s="73"/>
      <c r="M538" s="33"/>
      <c r="N538" s="33"/>
      <c r="O538" s="33"/>
      <c r="P538" s="33"/>
      <c r="Q538" s="33"/>
      <c r="R538" s="33"/>
    </row>
    <row r="539" spans="1:18" s="20" customFormat="1" ht="22.5" customHeight="1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33"/>
      <c r="N539" s="33"/>
      <c r="O539" s="33"/>
      <c r="P539" s="33"/>
      <c r="Q539" s="33"/>
      <c r="R539" s="33"/>
    </row>
    <row r="540" spans="1:18">
      <c r="B540" s="983" t="s">
        <v>220</v>
      </c>
      <c r="C540" s="2" t="s">
        <v>221</v>
      </c>
      <c r="D540" s="6"/>
      <c r="E540" s="6"/>
      <c r="F540" s="1"/>
      <c r="G540" s="1"/>
      <c r="H540" s="1"/>
      <c r="I540" s="1"/>
      <c r="J540" s="1"/>
      <c r="K540" s="1"/>
      <c r="L540" s="1"/>
      <c r="M540" s="33"/>
      <c r="N540" s="33"/>
      <c r="O540" s="33"/>
      <c r="P540" s="33"/>
      <c r="Q540" s="33"/>
      <c r="R540" s="33"/>
    </row>
    <row r="541" spans="1:18" ht="25.5">
      <c r="B541" s="983" t="s">
        <v>222</v>
      </c>
      <c r="C541" s="10">
        <v>104021</v>
      </c>
      <c r="D541" s="1"/>
      <c r="E541" s="1"/>
      <c r="F541" s="1"/>
      <c r="G541" s="1"/>
      <c r="H541" s="1"/>
      <c r="I541" s="1"/>
      <c r="J541" s="1"/>
      <c r="K541" s="1"/>
      <c r="L541" s="1"/>
      <c r="M541" s="33"/>
      <c r="N541" s="33"/>
      <c r="O541" s="33"/>
      <c r="P541" s="33"/>
      <c r="Q541" s="33"/>
      <c r="R541" s="33"/>
    </row>
    <row r="542" spans="1:18">
      <c r="B542" s="983" t="s">
        <v>223</v>
      </c>
      <c r="C542" s="378" t="s">
        <v>265</v>
      </c>
      <c r="D542" s="1"/>
      <c r="E542" s="1"/>
      <c r="F542" s="1"/>
      <c r="G542" s="1"/>
      <c r="H542" s="1"/>
      <c r="I542" s="1"/>
      <c r="J542" s="1"/>
      <c r="K542" s="1"/>
      <c r="L542" s="1"/>
      <c r="M542" s="33"/>
      <c r="N542" s="33"/>
      <c r="O542" s="33"/>
      <c r="P542" s="33"/>
      <c r="Q542" s="33"/>
      <c r="R542" s="33"/>
    </row>
    <row r="543" spans="1:18">
      <c r="B543" s="983" t="s">
        <v>224</v>
      </c>
      <c r="C543" s="2">
        <v>1111</v>
      </c>
      <c r="D543" s="1276" t="s">
        <v>225</v>
      </c>
      <c r="E543" s="1276"/>
      <c r="F543" s="1276"/>
      <c r="G543" s="1276"/>
      <c r="H543" s="1276"/>
      <c r="I543" s="1276"/>
      <c r="J543" s="1276"/>
      <c r="K543" s="1276"/>
      <c r="L543" s="1276"/>
      <c r="M543" s="33"/>
      <c r="N543" s="33"/>
      <c r="O543" s="33"/>
      <c r="P543" s="33"/>
      <c r="Q543" s="33"/>
      <c r="R543" s="33"/>
    </row>
    <row r="544" spans="1:18" ht="15" customHeight="1">
      <c r="B544" s="983" t="s">
        <v>226</v>
      </c>
      <c r="C544" s="2">
        <v>12008</v>
      </c>
      <c r="D544" s="1120" t="s">
        <v>417</v>
      </c>
      <c r="E544" s="1120" t="s">
        <v>205</v>
      </c>
      <c r="F544" s="1278" t="s">
        <v>206</v>
      </c>
      <c r="G544" s="1278" t="s">
        <v>207</v>
      </c>
      <c r="H544" s="1278" t="s">
        <v>208</v>
      </c>
      <c r="I544" s="1120" t="s">
        <v>210</v>
      </c>
      <c r="J544" s="1120" t="s">
        <v>227</v>
      </c>
      <c r="K544" s="1120" t="s">
        <v>418</v>
      </c>
      <c r="L544" s="1281"/>
      <c r="M544" s="33"/>
      <c r="N544" s="33"/>
      <c r="O544" s="33"/>
      <c r="P544" s="33"/>
      <c r="Q544" s="33"/>
      <c r="R544" s="33"/>
    </row>
    <row r="545" spans="1:18" ht="25.5">
      <c r="B545" s="71" t="s">
        <v>10</v>
      </c>
      <c r="C545" s="4" t="s">
        <v>39</v>
      </c>
      <c r="D545" s="1277"/>
      <c r="E545" s="1277"/>
      <c r="F545" s="1279"/>
      <c r="G545" s="1279"/>
      <c r="H545" s="1279"/>
      <c r="I545" s="1277"/>
      <c r="J545" s="1277"/>
      <c r="K545" s="1277"/>
      <c r="L545" s="1282"/>
      <c r="M545" s="33"/>
      <c r="N545" s="33"/>
      <c r="O545" s="33"/>
      <c r="P545" s="33"/>
      <c r="Q545" s="33"/>
      <c r="R545" s="33"/>
    </row>
    <row r="546" spans="1:18" ht="38.25">
      <c r="B546" s="71" t="s">
        <v>228</v>
      </c>
      <c r="C546" s="4" t="s">
        <v>40</v>
      </c>
      <c r="D546" s="1277"/>
      <c r="E546" s="1277"/>
      <c r="F546" s="1279"/>
      <c r="G546" s="1279"/>
      <c r="H546" s="1279"/>
      <c r="I546" s="1277"/>
      <c r="J546" s="1277"/>
      <c r="K546" s="1277"/>
      <c r="L546" s="1282"/>
      <c r="M546" s="33"/>
      <c r="N546" s="33"/>
      <c r="O546" s="33"/>
      <c r="P546" s="33"/>
      <c r="Q546" s="33"/>
      <c r="R546" s="33"/>
    </row>
    <row r="547" spans="1:18">
      <c r="B547" s="71" t="s">
        <v>12</v>
      </c>
      <c r="C547" s="5" t="s">
        <v>110</v>
      </c>
      <c r="D547" s="1277"/>
      <c r="E547" s="1277"/>
      <c r="F547" s="1279"/>
      <c r="G547" s="1279"/>
      <c r="H547" s="1279"/>
      <c r="I547" s="1277"/>
      <c r="J547" s="1277"/>
      <c r="K547" s="1277"/>
      <c r="L547" s="1282"/>
      <c r="M547" s="33"/>
      <c r="N547" s="33"/>
      <c r="O547" s="33"/>
      <c r="P547" s="33"/>
      <c r="Q547" s="33"/>
      <c r="R547" s="33"/>
    </row>
    <row r="548" spans="1:18" ht="29.25" customHeight="1">
      <c r="B548" s="10" t="s">
        <v>235</v>
      </c>
      <c r="C548" s="10" t="s">
        <v>266</v>
      </c>
      <c r="D548" s="1277"/>
      <c r="E548" s="1277"/>
      <c r="F548" s="1279"/>
      <c r="G548" s="1279"/>
      <c r="H548" s="1279"/>
      <c r="I548" s="1277"/>
      <c r="J548" s="1277"/>
      <c r="K548" s="1277"/>
      <c r="L548" s="1282"/>
      <c r="M548" s="33"/>
      <c r="N548" s="33"/>
      <c r="O548" s="33"/>
      <c r="P548" s="33"/>
      <c r="Q548" s="33"/>
      <c r="R548" s="33"/>
    </row>
    <row r="549" spans="1:18">
      <c r="B549" s="985"/>
      <c r="C549" s="984" t="s">
        <v>230</v>
      </c>
      <c r="D549" s="1121"/>
      <c r="E549" s="1121"/>
      <c r="F549" s="1280"/>
      <c r="G549" s="1280"/>
      <c r="H549" s="1280"/>
      <c r="I549" s="1121"/>
      <c r="J549" s="1121"/>
      <c r="K549" s="1121"/>
      <c r="L549" s="1283"/>
      <c r="M549" s="33"/>
      <c r="N549" s="33"/>
      <c r="O549" s="33"/>
      <c r="P549" s="33"/>
      <c r="Q549" s="33"/>
      <c r="R549" s="33"/>
    </row>
    <row r="550" spans="1:18" ht="24" customHeight="1">
      <c r="B550" s="2" t="s">
        <v>233</v>
      </c>
      <c r="C550" s="10" t="s">
        <v>262</v>
      </c>
      <c r="D550" s="206"/>
      <c r="E550" s="119">
        <v>1750</v>
      </c>
      <c r="F550" s="119"/>
      <c r="G550" s="119"/>
      <c r="H550" s="119"/>
      <c r="I550" s="119">
        <v>3200</v>
      </c>
      <c r="J550" s="119">
        <v>3700</v>
      </c>
      <c r="K550" s="119">
        <v>3700</v>
      </c>
      <c r="L550" s="73"/>
      <c r="M550" s="33"/>
      <c r="N550" s="33"/>
      <c r="O550" s="33"/>
      <c r="P550" s="33"/>
      <c r="Q550" s="33"/>
      <c r="R550" s="33"/>
    </row>
    <row r="551" spans="1:18" ht="15" customHeight="1">
      <c r="B551" s="74" t="s">
        <v>231</v>
      </c>
      <c r="C551" s="75"/>
      <c r="D551" s="247">
        <v>54479.199999999997</v>
      </c>
      <c r="E551" s="247">
        <v>54500</v>
      </c>
      <c r="F551" s="247"/>
      <c r="G551" s="247"/>
      <c r="H551" s="247"/>
      <c r="I551" s="247">
        <v>96971.107000000004</v>
      </c>
      <c r="J551" s="247">
        <v>160002.32699999999</v>
      </c>
      <c r="K551" s="247">
        <v>160002.32699999999</v>
      </c>
      <c r="L551" s="73"/>
      <c r="M551" s="33"/>
      <c r="N551" s="33"/>
      <c r="O551" s="33"/>
      <c r="P551" s="33"/>
      <c r="Q551" s="33"/>
      <c r="R551" s="33"/>
    </row>
    <row r="552" spans="1:18" s="20" customFormat="1" ht="22.5" customHeight="1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33"/>
      <c r="N552" s="33"/>
      <c r="O552" s="33"/>
      <c r="P552" s="33"/>
      <c r="Q552" s="33"/>
      <c r="R552" s="33"/>
    </row>
    <row r="553" spans="1:18">
      <c r="B553" s="983" t="s">
        <v>220</v>
      </c>
      <c r="C553" s="2" t="s">
        <v>221</v>
      </c>
      <c r="D553" s="6"/>
      <c r="E553" s="6"/>
      <c r="F553" s="1"/>
      <c r="G553" s="1"/>
      <c r="H553" s="1"/>
      <c r="I553" s="1"/>
      <c r="J553" s="1"/>
      <c r="K553" s="1"/>
      <c r="L553" s="1"/>
      <c r="M553" s="33"/>
      <c r="N553" s="33"/>
      <c r="O553" s="33"/>
      <c r="P553" s="33"/>
      <c r="Q553" s="33"/>
      <c r="R553" s="33"/>
    </row>
    <row r="554" spans="1:18" ht="25.5">
      <c r="B554" s="983" t="s">
        <v>222</v>
      </c>
      <c r="C554" s="10">
        <v>101003</v>
      </c>
      <c r="D554" s="1"/>
      <c r="E554" s="1"/>
      <c r="F554" s="1"/>
      <c r="G554" s="1"/>
      <c r="H554" s="1"/>
      <c r="I554" s="1"/>
      <c r="J554" s="1"/>
      <c r="K554" s="1"/>
      <c r="L554" s="1"/>
      <c r="M554" s="33"/>
      <c r="N554" s="33"/>
      <c r="O554" s="33"/>
      <c r="P554" s="33"/>
      <c r="Q554" s="33"/>
      <c r="R554" s="33"/>
    </row>
    <row r="555" spans="1:18" ht="25.5">
      <c r="B555" s="983" t="s">
        <v>223</v>
      </c>
      <c r="C555" s="2" t="s">
        <v>774</v>
      </c>
      <c r="D555" s="1"/>
      <c r="E555" s="1"/>
      <c r="F555" s="1"/>
      <c r="G555" s="1"/>
      <c r="H555" s="1"/>
      <c r="I555" s="1"/>
      <c r="J555" s="1"/>
      <c r="K555" s="1"/>
      <c r="L555" s="1"/>
      <c r="M555" s="33"/>
      <c r="N555" s="33"/>
      <c r="O555" s="33"/>
      <c r="P555" s="33"/>
      <c r="Q555" s="33"/>
      <c r="R555" s="33"/>
    </row>
    <row r="556" spans="1:18">
      <c r="B556" s="983" t="s">
        <v>224</v>
      </c>
      <c r="C556" s="2">
        <v>1111</v>
      </c>
      <c r="D556" s="1276" t="s">
        <v>225</v>
      </c>
      <c r="E556" s="1276"/>
      <c r="F556" s="1276"/>
      <c r="G556" s="1276"/>
      <c r="H556" s="1276"/>
      <c r="I556" s="1276"/>
      <c r="J556" s="1276"/>
      <c r="K556" s="1276"/>
      <c r="L556" s="1276"/>
      <c r="M556" s="33"/>
      <c r="N556" s="33"/>
      <c r="O556" s="33"/>
      <c r="P556" s="33"/>
      <c r="Q556" s="33"/>
      <c r="R556" s="33"/>
    </row>
    <row r="557" spans="1:18" ht="15" customHeight="1">
      <c r="B557" s="983" t="s">
        <v>226</v>
      </c>
      <c r="C557" s="2">
        <v>12009</v>
      </c>
      <c r="D557" s="1120" t="s">
        <v>417</v>
      </c>
      <c r="E557" s="1120" t="s">
        <v>205</v>
      </c>
      <c r="F557" s="1278" t="s">
        <v>206</v>
      </c>
      <c r="G557" s="1278" t="s">
        <v>207</v>
      </c>
      <c r="H557" s="1278" t="s">
        <v>208</v>
      </c>
      <c r="I557" s="1120" t="s">
        <v>210</v>
      </c>
      <c r="J557" s="1120" t="s">
        <v>227</v>
      </c>
      <c r="K557" s="1120" t="s">
        <v>418</v>
      </c>
      <c r="L557" s="1281"/>
      <c r="M557" s="33"/>
      <c r="N557" s="33"/>
      <c r="O557" s="33"/>
      <c r="P557" s="33"/>
      <c r="Q557" s="33"/>
      <c r="R557" s="33"/>
    </row>
    <row r="558" spans="1:18">
      <c r="B558" s="71" t="s">
        <v>10</v>
      </c>
      <c r="C558" s="4" t="s">
        <v>523</v>
      </c>
      <c r="D558" s="1277"/>
      <c r="E558" s="1277"/>
      <c r="F558" s="1279"/>
      <c r="G558" s="1279"/>
      <c r="H558" s="1279"/>
      <c r="I558" s="1277"/>
      <c r="J558" s="1277"/>
      <c r="K558" s="1277"/>
      <c r="L558" s="1282"/>
      <c r="M558" s="33"/>
      <c r="N558" s="33"/>
      <c r="O558" s="33"/>
      <c r="P558" s="33"/>
      <c r="Q558" s="33"/>
      <c r="R558" s="33"/>
    </row>
    <row r="559" spans="1:18" ht="27.75" customHeight="1">
      <c r="B559" s="71" t="s">
        <v>228</v>
      </c>
      <c r="C559" s="4" t="s">
        <v>522</v>
      </c>
      <c r="D559" s="1277"/>
      <c r="E559" s="1277"/>
      <c r="F559" s="1279"/>
      <c r="G559" s="1279"/>
      <c r="H559" s="1279"/>
      <c r="I559" s="1277"/>
      <c r="J559" s="1277"/>
      <c r="K559" s="1277"/>
      <c r="L559" s="1282"/>
      <c r="M559" s="33"/>
      <c r="N559" s="33"/>
      <c r="O559" s="33"/>
      <c r="P559" s="33"/>
      <c r="Q559" s="33"/>
      <c r="R559" s="33"/>
    </row>
    <row r="560" spans="1:18">
      <c r="B560" s="71" t="s">
        <v>12</v>
      </c>
      <c r="C560" s="5" t="s">
        <v>110</v>
      </c>
      <c r="D560" s="1277"/>
      <c r="E560" s="1277"/>
      <c r="F560" s="1279"/>
      <c r="G560" s="1279"/>
      <c r="H560" s="1279"/>
      <c r="I560" s="1277"/>
      <c r="J560" s="1277"/>
      <c r="K560" s="1277"/>
      <c r="L560" s="1282"/>
      <c r="M560" s="33"/>
      <c r="N560" s="33"/>
      <c r="O560" s="33"/>
      <c r="P560" s="33"/>
      <c r="Q560" s="33"/>
      <c r="R560" s="33"/>
    </row>
    <row r="561" spans="1:18">
      <c r="B561" s="10" t="s">
        <v>235</v>
      </c>
      <c r="C561" s="10" t="s">
        <v>267</v>
      </c>
      <c r="D561" s="1277"/>
      <c r="E561" s="1277"/>
      <c r="F561" s="1279"/>
      <c r="G561" s="1279"/>
      <c r="H561" s="1279"/>
      <c r="I561" s="1277"/>
      <c r="J561" s="1277"/>
      <c r="K561" s="1277"/>
      <c r="L561" s="1282"/>
      <c r="M561" s="33"/>
      <c r="N561" s="33"/>
      <c r="O561" s="33"/>
      <c r="P561" s="33"/>
      <c r="Q561" s="33"/>
      <c r="R561" s="33"/>
    </row>
    <row r="562" spans="1:18">
      <c r="B562" s="985"/>
      <c r="C562" s="984" t="s">
        <v>230</v>
      </c>
      <c r="D562" s="1121"/>
      <c r="E562" s="1121"/>
      <c r="F562" s="1280"/>
      <c r="G562" s="1280"/>
      <c r="H562" s="1280"/>
      <c r="I562" s="1121"/>
      <c r="J562" s="1121"/>
      <c r="K562" s="1121"/>
      <c r="L562" s="1283"/>
      <c r="M562" s="33"/>
      <c r="N562" s="33"/>
      <c r="O562" s="33"/>
      <c r="P562" s="33"/>
      <c r="Q562" s="33"/>
      <c r="R562" s="33"/>
    </row>
    <row r="563" spans="1:18">
      <c r="B563" s="2" t="s">
        <v>233</v>
      </c>
      <c r="C563" s="10" t="s">
        <v>262</v>
      </c>
      <c r="D563" s="119"/>
      <c r="E563" s="61">
        <v>10</v>
      </c>
      <c r="F563" s="119"/>
      <c r="G563" s="119"/>
      <c r="H563" s="119"/>
      <c r="I563" s="119">
        <v>10</v>
      </c>
      <c r="J563" s="119">
        <v>15</v>
      </c>
      <c r="K563" s="119">
        <v>20</v>
      </c>
      <c r="L563" s="73"/>
      <c r="M563" s="33"/>
      <c r="N563" s="33"/>
      <c r="O563" s="33"/>
      <c r="P563" s="33"/>
      <c r="Q563" s="33"/>
      <c r="R563" s="33"/>
    </row>
    <row r="564" spans="1:18" ht="15" customHeight="1">
      <c r="B564" s="74" t="s">
        <v>231</v>
      </c>
      <c r="C564" s="75"/>
      <c r="D564" s="247">
        <v>94582</v>
      </c>
      <c r="E564" s="247">
        <v>94582</v>
      </c>
      <c r="F564" s="247"/>
      <c r="G564" s="247"/>
      <c r="H564" s="247"/>
      <c r="I564" s="254">
        <v>100000</v>
      </c>
      <c r="J564" s="254">
        <v>150000</v>
      </c>
      <c r="K564" s="254">
        <v>200000</v>
      </c>
      <c r="L564" s="73"/>
      <c r="M564" s="33"/>
      <c r="N564" s="33"/>
      <c r="O564" s="33"/>
      <c r="P564" s="33"/>
      <c r="Q564" s="33"/>
      <c r="R564" s="33"/>
    </row>
    <row r="565" spans="1:18" s="20" customFormat="1" ht="22.5" customHeight="1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33"/>
      <c r="N565" s="33"/>
      <c r="O565" s="33"/>
      <c r="P565" s="33"/>
      <c r="Q565" s="33"/>
      <c r="R565" s="33"/>
    </row>
    <row r="566" spans="1:18" ht="15" customHeight="1">
      <c r="B566" s="67"/>
      <c r="C566" s="67"/>
      <c r="D566" s="108"/>
      <c r="E566" s="108"/>
      <c r="F566" s="108"/>
      <c r="G566" s="108"/>
      <c r="H566" s="108"/>
      <c r="I566" s="108"/>
      <c r="J566" s="108"/>
      <c r="K566" s="108"/>
      <c r="L566" s="87"/>
      <c r="M566" s="33"/>
      <c r="N566" s="33"/>
      <c r="O566" s="33"/>
      <c r="P566" s="33"/>
      <c r="Q566" s="33"/>
      <c r="R566" s="33"/>
    </row>
    <row r="567" spans="1:18">
      <c r="B567" s="139" t="s">
        <v>217</v>
      </c>
      <c r="C567" s="139" t="s">
        <v>218</v>
      </c>
      <c r="D567" s="1"/>
      <c r="E567" s="1"/>
      <c r="F567" s="1"/>
      <c r="G567" s="1"/>
      <c r="H567" s="1"/>
      <c r="I567" s="1"/>
      <c r="J567" s="1"/>
      <c r="K567" s="1"/>
      <c r="L567" s="1"/>
      <c r="M567" s="33"/>
      <c r="N567" s="33"/>
      <c r="O567" s="33"/>
      <c r="P567" s="33"/>
      <c r="Q567" s="33"/>
      <c r="R567" s="33"/>
    </row>
    <row r="568" spans="1:18">
      <c r="B568" s="84">
        <v>1146</v>
      </c>
      <c r="C568" s="248" t="s">
        <v>42</v>
      </c>
      <c r="D568" s="47">
        <f>D570+D571+D572</f>
        <v>80902202.838880047</v>
      </c>
      <c r="E568" s="47">
        <f t="shared" ref="E568:K568" si="24">E570+E571+E572</f>
        <v>87685182.932710022</v>
      </c>
      <c r="F568" s="47" t="e">
        <f t="shared" si="24"/>
        <v>#VALUE!</v>
      </c>
      <c r="G568" s="47" t="e">
        <f t="shared" si="24"/>
        <v>#VALUE!</v>
      </c>
      <c r="H568" s="47" t="e">
        <f t="shared" si="24"/>
        <v>#VALUE!</v>
      </c>
      <c r="I568" s="47">
        <f t="shared" si="24"/>
        <v>98210686.623895809</v>
      </c>
      <c r="J568" s="47">
        <f t="shared" si="24"/>
        <v>106228290.65823668</v>
      </c>
      <c r="K568" s="47">
        <f t="shared" si="24"/>
        <v>110882747.61282746</v>
      </c>
      <c r="L568" s="1"/>
      <c r="M568" s="33"/>
      <c r="N568" s="33"/>
      <c r="O568" s="33"/>
      <c r="P568" s="33"/>
      <c r="Q568" s="33"/>
      <c r="R568" s="33"/>
    </row>
    <row r="569" spans="1:18">
      <c r="B569" s="65"/>
      <c r="C569" s="1"/>
      <c r="D569" s="136">
        <f>D568-[5]H3M2!E167</f>
        <v>0</v>
      </c>
      <c r="E569" s="136">
        <f>E568-[5]H3M2!F167</f>
        <v>0</v>
      </c>
      <c r="F569" s="136" t="e">
        <f>F568-[5]H3M2!G167</f>
        <v>#VALUE!</v>
      </c>
      <c r="G569" s="136" t="e">
        <f>G568-[5]H3M2!H167</f>
        <v>#VALUE!</v>
      </c>
      <c r="H569" s="136" t="e">
        <f>H568-[5]H3M2!I167</f>
        <v>#VALUE!</v>
      </c>
      <c r="I569" s="136">
        <f>I568-[5]H3M2!J167</f>
        <v>0</v>
      </c>
      <c r="J569" s="136">
        <f>J568-[5]H3M2!K167</f>
        <v>0</v>
      </c>
      <c r="K569" s="136">
        <f>K568-[5]H3M2!L167</f>
        <v>0</v>
      </c>
      <c r="L569" s="1"/>
      <c r="M569" s="33"/>
      <c r="N569" s="33"/>
      <c r="O569" s="33"/>
      <c r="P569" s="33"/>
      <c r="Q569" s="33"/>
      <c r="R569" s="33"/>
    </row>
    <row r="570" spans="1:18">
      <c r="B570" s="66" t="s">
        <v>219</v>
      </c>
      <c r="C570" s="1"/>
      <c r="D570" s="136">
        <f>D584+D766+D948</f>
        <v>72793260.259029999</v>
      </c>
      <c r="E570" s="136">
        <f t="shared" ref="E570:L570" si="25">E584+E766+E948</f>
        <v>79123622.799999982</v>
      </c>
      <c r="F570" s="136">
        <f t="shared" si="25"/>
        <v>0</v>
      </c>
      <c r="G570" s="136">
        <f t="shared" si="25"/>
        <v>0</v>
      </c>
      <c r="H570" s="136">
        <f t="shared" si="25"/>
        <v>0</v>
      </c>
      <c r="I570" s="136">
        <f t="shared" si="25"/>
        <v>88750181.299999997</v>
      </c>
      <c r="J570" s="136">
        <f t="shared" si="25"/>
        <v>96280577.099999994</v>
      </c>
      <c r="K570" s="136">
        <f t="shared" si="25"/>
        <v>100693724.89999999</v>
      </c>
      <c r="L570" s="136">
        <f t="shared" si="25"/>
        <v>0</v>
      </c>
      <c r="M570" s="33"/>
      <c r="N570" s="33"/>
      <c r="O570" s="33"/>
      <c r="P570" s="33"/>
      <c r="Q570" s="33"/>
      <c r="R570" s="33"/>
    </row>
    <row r="571" spans="1:18">
      <c r="B571" s="65"/>
      <c r="C571" s="1"/>
      <c r="D571" s="136">
        <f t="shared" ref="D571:L571" si="26">D1130+D1188+D1246+D1261+D1348+D1435+D1522+D1537+D1552+D1595</f>
        <v>6235871.6379199997</v>
      </c>
      <c r="E571" s="136">
        <f t="shared" si="26"/>
        <v>6082427.6747800009</v>
      </c>
      <c r="F571" s="136">
        <f t="shared" si="26"/>
        <v>0</v>
      </c>
      <c r="G571" s="136">
        <f t="shared" si="26"/>
        <v>0</v>
      </c>
      <c r="H571" s="136">
        <f t="shared" si="26"/>
        <v>0</v>
      </c>
      <c r="I571" s="136">
        <f t="shared" si="26"/>
        <v>6437473.1566553675</v>
      </c>
      <c r="J571" s="136">
        <f t="shared" si="26"/>
        <v>6304001.4759548027</v>
      </c>
      <c r="K571" s="136">
        <f t="shared" si="26"/>
        <v>6315103.2000000002</v>
      </c>
      <c r="L571" s="136">
        <f t="shared" si="26"/>
        <v>0</v>
      </c>
      <c r="M571" s="33"/>
      <c r="N571" s="33"/>
      <c r="O571" s="33"/>
      <c r="P571" s="33"/>
      <c r="Q571" s="33"/>
      <c r="R571" s="33"/>
    </row>
    <row r="572" spans="1:18">
      <c r="B572" s="983" t="s">
        <v>220</v>
      </c>
      <c r="C572" s="2" t="s">
        <v>239</v>
      </c>
      <c r="D572" s="26">
        <f t="shared" ref="D572:K572" si="27">D1765+D1780+D1793+D1814+D1828+D1841+D1855+D1868+D1881+D1894+D1909+D2089+D2160+D2330+D2344+D2389+D2403+D2416</f>
        <v>1873070.941930047</v>
      </c>
      <c r="E572" s="26">
        <f t="shared" si="27"/>
        <v>2479132.4579300471</v>
      </c>
      <c r="F572" s="26" t="e">
        <f t="shared" si="27"/>
        <v>#VALUE!</v>
      </c>
      <c r="G572" s="26" t="e">
        <f t="shared" si="27"/>
        <v>#VALUE!</v>
      </c>
      <c r="H572" s="26" t="e">
        <f t="shared" si="27"/>
        <v>#VALUE!</v>
      </c>
      <c r="I572" s="26">
        <f t="shared" si="27"/>
        <v>3023032.167240445</v>
      </c>
      <c r="J572" s="26">
        <f t="shared" si="27"/>
        <v>3643712.0822818838</v>
      </c>
      <c r="K572" s="26">
        <f t="shared" si="27"/>
        <v>3873919.5128274648</v>
      </c>
      <c r="L572" s="26">
        <f>L1765+L1780+L1793+L1814+L1828+L1841+L1855+L1868+L1894+L1909+L2089+L2160+L2330+L2344+L2389+L2403</f>
        <v>0</v>
      </c>
      <c r="M572" s="33"/>
      <c r="N572" s="33"/>
      <c r="O572" s="33"/>
      <c r="P572" s="33"/>
      <c r="Q572" s="33"/>
      <c r="R572" s="33"/>
    </row>
    <row r="573" spans="1:18" ht="25.5">
      <c r="B573" s="983" t="s">
        <v>222</v>
      </c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33"/>
      <c r="N573" s="33"/>
      <c r="O573" s="33"/>
      <c r="P573" s="33"/>
      <c r="Q573" s="33"/>
      <c r="R573" s="33"/>
    </row>
    <row r="574" spans="1:18">
      <c r="B574" s="983" t="s">
        <v>223</v>
      </c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33"/>
      <c r="N574" s="33"/>
      <c r="O574" s="33"/>
      <c r="P574" s="33"/>
      <c r="Q574" s="33"/>
      <c r="R574" s="33"/>
    </row>
    <row r="575" spans="1:18">
      <c r="B575" s="983" t="s">
        <v>224</v>
      </c>
      <c r="C575" s="2">
        <v>1146</v>
      </c>
      <c r="D575" s="1276" t="s">
        <v>225</v>
      </c>
      <c r="E575" s="1276"/>
      <c r="F575" s="1276"/>
      <c r="G575" s="1276"/>
      <c r="H575" s="1276"/>
      <c r="I575" s="1276"/>
      <c r="J575" s="1276"/>
      <c r="K575" s="1276"/>
      <c r="L575" s="1276"/>
      <c r="M575" s="33"/>
      <c r="N575" s="33"/>
      <c r="O575" s="33"/>
      <c r="P575" s="33"/>
      <c r="Q575" s="33"/>
      <c r="R575" s="33"/>
    </row>
    <row r="576" spans="1:18" ht="15" customHeight="1">
      <c r="B576" s="983" t="s">
        <v>226</v>
      </c>
      <c r="C576" s="2">
        <v>11001</v>
      </c>
      <c r="D576" s="1120" t="s">
        <v>417</v>
      </c>
      <c r="E576" s="1120" t="s">
        <v>205</v>
      </c>
      <c r="F576" s="1278" t="s">
        <v>206</v>
      </c>
      <c r="G576" s="1278" t="s">
        <v>207</v>
      </c>
      <c r="H576" s="1278" t="s">
        <v>208</v>
      </c>
      <c r="I576" s="1120" t="s">
        <v>210</v>
      </c>
      <c r="J576" s="1120" t="s">
        <v>227</v>
      </c>
      <c r="K576" s="1120" t="s">
        <v>418</v>
      </c>
      <c r="L576" s="1281"/>
      <c r="M576" s="33"/>
      <c r="N576" s="33"/>
      <c r="O576" s="33"/>
      <c r="P576" s="33"/>
      <c r="Q576" s="33"/>
      <c r="R576" s="33"/>
    </row>
    <row r="577" spans="2:18">
      <c r="B577" s="71" t="s">
        <v>10</v>
      </c>
      <c r="C577" s="4" t="s">
        <v>43</v>
      </c>
      <c r="D577" s="1277"/>
      <c r="E577" s="1277"/>
      <c r="F577" s="1279"/>
      <c r="G577" s="1279"/>
      <c r="H577" s="1279"/>
      <c r="I577" s="1277"/>
      <c r="J577" s="1277"/>
      <c r="K577" s="1277"/>
      <c r="L577" s="1282"/>
      <c r="M577" s="33"/>
      <c r="N577" s="33"/>
      <c r="O577" s="33"/>
      <c r="P577" s="33"/>
      <c r="Q577" s="33"/>
      <c r="R577" s="33"/>
    </row>
    <row r="578" spans="2:18" ht="38.25">
      <c r="B578" s="71" t="s">
        <v>228</v>
      </c>
      <c r="C578" s="4" t="s">
        <v>44</v>
      </c>
      <c r="D578" s="1277"/>
      <c r="E578" s="1277"/>
      <c r="F578" s="1279"/>
      <c r="G578" s="1279"/>
      <c r="H578" s="1279"/>
      <c r="I578" s="1277"/>
      <c r="J578" s="1277"/>
      <c r="K578" s="1277"/>
      <c r="L578" s="1282"/>
      <c r="M578" s="33"/>
      <c r="N578" s="33"/>
      <c r="O578" s="33"/>
      <c r="P578" s="33"/>
      <c r="Q578" s="33"/>
      <c r="R578" s="33"/>
    </row>
    <row r="579" spans="2:18">
      <c r="B579" s="71" t="s">
        <v>12</v>
      </c>
      <c r="C579" s="5" t="s">
        <v>20</v>
      </c>
      <c r="D579" s="1277"/>
      <c r="E579" s="1277"/>
      <c r="F579" s="1279"/>
      <c r="G579" s="1279"/>
      <c r="H579" s="1279"/>
      <c r="I579" s="1277"/>
      <c r="J579" s="1277"/>
      <c r="K579" s="1277"/>
      <c r="L579" s="1282"/>
      <c r="M579" s="33"/>
      <c r="N579" s="33"/>
      <c r="O579" s="33"/>
      <c r="P579" s="33"/>
      <c r="Q579" s="33"/>
      <c r="R579" s="33"/>
    </row>
    <row r="580" spans="2:18" ht="51">
      <c r="B580" s="12" t="s">
        <v>720</v>
      </c>
      <c r="C580" s="10" t="s">
        <v>777</v>
      </c>
      <c r="D580" s="1277"/>
      <c r="E580" s="1277"/>
      <c r="F580" s="1279"/>
      <c r="G580" s="1279"/>
      <c r="H580" s="1279"/>
      <c r="I580" s="1277"/>
      <c r="J580" s="1277"/>
      <c r="K580" s="1277"/>
      <c r="L580" s="1282"/>
      <c r="M580" s="33"/>
      <c r="N580" s="33"/>
      <c r="O580" s="33"/>
      <c r="P580" s="33"/>
      <c r="Q580" s="33"/>
      <c r="R580" s="33"/>
    </row>
    <row r="581" spans="2:18">
      <c r="B581" s="985"/>
      <c r="C581" s="984" t="s">
        <v>230</v>
      </c>
      <c r="D581" s="1121"/>
      <c r="E581" s="1121"/>
      <c r="F581" s="1280"/>
      <c r="G581" s="1280"/>
      <c r="H581" s="1280"/>
      <c r="I581" s="1121"/>
      <c r="J581" s="1121"/>
      <c r="K581" s="1121"/>
      <c r="L581" s="1283"/>
      <c r="M581" s="33"/>
      <c r="N581" s="33"/>
      <c r="O581" s="33"/>
      <c r="P581" s="33"/>
      <c r="Q581" s="33"/>
      <c r="R581" s="33"/>
    </row>
    <row r="582" spans="2:18" ht="25.5">
      <c r="B582" s="2" t="s">
        <v>233</v>
      </c>
      <c r="C582" s="19" t="s">
        <v>670</v>
      </c>
      <c r="D582" s="61">
        <f t="shared" ref="D582:K582" si="28">D596+D610+D624+D638+D652+D666+D680+D694+D708+D722+D736+D750</f>
        <v>146542</v>
      </c>
      <c r="E582" s="61">
        <f t="shared" si="28"/>
        <v>151266</v>
      </c>
      <c r="F582" s="61">
        <f t="shared" si="28"/>
        <v>0</v>
      </c>
      <c r="G582" s="61">
        <f t="shared" si="28"/>
        <v>0</v>
      </c>
      <c r="H582" s="61">
        <f t="shared" si="28"/>
        <v>0</v>
      </c>
      <c r="I582" s="61">
        <f t="shared" si="28"/>
        <v>153501</v>
      </c>
      <c r="J582" s="61">
        <f t="shared" si="28"/>
        <v>155522</v>
      </c>
      <c r="K582" s="257">
        <f t="shared" si="28"/>
        <v>156884</v>
      </c>
      <c r="L582" s="73"/>
      <c r="M582" s="33"/>
      <c r="N582" s="33"/>
      <c r="O582" s="33"/>
      <c r="P582" s="33"/>
      <c r="Q582" s="33"/>
      <c r="R582" s="33"/>
    </row>
    <row r="583" spans="2:18" ht="25.5">
      <c r="B583" s="2" t="s">
        <v>268</v>
      </c>
      <c r="C583" s="10" t="s">
        <v>269</v>
      </c>
      <c r="D583" s="253">
        <f>(D597+D611+D625+D639+D653+D667+D681+D695+D709+D723+D737+D751)/12</f>
        <v>8</v>
      </c>
      <c r="E583" s="253">
        <f t="shared" ref="E583:K583" si="29">(E597+E611+E625+E639+E653+E667+E681+E695+E709+E723+E737+E751)/12</f>
        <v>8</v>
      </c>
      <c r="F583" s="253">
        <f t="shared" si="29"/>
        <v>7.333333333333333</v>
      </c>
      <c r="G583" s="253">
        <f t="shared" si="29"/>
        <v>7.333333333333333</v>
      </c>
      <c r="H583" s="253">
        <f t="shared" si="29"/>
        <v>7.333333333333333</v>
      </c>
      <c r="I583" s="253">
        <f t="shared" si="29"/>
        <v>8</v>
      </c>
      <c r="J583" s="253">
        <f t="shared" si="29"/>
        <v>8</v>
      </c>
      <c r="K583" s="253">
        <f t="shared" si="29"/>
        <v>8</v>
      </c>
      <c r="L583" s="73"/>
      <c r="M583" s="33"/>
      <c r="N583" s="33"/>
      <c r="O583" s="33"/>
      <c r="P583" s="33"/>
      <c r="Q583" s="33"/>
      <c r="R583" s="33"/>
    </row>
    <row r="584" spans="2:18" ht="15" customHeight="1">
      <c r="B584" s="74" t="s">
        <v>231</v>
      </c>
      <c r="C584" s="75"/>
      <c r="D584" s="247">
        <f>D598+D612+D626+D640+D654+D668+D682+D696+D710+D724+D738+D752</f>
        <v>25664429.200000003</v>
      </c>
      <c r="E584" s="247">
        <f>E598+E612+E626+E640+E654+E668+E682+E696+E710+E724+E738+E752</f>
        <v>26213344.199999992</v>
      </c>
      <c r="F584" s="247"/>
      <c r="G584" s="247"/>
      <c r="H584" s="247"/>
      <c r="I584" s="247">
        <f>I598+I612+I626+I640+I654+I668+I682+I696+I710+I724+I738+I752</f>
        <v>29881908.899999995</v>
      </c>
      <c r="J584" s="247">
        <f>J598+J612+J626+J640+J654+J668+J682+J696+J710+J724+J738+J752</f>
        <v>32084051.300000001</v>
      </c>
      <c r="K584" s="247">
        <f>K598+K612+K626+K640+K654+K668+K682+K696+K710+K724+K738+K752</f>
        <v>33933921.200000003</v>
      </c>
      <c r="L584" s="73"/>
      <c r="M584" s="950"/>
      <c r="N584" s="33"/>
      <c r="O584" s="33"/>
      <c r="P584" s="33"/>
      <c r="Q584" s="33"/>
      <c r="R584" s="33"/>
    </row>
    <row r="585" spans="2:18">
      <c r="M585" s="33"/>
      <c r="N585" s="33"/>
      <c r="O585" s="33"/>
      <c r="P585" s="33"/>
      <c r="Q585" s="33"/>
      <c r="R585" s="33"/>
    </row>
    <row r="586" spans="2:18">
      <c r="B586" s="983" t="s">
        <v>220</v>
      </c>
      <c r="C586" s="2" t="s">
        <v>221</v>
      </c>
      <c r="D586" s="6"/>
      <c r="E586" s="6"/>
      <c r="F586" s="1"/>
      <c r="G586" s="1"/>
      <c r="H586" s="1"/>
      <c r="I586" s="21">
        <f>I584-[5]Hanr!C135</f>
        <v>0</v>
      </c>
      <c r="J586" s="21">
        <f>J584-[5]Hanr!D135</f>
        <v>705283.30000000447</v>
      </c>
      <c r="K586" s="21">
        <f>K584-[5]Hanr!E135</f>
        <v>791624.40000000224</v>
      </c>
      <c r="L586" s="1"/>
      <c r="M586" s="33"/>
      <c r="N586" s="33"/>
      <c r="O586" s="33"/>
      <c r="P586" s="33"/>
      <c r="Q586" s="33"/>
      <c r="R586" s="33"/>
    </row>
    <row r="587" spans="2:18" ht="25.5">
      <c r="B587" s="983" t="s">
        <v>222</v>
      </c>
      <c r="C587" s="2">
        <v>104010</v>
      </c>
      <c r="D587" s="1"/>
      <c r="E587" s="110"/>
      <c r="F587" s="110">
        <f>F582+F764+F946</f>
        <v>0</v>
      </c>
      <c r="G587" s="110">
        <f>G582+G764+G946</f>
        <v>0</v>
      </c>
      <c r="H587" s="110">
        <f>H582+H764+H946</f>
        <v>0</v>
      </c>
      <c r="I587" s="110"/>
      <c r="J587" s="1"/>
      <c r="K587" s="1"/>
      <c r="L587" s="1"/>
      <c r="M587" s="33"/>
      <c r="N587" s="33"/>
      <c r="O587" s="33"/>
      <c r="P587" s="33"/>
      <c r="Q587" s="33"/>
      <c r="R587" s="33"/>
    </row>
    <row r="588" spans="2:18" ht="25.5">
      <c r="B588" s="983" t="s">
        <v>223</v>
      </c>
      <c r="C588" s="2" t="s">
        <v>774</v>
      </c>
      <c r="D588" s="1"/>
      <c r="E588" s="1"/>
      <c r="F588" s="1"/>
      <c r="G588" s="1"/>
      <c r="H588" s="1"/>
      <c r="I588" s="1"/>
      <c r="J588" s="1"/>
      <c r="K588" s="1"/>
      <c r="L588" s="1"/>
      <c r="M588" s="33"/>
      <c r="N588" s="33"/>
      <c r="O588" s="33"/>
      <c r="P588" s="33"/>
      <c r="Q588" s="33"/>
      <c r="R588" s="33"/>
    </row>
    <row r="589" spans="2:18">
      <c r="B589" s="983" t="s">
        <v>224</v>
      </c>
      <c r="C589" s="2">
        <v>1146</v>
      </c>
      <c r="D589" s="1276" t="s">
        <v>225</v>
      </c>
      <c r="E589" s="1276"/>
      <c r="F589" s="1276"/>
      <c r="G589" s="1276"/>
      <c r="H589" s="1276"/>
      <c r="I589" s="1276"/>
      <c r="J589" s="1276"/>
      <c r="K589" s="1276"/>
      <c r="L589" s="1276"/>
      <c r="M589" s="33"/>
      <c r="N589" s="33"/>
      <c r="O589" s="33"/>
      <c r="P589" s="33"/>
      <c r="Q589" s="33"/>
      <c r="R589" s="33"/>
    </row>
    <row r="590" spans="2:18" ht="15" customHeight="1">
      <c r="B590" s="983" t="s">
        <v>226</v>
      </c>
      <c r="C590" s="2">
        <v>11001</v>
      </c>
      <c r="D590" s="1120" t="s">
        <v>417</v>
      </c>
      <c r="E590" s="1120" t="s">
        <v>205</v>
      </c>
      <c r="F590" s="1278" t="s">
        <v>206</v>
      </c>
      <c r="G590" s="1278" t="s">
        <v>207</v>
      </c>
      <c r="H590" s="1278" t="s">
        <v>208</v>
      </c>
      <c r="I590" s="1120" t="s">
        <v>210</v>
      </c>
      <c r="J590" s="1120" t="s">
        <v>227</v>
      </c>
      <c r="K590" s="1120" t="s">
        <v>418</v>
      </c>
      <c r="L590" s="1281"/>
      <c r="M590" s="33"/>
      <c r="N590" s="33"/>
      <c r="O590" s="33"/>
      <c r="P590" s="33"/>
      <c r="Q590" s="33"/>
      <c r="R590" s="33"/>
    </row>
    <row r="591" spans="2:18">
      <c r="B591" s="71" t="s">
        <v>10</v>
      </c>
      <c r="C591" s="4" t="s">
        <v>43</v>
      </c>
      <c r="D591" s="1277"/>
      <c r="E591" s="1277"/>
      <c r="F591" s="1279"/>
      <c r="G591" s="1279"/>
      <c r="H591" s="1279"/>
      <c r="I591" s="1277"/>
      <c r="J591" s="1277"/>
      <c r="K591" s="1277"/>
      <c r="L591" s="1282"/>
      <c r="M591" s="33"/>
      <c r="N591" s="33"/>
      <c r="O591" s="33"/>
      <c r="P591" s="33"/>
      <c r="Q591" s="33"/>
      <c r="R591" s="33"/>
    </row>
    <row r="592" spans="2:18" ht="38.25">
      <c r="B592" s="71" t="s">
        <v>228</v>
      </c>
      <c r="C592" s="4" t="s">
        <v>44</v>
      </c>
      <c r="D592" s="1277"/>
      <c r="E592" s="1277"/>
      <c r="F592" s="1279"/>
      <c r="G592" s="1279"/>
      <c r="H592" s="1279"/>
      <c r="I592" s="1277"/>
      <c r="J592" s="1277"/>
      <c r="K592" s="1277"/>
      <c r="L592" s="1282"/>
      <c r="M592" s="33"/>
      <c r="N592" s="33"/>
      <c r="O592" s="33"/>
      <c r="P592" s="33"/>
      <c r="Q592" s="33"/>
      <c r="R592" s="33"/>
    </row>
    <row r="593" spans="2:18">
      <c r="B593" s="71" t="s">
        <v>12</v>
      </c>
      <c r="C593" s="5" t="s">
        <v>20</v>
      </c>
      <c r="D593" s="1277"/>
      <c r="E593" s="1277"/>
      <c r="F593" s="1279"/>
      <c r="G593" s="1279"/>
      <c r="H593" s="1279"/>
      <c r="I593" s="1277"/>
      <c r="J593" s="1277"/>
      <c r="K593" s="1277"/>
      <c r="L593" s="1282"/>
      <c r="M593" s="33"/>
      <c r="N593" s="33"/>
      <c r="O593" s="33"/>
      <c r="P593" s="33"/>
      <c r="Q593" s="33"/>
      <c r="R593" s="33"/>
    </row>
    <row r="594" spans="2:18" ht="25.5">
      <c r="B594" s="12" t="s">
        <v>720</v>
      </c>
      <c r="C594" s="10" t="s">
        <v>778</v>
      </c>
      <c r="D594" s="1277"/>
      <c r="E594" s="1277"/>
      <c r="F594" s="1279"/>
      <c r="G594" s="1279"/>
      <c r="H594" s="1279"/>
      <c r="I594" s="1277"/>
      <c r="J594" s="1277"/>
      <c r="K594" s="1277"/>
      <c r="L594" s="1282"/>
      <c r="M594" s="33"/>
      <c r="N594" s="33"/>
      <c r="O594" s="33"/>
      <c r="P594" s="33"/>
      <c r="Q594" s="33"/>
      <c r="R594" s="33"/>
    </row>
    <row r="595" spans="2:18">
      <c r="B595" s="985"/>
      <c r="C595" s="984" t="s">
        <v>230</v>
      </c>
      <c r="D595" s="1121"/>
      <c r="E595" s="1121"/>
      <c r="F595" s="1280"/>
      <c r="G595" s="1280"/>
      <c r="H595" s="1280"/>
      <c r="I595" s="1121"/>
      <c r="J595" s="1121"/>
      <c r="K595" s="1121"/>
      <c r="L595" s="1283"/>
      <c r="M595" s="33"/>
      <c r="N595" s="33"/>
      <c r="O595" s="33"/>
      <c r="P595" s="33"/>
      <c r="Q595" s="33"/>
      <c r="R595" s="33"/>
    </row>
    <row r="596" spans="2:18" ht="32.25" customHeight="1">
      <c r="B596" s="2" t="s">
        <v>233</v>
      </c>
      <c r="C596" s="19" t="s">
        <v>670</v>
      </c>
      <c r="D596" s="73">
        <v>2319</v>
      </c>
      <c r="E596" s="73">
        <v>2779</v>
      </c>
      <c r="F596" s="73"/>
      <c r="G596" s="73"/>
      <c r="H596" s="73"/>
      <c r="I596" s="73">
        <v>2791</v>
      </c>
      <c r="J596" s="73">
        <v>2860</v>
      </c>
      <c r="K596" s="73">
        <v>2860</v>
      </c>
      <c r="L596" s="73"/>
      <c r="M596" s="33"/>
      <c r="N596" s="33"/>
      <c r="O596" s="33"/>
      <c r="P596" s="33"/>
      <c r="Q596" s="33"/>
      <c r="R596" s="33"/>
    </row>
    <row r="597" spans="2:18" ht="32.25" customHeight="1">
      <c r="B597" s="2" t="s">
        <v>268</v>
      </c>
      <c r="C597" s="10" t="s">
        <v>269</v>
      </c>
      <c r="D597" s="73">
        <v>8</v>
      </c>
      <c r="E597" s="73">
        <v>8</v>
      </c>
      <c r="F597" s="73">
        <v>8</v>
      </c>
      <c r="G597" s="73">
        <v>8</v>
      </c>
      <c r="H597" s="73">
        <v>8</v>
      </c>
      <c r="I597" s="73">
        <v>8</v>
      </c>
      <c r="J597" s="73">
        <v>8</v>
      </c>
      <c r="K597" s="73">
        <v>8</v>
      </c>
      <c r="L597" s="73"/>
      <c r="M597" s="33"/>
      <c r="N597" s="33"/>
      <c r="O597" s="33"/>
      <c r="P597" s="33"/>
      <c r="Q597" s="33"/>
      <c r="R597" s="33"/>
    </row>
    <row r="598" spans="2:18" ht="15" customHeight="1">
      <c r="B598" s="74" t="s">
        <v>231</v>
      </c>
      <c r="C598" s="75"/>
      <c r="D598" s="73">
        <v>372679.1</v>
      </c>
      <c r="E598" s="76">
        <v>425972.7</v>
      </c>
      <c r="F598" s="73"/>
      <c r="G598" s="73"/>
      <c r="H598" s="73"/>
      <c r="I598" s="82">
        <f>[5]Hanr!C134</f>
        <v>484758.5</v>
      </c>
      <c r="J598" s="82">
        <v>524898.5</v>
      </c>
      <c r="K598" s="82">
        <v>554652.30000000005</v>
      </c>
      <c r="L598" s="73"/>
      <c r="M598" s="33"/>
      <c r="N598" s="33"/>
      <c r="O598" s="33"/>
      <c r="P598" s="33"/>
      <c r="Q598" s="33"/>
      <c r="R598" s="33"/>
    </row>
    <row r="599" spans="2:18">
      <c r="M599" s="33"/>
      <c r="N599" s="33"/>
      <c r="O599" s="33"/>
      <c r="P599" s="33"/>
      <c r="Q599" s="33"/>
      <c r="R599" s="33"/>
    </row>
    <row r="600" spans="2:18">
      <c r="B600" s="983" t="s">
        <v>220</v>
      </c>
      <c r="C600" s="2" t="s">
        <v>221</v>
      </c>
      <c r="D600" s="6"/>
      <c r="E600" s="6"/>
      <c r="F600" s="1"/>
      <c r="G600" s="1"/>
      <c r="H600" s="1"/>
      <c r="I600" s="21"/>
      <c r="J600" s="21"/>
      <c r="K600" s="21"/>
      <c r="L600" s="1"/>
      <c r="M600" s="33"/>
      <c r="N600" s="33"/>
      <c r="O600" s="33"/>
      <c r="P600" s="33"/>
      <c r="Q600" s="33"/>
      <c r="R600" s="33"/>
    </row>
    <row r="601" spans="2:18" ht="25.5">
      <c r="B601" s="983" t="s">
        <v>222</v>
      </c>
      <c r="C601" s="10">
        <v>104001</v>
      </c>
      <c r="D601" s="1"/>
      <c r="E601" s="1"/>
      <c r="F601" s="1"/>
      <c r="G601" s="1"/>
      <c r="H601" s="1"/>
      <c r="I601" s="1"/>
      <c r="J601" s="1"/>
      <c r="K601" s="1"/>
      <c r="L601" s="1"/>
      <c r="M601" s="33"/>
      <c r="N601" s="33"/>
      <c r="O601" s="33"/>
      <c r="P601" s="33"/>
      <c r="Q601" s="33"/>
      <c r="R601" s="33"/>
    </row>
    <row r="602" spans="2:18" ht="25.5">
      <c r="B602" s="983" t="s">
        <v>223</v>
      </c>
      <c r="C602" s="2" t="s">
        <v>776</v>
      </c>
      <c r="D602" s="1"/>
      <c r="E602" s="1"/>
      <c r="F602" s="1"/>
      <c r="G602" s="1"/>
      <c r="H602" s="1"/>
      <c r="I602" s="1"/>
      <c r="J602" s="1"/>
      <c r="K602" s="1"/>
      <c r="L602" s="1"/>
      <c r="M602" s="33"/>
      <c r="N602" s="33"/>
      <c r="O602" s="33"/>
      <c r="P602" s="33"/>
      <c r="Q602" s="33"/>
      <c r="R602" s="33"/>
    </row>
    <row r="603" spans="2:18">
      <c r="B603" s="983" t="s">
        <v>224</v>
      </c>
      <c r="C603" s="2">
        <v>1146</v>
      </c>
      <c r="D603" s="1276" t="s">
        <v>225</v>
      </c>
      <c r="E603" s="1276"/>
      <c r="F603" s="1276"/>
      <c r="G603" s="1276"/>
      <c r="H603" s="1276"/>
      <c r="I603" s="1276"/>
      <c r="J603" s="1276"/>
      <c r="K603" s="1276"/>
      <c r="L603" s="1276"/>
      <c r="M603" s="33"/>
      <c r="N603" s="33"/>
      <c r="O603" s="33"/>
      <c r="P603" s="33"/>
      <c r="Q603" s="33"/>
      <c r="R603" s="33"/>
    </row>
    <row r="604" spans="2:18" ht="15" customHeight="1">
      <c r="B604" s="983" t="s">
        <v>226</v>
      </c>
      <c r="C604" s="2">
        <v>11001</v>
      </c>
      <c r="D604" s="1120" t="s">
        <v>417</v>
      </c>
      <c r="E604" s="1120" t="s">
        <v>205</v>
      </c>
      <c r="F604" s="1278" t="s">
        <v>206</v>
      </c>
      <c r="G604" s="1278" t="s">
        <v>207</v>
      </c>
      <c r="H604" s="1278" t="s">
        <v>208</v>
      </c>
      <c r="I604" s="1120" t="s">
        <v>210</v>
      </c>
      <c r="J604" s="1120" t="s">
        <v>227</v>
      </c>
      <c r="K604" s="1120" t="s">
        <v>418</v>
      </c>
      <c r="L604" s="1281"/>
      <c r="M604" s="33"/>
      <c r="N604" s="33"/>
      <c r="O604" s="33"/>
      <c r="P604" s="33"/>
      <c r="Q604" s="33"/>
      <c r="R604" s="33"/>
    </row>
    <row r="605" spans="2:18">
      <c r="B605" s="71" t="s">
        <v>10</v>
      </c>
      <c r="C605" s="4" t="s">
        <v>43</v>
      </c>
      <c r="D605" s="1277"/>
      <c r="E605" s="1277"/>
      <c r="F605" s="1279"/>
      <c r="G605" s="1279"/>
      <c r="H605" s="1279"/>
      <c r="I605" s="1277"/>
      <c r="J605" s="1277"/>
      <c r="K605" s="1277"/>
      <c r="L605" s="1282"/>
      <c r="M605" s="33"/>
      <c r="N605" s="33"/>
      <c r="O605" s="33"/>
      <c r="P605" s="33"/>
      <c r="Q605" s="33"/>
      <c r="R605" s="33"/>
    </row>
    <row r="606" spans="2:18" ht="38.25">
      <c r="B606" s="71" t="s">
        <v>228</v>
      </c>
      <c r="C606" s="4" t="s">
        <v>44</v>
      </c>
      <c r="D606" s="1277"/>
      <c r="E606" s="1277"/>
      <c r="F606" s="1279"/>
      <c r="G606" s="1279"/>
      <c r="H606" s="1279"/>
      <c r="I606" s="1277"/>
      <c r="J606" s="1277"/>
      <c r="K606" s="1277"/>
      <c r="L606" s="1282"/>
      <c r="M606" s="33"/>
      <c r="N606" s="33"/>
      <c r="O606" s="33"/>
      <c r="P606" s="33"/>
      <c r="Q606" s="33"/>
      <c r="R606" s="33"/>
    </row>
    <row r="607" spans="2:18">
      <c r="B607" s="71" t="s">
        <v>12</v>
      </c>
      <c r="C607" s="5" t="s">
        <v>20</v>
      </c>
      <c r="D607" s="1277"/>
      <c r="E607" s="1277"/>
      <c r="F607" s="1279"/>
      <c r="G607" s="1279"/>
      <c r="H607" s="1279"/>
      <c r="I607" s="1277"/>
      <c r="J607" s="1277"/>
      <c r="K607" s="1277"/>
      <c r="L607" s="1282"/>
      <c r="M607" s="33"/>
      <c r="N607" s="33"/>
      <c r="O607" s="33"/>
      <c r="P607" s="33"/>
      <c r="Q607" s="33"/>
      <c r="R607" s="33"/>
    </row>
    <row r="608" spans="2:18" ht="25.5">
      <c r="B608" s="12" t="s">
        <v>720</v>
      </c>
      <c r="C608" s="10" t="s">
        <v>271</v>
      </c>
      <c r="D608" s="1277"/>
      <c r="E608" s="1277"/>
      <c r="F608" s="1279"/>
      <c r="G608" s="1279"/>
      <c r="H608" s="1279"/>
      <c r="I608" s="1277"/>
      <c r="J608" s="1277"/>
      <c r="K608" s="1277"/>
      <c r="L608" s="1282"/>
      <c r="M608" s="33"/>
      <c r="N608" s="33"/>
      <c r="O608" s="33"/>
      <c r="P608" s="33"/>
      <c r="Q608" s="33"/>
      <c r="R608" s="33"/>
    </row>
    <row r="609" spans="2:18">
      <c r="B609" s="985"/>
      <c r="C609" s="984" t="s">
        <v>230</v>
      </c>
      <c r="D609" s="1121"/>
      <c r="E609" s="1121"/>
      <c r="F609" s="1280"/>
      <c r="G609" s="1280"/>
      <c r="H609" s="1280"/>
      <c r="I609" s="1121"/>
      <c r="J609" s="1121"/>
      <c r="K609" s="1121"/>
      <c r="L609" s="1283"/>
      <c r="M609" s="33"/>
      <c r="N609" s="33"/>
      <c r="O609" s="33"/>
      <c r="P609" s="33"/>
      <c r="Q609" s="33"/>
      <c r="R609" s="33"/>
    </row>
    <row r="610" spans="2:18" ht="32.25" customHeight="1">
      <c r="B610" s="2" t="s">
        <v>233</v>
      </c>
      <c r="C610" s="19" t="s">
        <v>670</v>
      </c>
      <c r="D610" s="73">
        <v>45337</v>
      </c>
      <c r="E610" s="73">
        <v>46702</v>
      </c>
      <c r="F610" s="73"/>
      <c r="G610" s="73"/>
      <c r="H610" s="73"/>
      <c r="I610" s="73">
        <v>47206</v>
      </c>
      <c r="J610" s="73">
        <v>48141</v>
      </c>
      <c r="K610" s="73">
        <v>48954</v>
      </c>
      <c r="L610" s="73"/>
      <c r="M610" s="33"/>
      <c r="N610" s="33"/>
      <c r="O610" s="33"/>
      <c r="P610" s="33"/>
      <c r="Q610" s="33"/>
      <c r="R610" s="33"/>
    </row>
    <row r="611" spans="2:18" ht="32.25" customHeight="1">
      <c r="B611" s="2" t="s">
        <v>268</v>
      </c>
      <c r="C611" s="10" t="s">
        <v>269</v>
      </c>
      <c r="D611" s="73">
        <v>8</v>
      </c>
      <c r="E611" s="73">
        <v>8</v>
      </c>
      <c r="F611" s="73">
        <v>8</v>
      </c>
      <c r="G611" s="73">
        <v>8</v>
      </c>
      <c r="H611" s="73">
        <v>8</v>
      </c>
      <c r="I611" s="73">
        <v>8</v>
      </c>
      <c r="J611" s="73">
        <v>8</v>
      </c>
      <c r="K611" s="73">
        <v>8</v>
      </c>
      <c r="L611" s="73"/>
      <c r="M611" s="33"/>
      <c r="N611" s="33"/>
      <c r="O611" s="33"/>
      <c r="P611" s="33"/>
      <c r="Q611" s="33"/>
      <c r="R611" s="33"/>
    </row>
    <row r="612" spans="2:18" ht="15" customHeight="1">
      <c r="B612" s="74" t="s">
        <v>231</v>
      </c>
      <c r="C612" s="75"/>
      <c r="D612" s="76">
        <v>5790581.2999999998</v>
      </c>
      <c r="E612" s="76">
        <v>5909570.2999999998</v>
      </c>
      <c r="F612" s="73"/>
      <c r="G612" s="73"/>
      <c r="H612" s="73"/>
      <c r="I612" s="297">
        <f>[5]Hanr!C133</f>
        <v>7153784.9000000004</v>
      </c>
      <c r="J612" s="297">
        <v>7706993</v>
      </c>
      <c r="K612" s="297">
        <v>8076078.9000000004</v>
      </c>
      <c r="L612" s="73"/>
      <c r="M612" s="33"/>
      <c r="N612" s="33"/>
      <c r="O612" s="33"/>
      <c r="P612" s="33"/>
      <c r="Q612" s="33"/>
      <c r="R612" s="33"/>
    </row>
    <row r="613" spans="2:18">
      <c r="M613" s="33"/>
      <c r="N613" s="33"/>
      <c r="O613" s="33"/>
      <c r="P613" s="33"/>
      <c r="Q613" s="33"/>
      <c r="R613" s="33"/>
    </row>
    <row r="614" spans="2:18">
      <c r="B614" s="983" t="s">
        <v>220</v>
      </c>
      <c r="C614" s="2" t="s">
        <v>221</v>
      </c>
      <c r="D614" s="6"/>
      <c r="E614" s="6"/>
      <c r="F614" s="1"/>
      <c r="G614" s="1"/>
      <c r="H614" s="1"/>
      <c r="I614" s="21"/>
      <c r="J614" s="1"/>
      <c r="K614" s="1"/>
      <c r="L614" s="1"/>
      <c r="M614" s="33"/>
      <c r="N614" s="33"/>
      <c r="O614" s="33"/>
      <c r="P614" s="33"/>
      <c r="Q614" s="33"/>
      <c r="R614" s="33"/>
    </row>
    <row r="615" spans="2:18" ht="25.5">
      <c r="B615" s="983" t="s">
        <v>222</v>
      </c>
      <c r="C615" s="10">
        <v>106002</v>
      </c>
      <c r="D615" s="1"/>
      <c r="E615" s="1"/>
      <c r="F615" s="1"/>
      <c r="G615" s="1"/>
      <c r="H615" s="1"/>
      <c r="I615" s="1"/>
      <c r="J615" s="1"/>
      <c r="K615" s="1"/>
      <c r="L615" s="1"/>
      <c r="M615" s="33"/>
      <c r="N615" s="33"/>
      <c r="O615" s="33"/>
      <c r="P615" s="33"/>
      <c r="Q615" s="33"/>
      <c r="R615" s="33"/>
    </row>
    <row r="616" spans="2:18">
      <c r="B616" s="983" t="s">
        <v>223</v>
      </c>
      <c r="C616" s="2" t="s">
        <v>272</v>
      </c>
      <c r="D616" s="1"/>
      <c r="E616" s="1"/>
      <c r="F616" s="1"/>
      <c r="G616" s="1"/>
      <c r="H616" s="1"/>
      <c r="I616" s="1"/>
      <c r="J616" s="1"/>
      <c r="K616" s="1"/>
      <c r="L616" s="1"/>
      <c r="M616" s="33"/>
      <c r="N616" s="33"/>
      <c r="O616" s="33"/>
      <c r="P616" s="33"/>
      <c r="Q616" s="33"/>
      <c r="R616" s="33"/>
    </row>
    <row r="617" spans="2:18">
      <c r="B617" s="983" t="s">
        <v>224</v>
      </c>
      <c r="C617" s="2">
        <v>1146</v>
      </c>
      <c r="D617" s="1276" t="s">
        <v>225</v>
      </c>
      <c r="E617" s="1276"/>
      <c r="F617" s="1276"/>
      <c r="G617" s="1276"/>
      <c r="H617" s="1276"/>
      <c r="I617" s="1276"/>
      <c r="J617" s="1276"/>
      <c r="K617" s="1276"/>
      <c r="L617" s="1276"/>
      <c r="M617" s="33"/>
      <c r="N617" s="33"/>
      <c r="O617" s="33"/>
      <c r="P617" s="33"/>
      <c r="Q617" s="33"/>
      <c r="R617" s="33"/>
    </row>
    <row r="618" spans="2:18" ht="15" customHeight="1">
      <c r="B618" s="983" t="s">
        <v>226</v>
      </c>
      <c r="C618" s="2">
        <v>11001</v>
      </c>
      <c r="D618" s="1120" t="s">
        <v>417</v>
      </c>
      <c r="E618" s="1120" t="s">
        <v>205</v>
      </c>
      <c r="F618" s="1278" t="s">
        <v>206</v>
      </c>
      <c r="G618" s="1278" t="s">
        <v>207</v>
      </c>
      <c r="H618" s="1278" t="s">
        <v>208</v>
      </c>
      <c r="I618" s="1120" t="s">
        <v>210</v>
      </c>
      <c r="J618" s="1120" t="s">
        <v>227</v>
      </c>
      <c r="K618" s="1120" t="s">
        <v>418</v>
      </c>
      <c r="L618" s="1281"/>
      <c r="M618" s="33"/>
      <c r="N618" s="33"/>
      <c r="O618" s="33"/>
      <c r="P618" s="33"/>
      <c r="Q618" s="33"/>
      <c r="R618" s="33"/>
    </row>
    <row r="619" spans="2:18">
      <c r="B619" s="71" t="s">
        <v>10</v>
      </c>
      <c r="C619" s="4" t="s">
        <v>43</v>
      </c>
      <c r="D619" s="1277"/>
      <c r="E619" s="1277"/>
      <c r="F619" s="1279"/>
      <c r="G619" s="1279"/>
      <c r="H619" s="1279"/>
      <c r="I619" s="1277"/>
      <c r="J619" s="1277"/>
      <c r="K619" s="1277"/>
      <c r="L619" s="1282"/>
      <c r="M619" s="33"/>
      <c r="N619" s="33"/>
      <c r="O619" s="33"/>
      <c r="P619" s="33"/>
      <c r="Q619" s="33"/>
      <c r="R619" s="33"/>
    </row>
    <row r="620" spans="2:18" ht="38.25">
      <c r="B620" s="71" t="s">
        <v>228</v>
      </c>
      <c r="C620" s="4" t="s">
        <v>44</v>
      </c>
      <c r="D620" s="1277"/>
      <c r="E620" s="1277"/>
      <c r="F620" s="1279"/>
      <c r="G620" s="1279"/>
      <c r="H620" s="1279"/>
      <c r="I620" s="1277"/>
      <c r="J620" s="1277"/>
      <c r="K620" s="1277"/>
      <c r="L620" s="1282"/>
      <c r="M620" s="33"/>
      <c r="N620" s="33"/>
      <c r="O620" s="33"/>
      <c r="P620" s="33"/>
      <c r="Q620" s="33"/>
      <c r="R620" s="33"/>
    </row>
    <row r="621" spans="2:18">
      <c r="B621" s="71" t="s">
        <v>12</v>
      </c>
      <c r="C621" s="5" t="s">
        <v>20</v>
      </c>
      <c r="D621" s="1277"/>
      <c r="E621" s="1277"/>
      <c r="F621" s="1279"/>
      <c r="G621" s="1279"/>
      <c r="H621" s="1279"/>
      <c r="I621" s="1277"/>
      <c r="J621" s="1277"/>
      <c r="K621" s="1277"/>
      <c r="L621" s="1282"/>
      <c r="M621" s="33"/>
      <c r="N621" s="33"/>
      <c r="O621" s="33"/>
      <c r="P621" s="33"/>
      <c r="Q621" s="33"/>
      <c r="R621" s="33"/>
    </row>
    <row r="622" spans="2:18" ht="25.5">
      <c r="B622" s="12" t="s">
        <v>720</v>
      </c>
      <c r="C622" s="10" t="s">
        <v>273</v>
      </c>
      <c r="D622" s="1277"/>
      <c r="E622" s="1277"/>
      <c r="F622" s="1279"/>
      <c r="G622" s="1279"/>
      <c r="H622" s="1279"/>
      <c r="I622" s="1277"/>
      <c r="J622" s="1277"/>
      <c r="K622" s="1277"/>
      <c r="L622" s="1282"/>
      <c r="M622" s="33"/>
      <c r="N622" s="33"/>
      <c r="O622" s="33"/>
      <c r="P622" s="33"/>
      <c r="Q622" s="33"/>
      <c r="R622" s="33"/>
    </row>
    <row r="623" spans="2:18">
      <c r="B623" s="985"/>
      <c r="C623" s="984" t="s">
        <v>230</v>
      </c>
      <c r="D623" s="1121"/>
      <c r="E623" s="1121"/>
      <c r="F623" s="1280"/>
      <c r="G623" s="1280"/>
      <c r="H623" s="1280"/>
      <c r="I623" s="1121"/>
      <c r="J623" s="1121"/>
      <c r="K623" s="1121"/>
      <c r="L623" s="1283"/>
      <c r="M623" s="33"/>
      <c r="N623" s="33"/>
      <c r="O623" s="33"/>
      <c r="P623" s="33"/>
      <c r="Q623" s="33"/>
      <c r="R623" s="33"/>
    </row>
    <row r="624" spans="2:18" ht="32.25" customHeight="1">
      <c r="B624" s="2" t="s">
        <v>233</v>
      </c>
      <c r="C624" s="19" t="s">
        <v>670</v>
      </c>
      <c r="D624" s="111">
        <v>6853</v>
      </c>
      <c r="E624" s="111">
        <v>7018</v>
      </c>
      <c r="F624" s="999"/>
      <c r="G624" s="999"/>
      <c r="H624" s="999"/>
      <c r="I624" s="999">
        <v>7287</v>
      </c>
      <c r="J624" s="999">
        <v>7457</v>
      </c>
      <c r="K624" s="999">
        <v>7647</v>
      </c>
      <c r="L624" s="73"/>
      <c r="M624" s="33"/>
      <c r="N624" s="33"/>
      <c r="O624" s="33"/>
      <c r="P624" s="33"/>
      <c r="Q624" s="33"/>
      <c r="R624" s="33"/>
    </row>
    <row r="625" spans="2:18" ht="32.25" customHeight="1">
      <c r="B625" s="2" t="s">
        <v>268</v>
      </c>
      <c r="C625" s="10" t="s">
        <v>269</v>
      </c>
      <c r="D625" s="73">
        <v>8</v>
      </c>
      <c r="E625" s="73">
        <v>8</v>
      </c>
      <c r="F625" s="73">
        <v>8</v>
      </c>
      <c r="G625" s="73">
        <v>8</v>
      </c>
      <c r="H625" s="73">
        <v>8</v>
      </c>
      <c r="I625" s="73">
        <v>8</v>
      </c>
      <c r="J625" s="73">
        <v>8</v>
      </c>
      <c r="K625" s="73">
        <v>8</v>
      </c>
      <c r="L625" s="73"/>
      <c r="M625" s="33"/>
      <c r="N625" s="33"/>
      <c r="O625" s="33"/>
      <c r="P625" s="33"/>
      <c r="Q625" s="33"/>
      <c r="R625" s="33"/>
    </row>
    <row r="626" spans="2:18" ht="15" customHeight="1">
      <c r="B626" s="74" t="s">
        <v>231</v>
      </c>
      <c r="C626" s="75"/>
      <c r="D626" s="112">
        <v>1651649.6</v>
      </c>
      <c r="E626" s="112">
        <v>1743460.3</v>
      </c>
      <c r="F626" s="112"/>
      <c r="G626" s="112"/>
      <c r="H626" s="112"/>
      <c r="I626" s="227">
        <f>[5]Hanr!C123</f>
        <v>2109040.7999999998</v>
      </c>
      <c r="J626" s="227">
        <v>2236500.7999999998</v>
      </c>
      <c r="K626" s="227">
        <v>2343863.6</v>
      </c>
      <c r="L626" s="73"/>
      <c r="M626" s="33"/>
      <c r="N626" s="33"/>
      <c r="O626" s="33"/>
      <c r="P626" s="33"/>
      <c r="Q626" s="33"/>
      <c r="R626" s="33"/>
    </row>
    <row r="627" spans="2:18">
      <c r="M627" s="33"/>
      <c r="N627" s="33"/>
      <c r="O627" s="33"/>
      <c r="P627" s="33"/>
      <c r="Q627" s="33"/>
      <c r="R627" s="33"/>
    </row>
    <row r="628" spans="2:18">
      <c r="B628" s="983" t="s">
        <v>220</v>
      </c>
      <c r="C628" s="2" t="s">
        <v>221</v>
      </c>
      <c r="D628" s="6"/>
      <c r="E628" s="113"/>
      <c r="F628" s="1"/>
      <c r="G628" s="1"/>
      <c r="H628" s="1"/>
      <c r="I628" s="21"/>
      <c r="J628" s="1"/>
      <c r="K628" s="1"/>
      <c r="L628" s="1"/>
      <c r="M628" s="33"/>
      <c r="N628" s="33"/>
      <c r="O628" s="33"/>
      <c r="P628" s="33"/>
      <c r="Q628" s="33"/>
      <c r="R628" s="33"/>
    </row>
    <row r="629" spans="2:18" ht="25.5">
      <c r="B629" s="983" t="s">
        <v>222</v>
      </c>
      <c r="C629" s="10">
        <v>106003</v>
      </c>
      <c r="D629" s="1"/>
      <c r="E629" s="1"/>
      <c r="F629" s="1"/>
      <c r="G629" s="1"/>
      <c r="H629" s="1"/>
      <c r="I629" s="1"/>
      <c r="J629" s="1"/>
      <c r="K629" s="1"/>
      <c r="L629" s="1"/>
      <c r="M629" s="33"/>
      <c r="N629" s="33"/>
      <c r="O629" s="33"/>
      <c r="P629" s="33"/>
      <c r="Q629" s="33"/>
      <c r="R629" s="33"/>
    </row>
    <row r="630" spans="2:18">
      <c r="B630" s="983" t="s">
        <v>223</v>
      </c>
      <c r="C630" s="10" t="s">
        <v>274</v>
      </c>
      <c r="D630" s="1"/>
      <c r="E630" s="1"/>
      <c r="F630" s="1"/>
      <c r="G630" s="1"/>
      <c r="H630" s="1"/>
      <c r="I630" s="1"/>
      <c r="J630" s="1"/>
      <c r="K630" s="1"/>
      <c r="L630" s="1"/>
      <c r="M630" s="33"/>
      <c r="N630" s="33"/>
      <c r="O630" s="33"/>
      <c r="P630" s="33"/>
      <c r="Q630" s="33"/>
      <c r="R630" s="33"/>
    </row>
    <row r="631" spans="2:18">
      <c r="B631" s="983" t="s">
        <v>224</v>
      </c>
      <c r="C631" s="10">
        <v>1146</v>
      </c>
      <c r="D631" s="1276" t="s">
        <v>225</v>
      </c>
      <c r="E631" s="1276"/>
      <c r="F631" s="1276"/>
      <c r="G631" s="1276"/>
      <c r="H631" s="1276"/>
      <c r="I631" s="1276"/>
      <c r="J631" s="1276"/>
      <c r="K631" s="1276"/>
      <c r="L631" s="1276"/>
      <c r="M631" s="33"/>
      <c r="N631" s="33"/>
      <c r="O631" s="33"/>
      <c r="P631" s="33"/>
      <c r="Q631" s="33"/>
      <c r="R631" s="33"/>
    </row>
    <row r="632" spans="2:18" ht="15" customHeight="1">
      <c r="B632" s="983" t="s">
        <v>226</v>
      </c>
      <c r="C632" s="10">
        <v>11001</v>
      </c>
      <c r="D632" s="1120" t="s">
        <v>417</v>
      </c>
      <c r="E632" s="1120" t="s">
        <v>205</v>
      </c>
      <c r="F632" s="1278" t="s">
        <v>206</v>
      </c>
      <c r="G632" s="1278" t="s">
        <v>207</v>
      </c>
      <c r="H632" s="1278" t="s">
        <v>208</v>
      </c>
      <c r="I632" s="1120" t="s">
        <v>210</v>
      </c>
      <c r="J632" s="1120" t="s">
        <v>227</v>
      </c>
      <c r="K632" s="1120" t="s">
        <v>418</v>
      </c>
      <c r="L632" s="1281"/>
      <c r="M632" s="33"/>
      <c r="N632" s="33"/>
      <c r="O632" s="33"/>
      <c r="P632" s="33"/>
      <c r="Q632" s="33"/>
      <c r="R632" s="33"/>
    </row>
    <row r="633" spans="2:18">
      <c r="B633" s="71" t="s">
        <v>10</v>
      </c>
      <c r="C633" s="989" t="s">
        <v>43</v>
      </c>
      <c r="D633" s="1277"/>
      <c r="E633" s="1277"/>
      <c r="F633" s="1279"/>
      <c r="G633" s="1279"/>
      <c r="H633" s="1279"/>
      <c r="I633" s="1277"/>
      <c r="J633" s="1277"/>
      <c r="K633" s="1277"/>
      <c r="L633" s="1282"/>
      <c r="M633" s="33"/>
      <c r="N633" s="33"/>
      <c r="O633" s="33"/>
      <c r="P633" s="33"/>
      <c r="Q633" s="33"/>
      <c r="R633" s="33"/>
    </row>
    <row r="634" spans="2:18" ht="38.25">
      <c r="B634" s="71" t="s">
        <v>228</v>
      </c>
      <c r="C634" s="989" t="s">
        <v>44</v>
      </c>
      <c r="D634" s="1277"/>
      <c r="E634" s="1277"/>
      <c r="F634" s="1279"/>
      <c r="G634" s="1279"/>
      <c r="H634" s="1279"/>
      <c r="I634" s="1277"/>
      <c r="J634" s="1277"/>
      <c r="K634" s="1277"/>
      <c r="L634" s="1282"/>
      <c r="M634" s="33"/>
      <c r="N634" s="33"/>
      <c r="O634" s="33"/>
      <c r="P634" s="33"/>
      <c r="Q634" s="33"/>
      <c r="R634" s="33"/>
    </row>
    <row r="635" spans="2:18">
      <c r="B635" s="71" t="s">
        <v>12</v>
      </c>
      <c r="C635" s="988" t="s">
        <v>20</v>
      </c>
      <c r="D635" s="1277"/>
      <c r="E635" s="1277"/>
      <c r="F635" s="1279"/>
      <c r="G635" s="1279"/>
      <c r="H635" s="1279"/>
      <c r="I635" s="1277"/>
      <c r="J635" s="1277"/>
      <c r="K635" s="1277"/>
      <c r="L635" s="1282"/>
      <c r="M635" s="33"/>
      <c r="N635" s="33"/>
      <c r="O635" s="33"/>
      <c r="P635" s="33"/>
      <c r="Q635" s="33"/>
      <c r="R635" s="33"/>
    </row>
    <row r="636" spans="2:18" ht="25.5">
      <c r="B636" s="12" t="s">
        <v>720</v>
      </c>
      <c r="C636" s="10" t="s">
        <v>273</v>
      </c>
      <c r="D636" s="1277"/>
      <c r="E636" s="1277"/>
      <c r="F636" s="1279"/>
      <c r="G636" s="1279"/>
      <c r="H636" s="1279"/>
      <c r="I636" s="1277"/>
      <c r="J636" s="1277"/>
      <c r="K636" s="1277"/>
      <c r="L636" s="1282"/>
      <c r="M636" s="33"/>
      <c r="N636" s="33"/>
      <c r="O636" s="33"/>
      <c r="P636" s="33"/>
      <c r="Q636" s="33"/>
      <c r="R636" s="33"/>
    </row>
    <row r="637" spans="2:18">
      <c r="B637" s="985"/>
      <c r="C637" s="984" t="s">
        <v>230</v>
      </c>
      <c r="D637" s="1121"/>
      <c r="E637" s="1121"/>
      <c r="F637" s="1280"/>
      <c r="G637" s="1280"/>
      <c r="H637" s="1280"/>
      <c r="I637" s="1121"/>
      <c r="J637" s="1121"/>
      <c r="K637" s="1121"/>
      <c r="L637" s="1283"/>
      <c r="M637" s="33"/>
      <c r="N637" s="33"/>
      <c r="O637" s="33"/>
      <c r="P637" s="33"/>
      <c r="Q637" s="33"/>
      <c r="R637" s="33"/>
    </row>
    <row r="638" spans="2:18" ht="32.25" customHeight="1">
      <c r="B638" s="2" t="s">
        <v>233</v>
      </c>
      <c r="C638" s="19" t="s">
        <v>670</v>
      </c>
      <c r="D638" s="80">
        <v>14110</v>
      </c>
      <c r="E638" s="80">
        <v>14528</v>
      </c>
      <c r="F638" s="80"/>
      <c r="G638" s="80"/>
      <c r="H638" s="80"/>
      <c r="I638" s="80">
        <v>14969</v>
      </c>
      <c r="J638" s="80">
        <v>15422</v>
      </c>
      <c r="K638" s="80">
        <v>15866</v>
      </c>
      <c r="L638" s="73"/>
      <c r="M638" s="33"/>
      <c r="N638" s="33"/>
      <c r="O638" s="33"/>
      <c r="P638" s="33"/>
      <c r="Q638" s="33"/>
      <c r="R638" s="33"/>
    </row>
    <row r="639" spans="2:18" ht="32.25" customHeight="1">
      <c r="B639" s="2" t="s">
        <v>268</v>
      </c>
      <c r="C639" s="10" t="s">
        <v>269</v>
      </c>
      <c r="D639" s="72">
        <v>8</v>
      </c>
      <c r="E639" s="72">
        <v>8</v>
      </c>
      <c r="F639" s="72">
        <v>8</v>
      </c>
      <c r="G639" s="72">
        <v>8</v>
      </c>
      <c r="H639" s="72">
        <v>8</v>
      </c>
      <c r="I639" s="72">
        <v>8</v>
      </c>
      <c r="J639" s="72">
        <v>8</v>
      </c>
      <c r="K639" s="72">
        <v>8</v>
      </c>
      <c r="L639" s="73"/>
      <c r="M639" s="33"/>
      <c r="N639" s="33"/>
      <c r="O639" s="33"/>
      <c r="P639" s="33"/>
      <c r="Q639" s="33"/>
      <c r="R639" s="33"/>
    </row>
    <row r="640" spans="2:18" ht="15" customHeight="1">
      <c r="B640" s="74" t="s">
        <v>231</v>
      </c>
      <c r="C640" s="75"/>
      <c r="D640" s="73">
        <v>2637645.9</v>
      </c>
      <c r="E640" s="73">
        <v>2649232.6</v>
      </c>
      <c r="F640" s="73"/>
      <c r="G640" s="73"/>
      <c r="H640" s="73"/>
      <c r="I640" s="82">
        <f>[5]Hanr!C124</f>
        <v>2758242.7</v>
      </c>
      <c r="J640" s="82">
        <v>2969703.9</v>
      </c>
      <c r="K640" s="82">
        <v>3050037.4</v>
      </c>
      <c r="L640" s="73"/>
      <c r="M640" s="33"/>
      <c r="N640" s="33"/>
      <c r="O640" s="33"/>
      <c r="P640" s="33"/>
      <c r="Q640" s="33"/>
      <c r="R640" s="33"/>
    </row>
    <row r="641" spans="2:18">
      <c r="M641" s="33"/>
      <c r="N641" s="33"/>
      <c r="O641" s="33"/>
      <c r="P641" s="33"/>
      <c r="Q641" s="33"/>
      <c r="R641" s="33"/>
    </row>
    <row r="642" spans="2:18">
      <c r="B642" s="983" t="s">
        <v>220</v>
      </c>
      <c r="C642" s="2" t="s">
        <v>221</v>
      </c>
      <c r="D642" s="6"/>
      <c r="E642" s="6"/>
      <c r="F642" s="1"/>
      <c r="G642" s="1"/>
      <c r="H642" s="1"/>
      <c r="I642" s="1"/>
      <c r="J642" s="1"/>
      <c r="K642" s="1"/>
      <c r="L642" s="1"/>
      <c r="M642" s="33"/>
      <c r="N642" s="33"/>
      <c r="O642" s="33"/>
      <c r="P642" s="33"/>
      <c r="Q642" s="33"/>
      <c r="R642" s="33"/>
    </row>
    <row r="643" spans="2:18" ht="25.5">
      <c r="B643" s="983" t="s">
        <v>222</v>
      </c>
      <c r="C643" s="10">
        <v>106004</v>
      </c>
      <c r="D643" s="1"/>
      <c r="E643" s="1"/>
      <c r="F643" s="1"/>
      <c r="G643" s="1"/>
      <c r="H643" s="1"/>
      <c r="I643" s="1"/>
      <c r="J643" s="1"/>
      <c r="K643" s="1"/>
      <c r="L643" s="1"/>
      <c r="M643" s="33"/>
      <c r="N643" s="33"/>
      <c r="O643" s="33"/>
      <c r="P643" s="33"/>
      <c r="Q643" s="33"/>
      <c r="R643" s="33"/>
    </row>
    <row r="644" spans="2:18">
      <c r="B644" s="983" t="s">
        <v>223</v>
      </c>
      <c r="C644" s="10" t="s">
        <v>275</v>
      </c>
      <c r="D644" s="1"/>
      <c r="E644" s="1"/>
      <c r="F644" s="1"/>
      <c r="G644" s="1"/>
      <c r="H644" s="1"/>
      <c r="I644" s="1"/>
      <c r="J644" s="1"/>
      <c r="K644" s="1"/>
      <c r="L644" s="1"/>
      <c r="M644" s="33"/>
      <c r="N644" s="33"/>
      <c r="O644" s="33"/>
      <c r="P644" s="33"/>
      <c r="Q644" s="33"/>
      <c r="R644" s="33"/>
    </row>
    <row r="645" spans="2:18">
      <c r="B645" s="983" t="s">
        <v>224</v>
      </c>
      <c r="C645" s="10">
        <v>1146</v>
      </c>
      <c r="D645" s="1276" t="s">
        <v>225</v>
      </c>
      <c r="E645" s="1276"/>
      <c r="F645" s="1276"/>
      <c r="G645" s="1276"/>
      <c r="H645" s="1276"/>
      <c r="I645" s="1276"/>
      <c r="J645" s="1276"/>
      <c r="K645" s="1276"/>
      <c r="L645" s="1276"/>
      <c r="M645" s="33"/>
      <c r="N645" s="33"/>
      <c r="O645" s="33"/>
      <c r="P645" s="33"/>
      <c r="Q645" s="33"/>
      <c r="R645" s="33"/>
    </row>
    <row r="646" spans="2:18" ht="15" customHeight="1">
      <c r="B646" s="983" t="s">
        <v>226</v>
      </c>
      <c r="C646" s="10">
        <v>11001</v>
      </c>
      <c r="D646" s="1120" t="s">
        <v>417</v>
      </c>
      <c r="E646" s="1120" t="s">
        <v>205</v>
      </c>
      <c r="F646" s="1278" t="s">
        <v>206</v>
      </c>
      <c r="G646" s="1278" t="s">
        <v>207</v>
      </c>
      <c r="H646" s="1278" t="s">
        <v>208</v>
      </c>
      <c r="I646" s="1120" t="s">
        <v>210</v>
      </c>
      <c r="J646" s="1120" t="s">
        <v>227</v>
      </c>
      <c r="K646" s="1120" t="s">
        <v>418</v>
      </c>
      <c r="L646" s="1281"/>
      <c r="M646" s="33"/>
      <c r="N646" s="33"/>
      <c r="O646" s="33"/>
      <c r="P646" s="33"/>
      <c r="Q646" s="33"/>
      <c r="R646" s="33"/>
    </row>
    <row r="647" spans="2:18">
      <c r="B647" s="71" t="s">
        <v>10</v>
      </c>
      <c r="C647" s="989" t="s">
        <v>43</v>
      </c>
      <c r="D647" s="1277"/>
      <c r="E647" s="1277"/>
      <c r="F647" s="1279"/>
      <c r="G647" s="1279"/>
      <c r="H647" s="1279"/>
      <c r="I647" s="1277"/>
      <c r="J647" s="1277"/>
      <c r="K647" s="1277"/>
      <c r="L647" s="1282"/>
      <c r="M647" s="33"/>
      <c r="N647" s="33"/>
      <c r="O647" s="33"/>
      <c r="P647" s="33"/>
      <c r="Q647" s="33"/>
      <c r="R647" s="33"/>
    </row>
    <row r="648" spans="2:18" ht="38.25">
      <c r="B648" s="71" t="s">
        <v>228</v>
      </c>
      <c r="C648" s="989" t="s">
        <v>44</v>
      </c>
      <c r="D648" s="1277"/>
      <c r="E648" s="1277"/>
      <c r="F648" s="1279"/>
      <c r="G648" s="1279"/>
      <c r="H648" s="1279"/>
      <c r="I648" s="1277"/>
      <c r="J648" s="1277"/>
      <c r="K648" s="1277"/>
      <c r="L648" s="1282"/>
      <c r="M648" s="33"/>
      <c r="N648" s="33"/>
      <c r="O648" s="33"/>
      <c r="P648" s="33"/>
      <c r="Q648" s="33"/>
      <c r="R648" s="33"/>
    </row>
    <row r="649" spans="2:18">
      <c r="B649" s="71" t="s">
        <v>12</v>
      </c>
      <c r="C649" s="988" t="s">
        <v>20</v>
      </c>
      <c r="D649" s="1277"/>
      <c r="E649" s="1277"/>
      <c r="F649" s="1279"/>
      <c r="G649" s="1279"/>
      <c r="H649" s="1279"/>
      <c r="I649" s="1277"/>
      <c r="J649" s="1277"/>
      <c r="K649" s="1277"/>
      <c r="L649" s="1282"/>
      <c r="M649" s="33"/>
      <c r="N649" s="33"/>
      <c r="O649" s="33"/>
      <c r="P649" s="33"/>
      <c r="Q649" s="33"/>
      <c r="R649" s="33"/>
    </row>
    <row r="650" spans="2:18" ht="25.5">
      <c r="B650" s="12" t="s">
        <v>720</v>
      </c>
      <c r="C650" s="10" t="s">
        <v>273</v>
      </c>
      <c r="D650" s="1277"/>
      <c r="E650" s="1277"/>
      <c r="F650" s="1279"/>
      <c r="G650" s="1279"/>
      <c r="H650" s="1279"/>
      <c r="I650" s="1277"/>
      <c r="J650" s="1277"/>
      <c r="K650" s="1277"/>
      <c r="L650" s="1282"/>
      <c r="M650" s="33"/>
      <c r="N650" s="33"/>
      <c r="O650" s="33"/>
      <c r="P650" s="33"/>
      <c r="Q650" s="33"/>
      <c r="R650" s="33"/>
    </row>
    <row r="651" spans="2:18">
      <c r="B651" s="985"/>
      <c r="C651" s="984" t="s">
        <v>230</v>
      </c>
      <c r="D651" s="1121"/>
      <c r="E651" s="1121"/>
      <c r="F651" s="1280"/>
      <c r="G651" s="1280"/>
      <c r="H651" s="1280"/>
      <c r="I651" s="1121"/>
      <c r="J651" s="1121"/>
      <c r="K651" s="1121"/>
      <c r="L651" s="1283"/>
      <c r="M651" s="33"/>
      <c r="N651" s="33"/>
      <c r="O651" s="33"/>
      <c r="P651" s="33"/>
      <c r="Q651" s="33"/>
      <c r="R651" s="33"/>
    </row>
    <row r="652" spans="2:18" ht="32.25" customHeight="1">
      <c r="B652" s="2" t="s">
        <v>233</v>
      </c>
      <c r="C652" s="19" t="s">
        <v>670</v>
      </c>
      <c r="D652" s="109">
        <v>13558</v>
      </c>
      <c r="E652" s="109">
        <v>14359</v>
      </c>
      <c r="F652" s="109"/>
      <c r="G652" s="109"/>
      <c r="H652" s="109"/>
      <c r="I652" s="109">
        <v>14420</v>
      </c>
      <c r="J652" s="109">
        <v>14409</v>
      </c>
      <c r="K652" s="109">
        <v>14236</v>
      </c>
      <c r="L652" s="73"/>
      <c r="M652" s="33"/>
      <c r="N652" s="33"/>
      <c r="O652" s="33"/>
      <c r="P652" s="33"/>
      <c r="Q652" s="33"/>
      <c r="R652" s="33"/>
    </row>
    <row r="653" spans="2:18" ht="32.25" customHeight="1">
      <c r="B653" s="2" t="s">
        <v>268</v>
      </c>
      <c r="C653" s="10" t="s">
        <v>269</v>
      </c>
      <c r="D653" s="73">
        <v>8</v>
      </c>
      <c r="E653" s="73">
        <v>8</v>
      </c>
      <c r="F653" s="73">
        <v>8</v>
      </c>
      <c r="G653" s="73">
        <v>8</v>
      </c>
      <c r="H653" s="73">
        <v>8</v>
      </c>
      <c r="I653" s="73">
        <v>8</v>
      </c>
      <c r="J653" s="73">
        <v>8</v>
      </c>
      <c r="K653" s="73">
        <v>8</v>
      </c>
      <c r="L653" s="73"/>
      <c r="M653" s="33"/>
      <c r="N653" s="33"/>
      <c r="O653" s="33"/>
      <c r="P653" s="33"/>
      <c r="Q653" s="33"/>
      <c r="R653" s="33"/>
    </row>
    <row r="654" spans="2:18" ht="15" customHeight="1">
      <c r="B654" s="74" t="s">
        <v>231</v>
      </c>
      <c r="C654" s="75"/>
      <c r="D654" s="80">
        <v>2255806.6</v>
      </c>
      <c r="E654" s="80">
        <v>2327748.5</v>
      </c>
      <c r="F654" s="80"/>
      <c r="G654" s="80"/>
      <c r="H654" s="80"/>
      <c r="I654" s="82">
        <f>[5]Hanr!C125</f>
        <v>2581640.7000000002</v>
      </c>
      <c r="J654" s="82">
        <v>2715016.1</v>
      </c>
      <c r="K654" s="82">
        <v>3040815.1</v>
      </c>
      <c r="L654" s="73"/>
      <c r="M654" s="33"/>
      <c r="N654" s="33"/>
      <c r="O654" s="33"/>
      <c r="P654" s="33"/>
      <c r="Q654" s="33"/>
      <c r="R654" s="33"/>
    </row>
    <row r="655" spans="2:18">
      <c r="M655" s="33"/>
      <c r="N655" s="33"/>
      <c r="O655" s="33"/>
      <c r="P655" s="33"/>
      <c r="Q655" s="33"/>
      <c r="R655" s="33"/>
    </row>
    <row r="656" spans="2:18">
      <c r="B656" s="983" t="s">
        <v>220</v>
      </c>
      <c r="C656" s="2" t="s">
        <v>221</v>
      </c>
      <c r="D656" s="6"/>
      <c r="E656" s="6"/>
      <c r="F656" s="1"/>
      <c r="G656" s="1"/>
      <c r="H656" s="1"/>
      <c r="I656" s="21"/>
      <c r="J656" s="1"/>
      <c r="K656" s="1"/>
      <c r="L656" s="1"/>
      <c r="M656" s="33"/>
      <c r="N656" s="33"/>
      <c r="O656" s="33"/>
      <c r="P656" s="33"/>
      <c r="Q656" s="33"/>
      <c r="R656" s="33"/>
    </row>
    <row r="657" spans="2:18" ht="25.5">
      <c r="B657" s="983" t="s">
        <v>222</v>
      </c>
      <c r="C657" s="10">
        <v>106005</v>
      </c>
      <c r="D657" s="1"/>
      <c r="E657" s="1"/>
      <c r="F657" s="1"/>
      <c r="G657" s="1"/>
      <c r="H657" s="1"/>
      <c r="I657" s="1"/>
      <c r="J657" s="1"/>
      <c r="K657" s="1"/>
      <c r="L657" s="1"/>
      <c r="M657" s="33"/>
      <c r="N657" s="33"/>
      <c r="O657" s="33"/>
      <c r="P657" s="33"/>
      <c r="Q657" s="33"/>
      <c r="R657" s="33"/>
    </row>
    <row r="658" spans="2:18">
      <c r="B658" s="983" t="s">
        <v>223</v>
      </c>
      <c r="C658" s="10" t="s">
        <v>276</v>
      </c>
      <c r="D658" s="1"/>
      <c r="E658" s="1"/>
      <c r="F658" s="1"/>
      <c r="G658" s="1"/>
      <c r="H658" s="1"/>
      <c r="I658" s="1"/>
      <c r="J658" s="1"/>
      <c r="K658" s="1"/>
      <c r="L658" s="1"/>
      <c r="M658" s="33"/>
      <c r="N658" s="33"/>
      <c r="O658" s="33"/>
      <c r="P658" s="33"/>
      <c r="Q658" s="33"/>
      <c r="R658" s="33"/>
    </row>
    <row r="659" spans="2:18">
      <c r="B659" s="983" t="s">
        <v>224</v>
      </c>
      <c r="C659" s="10">
        <v>1146</v>
      </c>
      <c r="D659" s="1276" t="s">
        <v>225</v>
      </c>
      <c r="E659" s="1276"/>
      <c r="F659" s="1276"/>
      <c r="G659" s="1276"/>
      <c r="H659" s="1276"/>
      <c r="I659" s="1276"/>
      <c r="J659" s="1276"/>
      <c r="K659" s="1276"/>
      <c r="L659" s="1276"/>
      <c r="M659" s="33"/>
      <c r="N659" s="33"/>
      <c r="O659" s="33"/>
      <c r="P659" s="33"/>
      <c r="Q659" s="33"/>
      <c r="R659" s="33"/>
    </row>
    <row r="660" spans="2:18" ht="15" customHeight="1">
      <c r="B660" s="983" t="s">
        <v>226</v>
      </c>
      <c r="C660" s="10">
        <v>11001</v>
      </c>
      <c r="D660" s="1120" t="s">
        <v>417</v>
      </c>
      <c r="E660" s="1120" t="s">
        <v>205</v>
      </c>
      <c r="F660" s="1278" t="s">
        <v>206</v>
      </c>
      <c r="G660" s="1278" t="s">
        <v>207</v>
      </c>
      <c r="H660" s="1278" t="s">
        <v>208</v>
      </c>
      <c r="I660" s="1120" t="s">
        <v>210</v>
      </c>
      <c r="J660" s="1120" t="s">
        <v>227</v>
      </c>
      <c r="K660" s="1120" t="s">
        <v>418</v>
      </c>
      <c r="L660" s="1281"/>
      <c r="M660" s="33"/>
      <c r="N660" s="33"/>
      <c r="O660" s="33"/>
      <c r="P660" s="33"/>
      <c r="Q660" s="33"/>
      <c r="R660" s="33"/>
    </row>
    <row r="661" spans="2:18">
      <c r="B661" s="71" t="s">
        <v>10</v>
      </c>
      <c r="C661" s="989" t="s">
        <v>43</v>
      </c>
      <c r="D661" s="1277"/>
      <c r="E661" s="1277"/>
      <c r="F661" s="1279"/>
      <c r="G661" s="1279"/>
      <c r="H661" s="1279"/>
      <c r="I661" s="1277"/>
      <c r="J661" s="1277"/>
      <c r="K661" s="1277"/>
      <c r="L661" s="1282"/>
      <c r="M661" s="33"/>
      <c r="N661" s="33"/>
      <c r="O661" s="33"/>
      <c r="P661" s="33"/>
      <c r="Q661" s="33"/>
      <c r="R661" s="33"/>
    </row>
    <row r="662" spans="2:18" ht="38.25">
      <c r="B662" s="71" t="s">
        <v>228</v>
      </c>
      <c r="C662" s="989" t="s">
        <v>44</v>
      </c>
      <c r="D662" s="1277"/>
      <c r="E662" s="1277"/>
      <c r="F662" s="1279"/>
      <c r="G662" s="1279"/>
      <c r="H662" s="1279"/>
      <c r="I662" s="1277"/>
      <c r="J662" s="1277"/>
      <c r="K662" s="1277"/>
      <c r="L662" s="1282"/>
      <c r="M662" s="33"/>
      <c r="N662" s="33"/>
      <c r="O662" s="33"/>
      <c r="P662" s="33"/>
      <c r="Q662" s="33"/>
      <c r="R662" s="33"/>
    </row>
    <row r="663" spans="2:18">
      <c r="B663" s="71" t="s">
        <v>12</v>
      </c>
      <c r="C663" s="988" t="s">
        <v>20</v>
      </c>
      <c r="D663" s="1277"/>
      <c r="E663" s="1277"/>
      <c r="F663" s="1279"/>
      <c r="G663" s="1279"/>
      <c r="H663" s="1279"/>
      <c r="I663" s="1277"/>
      <c r="J663" s="1277"/>
      <c r="K663" s="1277"/>
      <c r="L663" s="1282"/>
      <c r="M663" s="33"/>
      <c r="N663" s="33"/>
      <c r="O663" s="33"/>
      <c r="P663" s="33"/>
      <c r="Q663" s="33"/>
      <c r="R663" s="33"/>
    </row>
    <row r="664" spans="2:18" ht="25.5">
      <c r="B664" s="12" t="s">
        <v>720</v>
      </c>
      <c r="C664" s="10" t="s">
        <v>273</v>
      </c>
      <c r="D664" s="1277"/>
      <c r="E664" s="1277"/>
      <c r="F664" s="1279"/>
      <c r="G664" s="1279"/>
      <c r="H664" s="1279"/>
      <c r="I664" s="1277"/>
      <c r="J664" s="1277"/>
      <c r="K664" s="1277"/>
      <c r="L664" s="1282"/>
      <c r="M664" s="33"/>
      <c r="N664" s="33"/>
      <c r="O664" s="33"/>
      <c r="P664" s="33"/>
      <c r="Q664" s="33"/>
      <c r="R664" s="33"/>
    </row>
    <row r="665" spans="2:18">
      <c r="B665" s="985"/>
      <c r="C665" s="984" t="s">
        <v>230</v>
      </c>
      <c r="D665" s="1121"/>
      <c r="E665" s="1121"/>
      <c r="F665" s="1280"/>
      <c r="G665" s="1280"/>
      <c r="H665" s="1280"/>
      <c r="I665" s="1121"/>
      <c r="J665" s="1121"/>
      <c r="K665" s="1121"/>
      <c r="L665" s="1283"/>
      <c r="M665" s="33"/>
      <c r="N665" s="33"/>
      <c r="O665" s="33"/>
      <c r="P665" s="33"/>
      <c r="Q665" s="33"/>
      <c r="R665" s="33"/>
    </row>
    <row r="666" spans="2:18" ht="32.25" customHeight="1">
      <c r="B666" s="2" t="s">
        <v>233</v>
      </c>
      <c r="C666" s="19" t="s">
        <v>670</v>
      </c>
      <c r="D666" s="73">
        <v>11282</v>
      </c>
      <c r="E666" s="73">
        <v>11793</v>
      </c>
      <c r="F666" s="73"/>
      <c r="G666" s="73"/>
      <c r="H666" s="73"/>
      <c r="I666" s="73">
        <v>11636</v>
      </c>
      <c r="J666" s="73">
        <v>11810</v>
      </c>
      <c r="K666" s="73">
        <v>12032</v>
      </c>
      <c r="L666" s="73"/>
      <c r="M666" s="33"/>
      <c r="N666" s="33"/>
      <c r="O666" s="33"/>
      <c r="P666" s="33"/>
      <c r="Q666" s="33"/>
      <c r="R666" s="33"/>
    </row>
    <row r="667" spans="2:18" ht="32.25" customHeight="1">
      <c r="B667" s="2" t="s">
        <v>268</v>
      </c>
      <c r="C667" s="10" t="s">
        <v>269</v>
      </c>
      <c r="D667" s="73">
        <v>8</v>
      </c>
      <c r="E667" s="73">
        <v>8</v>
      </c>
      <c r="F667" s="73"/>
      <c r="G667" s="73"/>
      <c r="H667" s="73"/>
      <c r="I667" s="73">
        <v>8</v>
      </c>
      <c r="J667" s="73">
        <v>8</v>
      </c>
      <c r="K667" s="73">
        <v>8</v>
      </c>
      <c r="L667" s="73"/>
      <c r="M667" s="33"/>
      <c r="N667" s="33"/>
      <c r="O667" s="33"/>
      <c r="P667" s="33"/>
      <c r="Q667" s="33"/>
      <c r="R667" s="33"/>
    </row>
    <row r="668" spans="2:18" ht="15" customHeight="1">
      <c r="B668" s="74" t="s">
        <v>231</v>
      </c>
      <c r="C668" s="75"/>
      <c r="D668" s="73">
        <v>2197900.7000000002</v>
      </c>
      <c r="E668" s="73">
        <v>2211399.1</v>
      </c>
      <c r="F668" s="73"/>
      <c r="G668" s="73"/>
      <c r="H668" s="73"/>
      <c r="I668" s="82">
        <f>[5]Hanr!C126</f>
        <v>2449225.2000000002</v>
      </c>
      <c r="J668" s="82">
        <v>2774949.3</v>
      </c>
      <c r="K668" s="82">
        <v>2885443.1</v>
      </c>
      <c r="L668" s="73"/>
      <c r="M668" s="33"/>
      <c r="N668" s="33"/>
      <c r="O668" s="33"/>
      <c r="P668" s="33"/>
      <c r="Q668" s="33"/>
      <c r="R668" s="33"/>
    </row>
    <row r="669" spans="2:18">
      <c r="M669" s="33"/>
      <c r="N669" s="33"/>
      <c r="O669" s="33"/>
      <c r="P669" s="33"/>
      <c r="Q669" s="33"/>
      <c r="R669" s="33"/>
    </row>
    <row r="670" spans="2:18">
      <c r="B670" s="983" t="s">
        <v>220</v>
      </c>
      <c r="C670" s="2" t="s">
        <v>221</v>
      </c>
      <c r="D670" s="6"/>
      <c r="E670" s="6"/>
      <c r="F670" s="1"/>
      <c r="G670" s="1"/>
      <c r="H670" s="1"/>
      <c r="I670" s="21"/>
      <c r="J670" s="1"/>
      <c r="K670" s="1"/>
      <c r="L670" s="1"/>
      <c r="M670" s="33"/>
      <c r="N670" s="33"/>
      <c r="O670" s="33"/>
      <c r="P670" s="33"/>
      <c r="Q670" s="33"/>
      <c r="R670" s="33"/>
    </row>
    <row r="671" spans="2:18" ht="25.5">
      <c r="B671" s="983" t="s">
        <v>222</v>
      </c>
      <c r="C671" s="10">
        <v>106006</v>
      </c>
      <c r="D671" s="1"/>
      <c r="E671" s="1"/>
      <c r="F671" s="1"/>
      <c r="G671" s="1"/>
      <c r="H671" s="1"/>
      <c r="I671" s="1"/>
      <c r="J671" s="1"/>
      <c r="K671" s="1"/>
      <c r="L671" s="1"/>
      <c r="M671" s="33"/>
      <c r="N671" s="33"/>
      <c r="O671" s="33"/>
      <c r="P671" s="33"/>
      <c r="Q671" s="33"/>
      <c r="R671" s="33"/>
    </row>
    <row r="672" spans="2:18">
      <c r="B672" s="983" t="s">
        <v>223</v>
      </c>
      <c r="C672" s="10" t="s">
        <v>277</v>
      </c>
      <c r="D672" s="1"/>
      <c r="E672" s="1"/>
      <c r="F672" s="1"/>
      <c r="G672" s="1"/>
      <c r="H672" s="1"/>
      <c r="I672" s="1"/>
      <c r="J672" s="1"/>
      <c r="K672" s="1"/>
      <c r="L672" s="1"/>
      <c r="M672" s="33"/>
      <c r="N672" s="33"/>
      <c r="O672" s="33"/>
      <c r="P672" s="33"/>
      <c r="Q672" s="33"/>
      <c r="R672" s="33"/>
    </row>
    <row r="673" spans="2:18">
      <c r="B673" s="983" t="s">
        <v>224</v>
      </c>
      <c r="C673" s="10">
        <v>1146</v>
      </c>
      <c r="D673" s="1276" t="s">
        <v>225</v>
      </c>
      <c r="E673" s="1276"/>
      <c r="F673" s="1276"/>
      <c r="G673" s="1276"/>
      <c r="H673" s="1276"/>
      <c r="I673" s="1276"/>
      <c r="J673" s="1276"/>
      <c r="K673" s="1276"/>
      <c r="L673" s="1276"/>
      <c r="M673" s="33"/>
      <c r="N673" s="33"/>
      <c r="O673" s="33"/>
      <c r="P673" s="33"/>
      <c r="Q673" s="33"/>
      <c r="R673" s="33"/>
    </row>
    <row r="674" spans="2:18" ht="15" customHeight="1">
      <c r="B674" s="983" t="s">
        <v>226</v>
      </c>
      <c r="C674" s="10">
        <v>11001</v>
      </c>
      <c r="D674" s="1120" t="s">
        <v>417</v>
      </c>
      <c r="E674" s="1120" t="s">
        <v>205</v>
      </c>
      <c r="F674" s="1278" t="s">
        <v>206</v>
      </c>
      <c r="G674" s="1278" t="s">
        <v>207</v>
      </c>
      <c r="H674" s="1278" t="s">
        <v>208</v>
      </c>
      <c r="I674" s="1120" t="s">
        <v>210</v>
      </c>
      <c r="J674" s="1120" t="s">
        <v>227</v>
      </c>
      <c r="K674" s="1120" t="s">
        <v>418</v>
      </c>
      <c r="L674" s="1281"/>
      <c r="M674" s="33"/>
      <c r="N674" s="33"/>
      <c r="O674" s="33"/>
      <c r="P674" s="33"/>
      <c r="Q674" s="33"/>
      <c r="R674" s="33"/>
    </row>
    <row r="675" spans="2:18">
      <c r="B675" s="71" t="s">
        <v>10</v>
      </c>
      <c r="C675" s="989" t="s">
        <v>43</v>
      </c>
      <c r="D675" s="1277"/>
      <c r="E675" s="1277"/>
      <c r="F675" s="1279"/>
      <c r="G675" s="1279"/>
      <c r="H675" s="1279"/>
      <c r="I675" s="1277"/>
      <c r="J675" s="1277"/>
      <c r="K675" s="1277"/>
      <c r="L675" s="1282"/>
      <c r="M675" s="33"/>
      <c r="N675" s="33"/>
      <c r="O675" s="33"/>
      <c r="P675" s="33"/>
      <c r="Q675" s="33"/>
      <c r="R675" s="33"/>
    </row>
    <row r="676" spans="2:18" ht="38.25">
      <c r="B676" s="71" t="s">
        <v>228</v>
      </c>
      <c r="C676" s="989" t="s">
        <v>44</v>
      </c>
      <c r="D676" s="1277"/>
      <c r="E676" s="1277"/>
      <c r="F676" s="1279"/>
      <c r="G676" s="1279"/>
      <c r="H676" s="1279"/>
      <c r="I676" s="1277"/>
      <c r="J676" s="1277"/>
      <c r="K676" s="1277"/>
      <c r="L676" s="1282"/>
      <c r="M676" s="33"/>
      <c r="N676" s="33"/>
      <c r="O676" s="33"/>
      <c r="P676" s="33"/>
      <c r="Q676" s="33"/>
      <c r="R676" s="33"/>
    </row>
    <row r="677" spans="2:18">
      <c r="B677" s="71" t="s">
        <v>12</v>
      </c>
      <c r="C677" s="988" t="s">
        <v>20</v>
      </c>
      <c r="D677" s="1277"/>
      <c r="E677" s="1277"/>
      <c r="F677" s="1279"/>
      <c r="G677" s="1279"/>
      <c r="H677" s="1279"/>
      <c r="I677" s="1277"/>
      <c r="J677" s="1277"/>
      <c r="K677" s="1277"/>
      <c r="L677" s="1282"/>
      <c r="M677" s="33"/>
      <c r="N677" s="33"/>
      <c r="O677" s="33"/>
      <c r="P677" s="33"/>
      <c r="Q677" s="33"/>
      <c r="R677" s="33"/>
    </row>
    <row r="678" spans="2:18" ht="25.5">
      <c r="B678" s="12" t="s">
        <v>720</v>
      </c>
      <c r="C678" s="10" t="s">
        <v>273</v>
      </c>
      <c r="D678" s="1277"/>
      <c r="E678" s="1277"/>
      <c r="F678" s="1279"/>
      <c r="G678" s="1279"/>
      <c r="H678" s="1279"/>
      <c r="I678" s="1277"/>
      <c r="J678" s="1277"/>
      <c r="K678" s="1277"/>
      <c r="L678" s="1282"/>
      <c r="M678" s="33"/>
      <c r="N678" s="33"/>
      <c r="O678" s="33"/>
      <c r="P678" s="33"/>
      <c r="Q678" s="33"/>
      <c r="R678" s="33"/>
    </row>
    <row r="679" spans="2:18">
      <c r="B679" s="985"/>
      <c r="C679" s="984" t="s">
        <v>230</v>
      </c>
      <c r="D679" s="1121"/>
      <c r="E679" s="1121"/>
      <c r="F679" s="1280"/>
      <c r="G679" s="1280"/>
      <c r="H679" s="1280"/>
      <c r="I679" s="1121"/>
      <c r="J679" s="1121"/>
      <c r="K679" s="1121"/>
      <c r="L679" s="1283"/>
      <c r="M679" s="33"/>
      <c r="N679" s="33"/>
      <c r="O679" s="33"/>
      <c r="P679" s="33"/>
      <c r="Q679" s="33"/>
      <c r="R679" s="33"/>
    </row>
    <row r="680" spans="2:18" ht="32.25" customHeight="1">
      <c r="B680" s="2" t="s">
        <v>233</v>
      </c>
      <c r="C680" s="19" t="s">
        <v>670</v>
      </c>
      <c r="D680" s="80">
        <v>12064</v>
      </c>
      <c r="E680" s="80">
        <v>12226</v>
      </c>
      <c r="F680" s="80"/>
      <c r="G680" s="80"/>
      <c r="H680" s="80"/>
      <c r="I680" s="80">
        <v>12441</v>
      </c>
      <c r="J680" s="80">
        <v>12575</v>
      </c>
      <c r="K680" s="80">
        <v>12512</v>
      </c>
      <c r="L680" s="73"/>
      <c r="M680" s="33"/>
      <c r="N680" s="33"/>
      <c r="O680" s="33"/>
      <c r="P680" s="33"/>
      <c r="Q680" s="33"/>
      <c r="R680" s="33"/>
    </row>
    <row r="681" spans="2:18" ht="32.25" customHeight="1">
      <c r="B681" s="2" t="s">
        <v>268</v>
      </c>
      <c r="C681" s="10" t="s">
        <v>269</v>
      </c>
      <c r="D681" s="80">
        <v>8</v>
      </c>
      <c r="E681" s="80">
        <v>8</v>
      </c>
      <c r="F681" s="80">
        <v>8</v>
      </c>
      <c r="G681" s="80">
        <v>8</v>
      </c>
      <c r="H681" s="80">
        <v>8</v>
      </c>
      <c r="I681" s="80">
        <v>8</v>
      </c>
      <c r="J681" s="80">
        <v>8</v>
      </c>
      <c r="K681" s="80">
        <v>8</v>
      </c>
      <c r="L681" s="73"/>
      <c r="M681" s="33"/>
      <c r="N681" s="33"/>
      <c r="O681" s="33"/>
      <c r="P681" s="33"/>
      <c r="Q681" s="33"/>
      <c r="R681" s="33"/>
    </row>
    <row r="682" spans="2:18" ht="15" customHeight="1">
      <c r="B682" s="74" t="s">
        <v>231</v>
      </c>
      <c r="C682" s="75"/>
      <c r="D682" s="73">
        <v>2455592.6</v>
      </c>
      <c r="E682" s="73">
        <v>2442168.9</v>
      </c>
      <c r="F682" s="73"/>
      <c r="G682" s="73"/>
      <c r="H682" s="73"/>
      <c r="I682" s="297">
        <f>[5]Hanr!C128</f>
        <v>2730091</v>
      </c>
      <c r="J682" s="297">
        <v>2996761.8</v>
      </c>
      <c r="K682" s="297">
        <v>3368442.4</v>
      </c>
      <c r="L682" s="73"/>
      <c r="M682" s="33"/>
      <c r="N682" s="33"/>
      <c r="O682" s="33"/>
      <c r="P682" s="33"/>
      <c r="Q682" s="33"/>
      <c r="R682" s="33"/>
    </row>
    <row r="683" spans="2:18">
      <c r="M683" s="33"/>
      <c r="N683" s="33"/>
      <c r="O683" s="33"/>
      <c r="P683" s="33"/>
      <c r="Q683" s="33"/>
      <c r="R683" s="33"/>
    </row>
    <row r="684" spans="2:18">
      <c r="B684" s="983" t="s">
        <v>220</v>
      </c>
      <c r="C684" s="2" t="s">
        <v>221</v>
      </c>
      <c r="D684" s="6"/>
      <c r="E684" s="6"/>
      <c r="F684" s="1"/>
      <c r="G684" s="1"/>
      <c r="H684" s="1"/>
      <c r="I684" s="21"/>
      <c r="J684" s="1"/>
      <c r="K684" s="1"/>
      <c r="L684" s="1"/>
      <c r="M684" s="33"/>
      <c r="N684" s="33"/>
      <c r="O684" s="33"/>
      <c r="P684" s="33"/>
      <c r="Q684" s="33"/>
      <c r="R684" s="33"/>
    </row>
    <row r="685" spans="2:18" ht="25.5">
      <c r="B685" s="983" t="s">
        <v>222</v>
      </c>
      <c r="C685" s="10">
        <v>106007</v>
      </c>
      <c r="D685" s="1"/>
      <c r="E685" s="1"/>
      <c r="F685" s="1"/>
      <c r="G685" s="1"/>
      <c r="H685" s="1"/>
      <c r="I685" s="1"/>
      <c r="J685" s="1"/>
      <c r="K685" s="1"/>
      <c r="L685" s="1"/>
      <c r="M685" s="33"/>
      <c r="N685" s="33"/>
      <c r="O685" s="33"/>
      <c r="P685" s="33"/>
      <c r="Q685" s="33"/>
      <c r="R685" s="33"/>
    </row>
    <row r="686" spans="2:18">
      <c r="B686" s="983" t="s">
        <v>223</v>
      </c>
      <c r="C686" s="2" t="s">
        <v>278</v>
      </c>
      <c r="D686" s="1"/>
      <c r="E686" s="1"/>
      <c r="F686" s="1"/>
      <c r="G686" s="1"/>
      <c r="H686" s="1"/>
      <c r="I686" s="1"/>
      <c r="J686" s="1"/>
      <c r="K686" s="1"/>
      <c r="L686" s="1"/>
      <c r="M686" s="33"/>
      <c r="N686" s="33"/>
      <c r="O686" s="33"/>
      <c r="P686" s="33"/>
      <c r="Q686" s="33"/>
      <c r="R686" s="33"/>
    </row>
    <row r="687" spans="2:18">
      <c r="B687" s="983" t="s">
        <v>224</v>
      </c>
      <c r="C687" s="2">
        <v>1146</v>
      </c>
      <c r="D687" s="1276" t="s">
        <v>225</v>
      </c>
      <c r="E687" s="1276"/>
      <c r="F687" s="1276"/>
      <c r="G687" s="1276"/>
      <c r="H687" s="1276"/>
      <c r="I687" s="1276"/>
      <c r="J687" s="1276"/>
      <c r="K687" s="1276"/>
      <c r="L687" s="1276"/>
      <c r="M687" s="33"/>
      <c r="N687" s="33"/>
      <c r="O687" s="33"/>
      <c r="P687" s="33"/>
      <c r="Q687" s="33"/>
      <c r="R687" s="33"/>
    </row>
    <row r="688" spans="2:18" ht="15" customHeight="1">
      <c r="B688" s="983" t="s">
        <v>226</v>
      </c>
      <c r="C688" s="2">
        <v>11001</v>
      </c>
      <c r="D688" s="1120" t="s">
        <v>417</v>
      </c>
      <c r="E688" s="1120" t="s">
        <v>205</v>
      </c>
      <c r="F688" s="1278" t="s">
        <v>206</v>
      </c>
      <c r="G688" s="1278" t="s">
        <v>207</v>
      </c>
      <c r="H688" s="1278" t="s">
        <v>208</v>
      </c>
      <c r="I688" s="1120" t="s">
        <v>210</v>
      </c>
      <c r="J688" s="1120" t="s">
        <v>227</v>
      </c>
      <c r="K688" s="1120" t="s">
        <v>418</v>
      </c>
      <c r="L688" s="1281"/>
      <c r="M688" s="33"/>
      <c r="N688" s="33"/>
      <c r="O688" s="33"/>
      <c r="P688" s="33"/>
      <c r="Q688" s="33"/>
      <c r="R688" s="33"/>
    </row>
    <row r="689" spans="2:18">
      <c r="B689" s="71" t="s">
        <v>10</v>
      </c>
      <c r="C689" s="4" t="s">
        <v>43</v>
      </c>
      <c r="D689" s="1277"/>
      <c r="E689" s="1277"/>
      <c r="F689" s="1279"/>
      <c r="G689" s="1279"/>
      <c r="H689" s="1279"/>
      <c r="I689" s="1277"/>
      <c r="J689" s="1277"/>
      <c r="K689" s="1277"/>
      <c r="L689" s="1282"/>
      <c r="M689" s="33"/>
      <c r="N689" s="33"/>
      <c r="O689" s="33"/>
      <c r="P689" s="33"/>
      <c r="Q689" s="33"/>
      <c r="R689" s="33"/>
    </row>
    <row r="690" spans="2:18" ht="38.25">
      <c r="B690" s="71" t="s">
        <v>228</v>
      </c>
      <c r="C690" s="4" t="s">
        <v>44</v>
      </c>
      <c r="D690" s="1277"/>
      <c r="E690" s="1277"/>
      <c r="F690" s="1279"/>
      <c r="G690" s="1279"/>
      <c r="H690" s="1279"/>
      <c r="I690" s="1277"/>
      <c r="J690" s="1277"/>
      <c r="K690" s="1277"/>
      <c r="L690" s="1282"/>
      <c r="M690" s="33"/>
      <c r="N690" s="33"/>
      <c r="O690" s="33"/>
      <c r="P690" s="33"/>
      <c r="Q690" s="33"/>
      <c r="R690" s="33"/>
    </row>
    <row r="691" spans="2:18">
      <c r="B691" s="71" t="s">
        <v>12</v>
      </c>
      <c r="C691" s="5" t="s">
        <v>20</v>
      </c>
      <c r="D691" s="1277"/>
      <c r="E691" s="1277"/>
      <c r="F691" s="1279"/>
      <c r="G691" s="1279"/>
      <c r="H691" s="1279"/>
      <c r="I691" s="1277"/>
      <c r="J691" s="1277"/>
      <c r="K691" s="1277"/>
      <c r="L691" s="1282"/>
      <c r="M691" s="33"/>
      <c r="N691" s="33"/>
      <c r="O691" s="33"/>
      <c r="P691" s="33"/>
      <c r="Q691" s="33"/>
      <c r="R691" s="33"/>
    </row>
    <row r="692" spans="2:18" ht="25.5">
      <c r="B692" s="12" t="s">
        <v>720</v>
      </c>
      <c r="C692" s="10" t="s">
        <v>273</v>
      </c>
      <c r="D692" s="1277"/>
      <c r="E692" s="1277"/>
      <c r="F692" s="1279"/>
      <c r="G692" s="1279"/>
      <c r="H692" s="1279"/>
      <c r="I692" s="1277"/>
      <c r="J692" s="1277"/>
      <c r="K692" s="1277"/>
      <c r="L692" s="1282"/>
      <c r="M692" s="33"/>
      <c r="N692" s="33"/>
      <c r="O692" s="33"/>
      <c r="P692" s="33"/>
      <c r="Q692" s="33"/>
      <c r="R692" s="33"/>
    </row>
    <row r="693" spans="2:18">
      <c r="B693" s="985"/>
      <c r="C693" s="984" t="s">
        <v>230</v>
      </c>
      <c r="D693" s="1121"/>
      <c r="E693" s="1121"/>
      <c r="F693" s="1280"/>
      <c r="G693" s="1280"/>
      <c r="H693" s="1280"/>
      <c r="I693" s="1121"/>
      <c r="J693" s="1121"/>
      <c r="K693" s="1121"/>
      <c r="L693" s="1283"/>
      <c r="M693" s="33"/>
      <c r="N693" s="33"/>
      <c r="O693" s="33"/>
      <c r="P693" s="33"/>
      <c r="Q693" s="33"/>
      <c r="R693" s="33"/>
    </row>
    <row r="694" spans="2:18" ht="32.25" customHeight="1">
      <c r="B694" s="2" t="s">
        <v>233</v>
      </c>
      <c r="C694" s="19" t="s">
        <v>670</v>
      </c>
      <c r="D694" s="73">
        <v>14785</v>
      </c>
      <c r="E694" s="73">
        <v>15149</v>
      </c>
      <c r="F694" s="73"/>
      <c r="G694" s="73"/>
      <c r="H694" s="73"/>
      <c r="I694" s="73">
        <v>15644</v>
      </c>
      <c r="J694" s="73">
        <v>15644</v>
      </c>
      <c r="K694" s="73">
        <v>15644</v>
      </c>
      <c r="L694" s="73"/>
      <c r="M694" s="33"/>
      <c r="N694" s="33"/>
      <c r="O694" s="33"/>
      <c r="P694" s="33"/>
      <c r="Q694" s="33"/>
      <c r="R694" s="33"/>
    </row>
    <row r="695" spans="2:18" ht="32.25" customHeight="1">
      <c r="B695" s="2" t="s">
        <v>268</v>
      </c>
      <c r="C695" s="10" t="s">
        <v>269</v>
      </c>
      <c r="D695" s="73">
        <v>8</v>
      </c>
      <c r="E695" s="73">
        <v>8</v>
      </c>
      <c r="F695" s="73">
        <v>8</v>
      </c>
      <c r="G695" s="73">
        <v>8</v>
      </c>
      <c r="H695" s="73">
        <v>8</v>
      </c>
      <c r="I695" s="73">
        <v>8</v>
      </c>
      <c r="J695" s="73">
        <v>8</v>
      </c>
      <c r="K695" s="73">
        <v>8</v>
      </c>
      <c r="L695" s="73"/>
      <c r="M695" s="33"/>
      <c r="N695" s="33"/>
      <c r="O695" s="33"/>
      <c r="P695" s="33"/>
      <c r="Q695" s="33"/>
      <c r="R695" s="33"/>
    </row>
    <row r="696" spans="2:18" ht="15" customHeight="1">
      <c r="B696" s="74" t="s">
        <v>231</v>
      </c>
      <c r="C696" s="75"/>
      <c r="D696" s="76">
        <v>2235642.6</v>
      </c>
      <c r="E696" s="76">
        <v>2241196.4</v>
      </c>
      <c r="F696" s="73"/>
      <c r="G696" s="73"/>
      <c r="H696" s="73"/>
      <c r="I696" s="76">
        <f>[5]Hanr!C127</f>
        <v>2413799.5</v>
      </c>
      <c r="J696" s="76">
        <v>2568640.2999999998</v>
      </c>
      <c r="K696" s="76">
        <v>2738965.1</v>
      </c>
      <c r="L696" s="73"/>
      <c r="M696" s="33"/>
      <c r="N696" s="33"/>
      <c r="O696" s="33"/>
      <c r="P696" s="33"/>
      <c r="Q696" s="33"/>
      <c r="R696" s="33"/>
    </row>
    <row r="697" spans="2:18">
      <c r="M697" s="33"/>
      <c r="N697" s="33"/>
      <c r="O697" s="33"/>
      <c r="P697" s="33"/>
      <c r="Q697" s="33"/>
      <c r="R697" s="33"/>
    </row>
    <row r="698" spans="2:18">
      <c r="B698" s="983" t="s">
        <v>220</v>
      </c>
      <c r="C698" s="2" t="s">
        <v>221</v>
      </c>
      <c r="D698" s="6"/>
      <c r="E698" s="6"/>
      <c r="F698" s="1"/>
      <c r="G698" s="1"/>
      <c r="H698" s="1"/>
      <c r="I698" s="21"/>
      <c r="J698" s="1"/>
      <c r="K698" s="1"/>
      <c r="L698" s="1"/>
      <c r="M698" s="33"/>
      <c r="N698" s="33"/>
      <c r="O698" s="33"/>
      <c r="P698" s="33"/>
      <c r="Q698" s="33"/>
      <c r="R698" s="33"/>
    </row>
    <row r="699" spans="2:18" ht="25.5">
      <c r="B699" s="983" t="s">
        <v>222</v>
      </c>
      <c r="C699" s="10">
        <v>106008</v>
      </c>
      <c r="D699" s="1"/>
      <c r="E699" s="1"/>
      <c r="F699" s="1"/>
      <c r="G699" s="1"/>
      <c r="H699" s="1"/>
      <c r="I699" s="1"/>
      <c r="J699" s="1"/>
      <c r="K699" s="1"/>
      <c r="L699" s="1"/>
      <c r="M699" s="33"/>
      <c r="N699" s="33"/>
      <c r="O699" s="33"/>
      <c r="P699" s="33"/>
      <c r="Q699" s="33"/>
      <c r="R699" s="33"/>
    </row>
    <row r="700" spans="2:18">
      <c r="B700" s="983" t="s">
        <v>223</v>
      </c>
      <c r="C700" s="10" t="s">
        <v>279</v>
      </c>
      <c r="D700" s="1"/>
      <c r="E700" s="1"/>
      <c r="F700" s="1"/>
      <c r="G700" s="1"/>
      <c r="H700" s="1"/>
      <c r="I700" s="1"/>
      <c r="J700" s="1"/>
      <c r="K700" s="1"/>
      <c r="L700" s="1"/>
      <c r="M700" s="33"/>
      <c r="N700" s="33"/>
      <c r="O700" s="33"/>
      <c r="P700" s="33"/>
      <c r="Q700" s="33"/>
      <c r="R700" s="33"/>
    </row>
    <row r="701" spans="2:18">
      <c r="B701" s="983" t="s">
        <v>224</v>
      </c>
      <c r="C701" s="10">
        <v>1146</v>
      </c>
      <c r="D701" s="1276" t="s">
        <v>225</v>
      </c>
      <c r="E701" s="1276"/>
      <c r="F701" s="1276"/>
      <c r="G701" s="1276"/>
      <c r="H701" s="1276"/>
      <c r="I701" s="1276"/>
      <c r="J701" s="1276"/>
      <c r="K701" s="1276"/>
      <c r="L701" s="1276"/>
      <c r="M701" s="33"/>
      <c r="N701" s="33"/>
      <c r="O701" s="33"/>
      <c r="P701" s="33"/>
      <c r="Q701" s="33"/>
      <c r="R701" s="33"/>
    </row>
    <row r="702" spans="2:18" ht="15" customHeight="1">
      <c r="B702" s="983" t="s">
        <v>226</v>
      </c>
      <c r="C702" s="10">
        <v>11001</v>
      </c>
      <c r="D702" s="1120" t="s">
        <v>417</v>
      </c>
      <c r="E702" s="1120" t="s">
        <v>205</v>
      </c>
      <c r="F702" s="1278" t="s">
        <v>206</v>
      </c>
      <c r="G702" s="1278" t="s">
        <v>207</v>
      </c>
      <c r="H702" s="1278" t="s">
        <v>208</v>
      </c>
      <c r="I702" s="1120" t="s">
        <v>210</v>
      </c>
      <c r="J702" s="1120" t="s">
        <v>227</v>
      </c>
      <c r="K702" s="1120" t="s">
        <v>418</v>
      </c>
      <c r="L702" s="1281"/>
      <c r="M702" s="33"/>
      <c r="N702" s="33"/>
      <c r="O702" s="33"/>
      <c r="P702" s="33"/>
      <c r="Q702" s="33"/>
      <c r="R702" s="33"/>
    </row>
    <row r="703" spans="2:18">
      <c r="B703" s="71" t="s">
        <v>10</v>
      </c>
      <c r="C703" s="989" t="s">
        <v>43</v>
      </c>
      <c r="D703" s="1277"/>
      <c r="E703" s="1277"/>
      <c r="F703" s="1279"/>
      <c r="G703" s="1279"/>
      <c r="H703" s="1279"/>
      <c r="I703" s="1277"/>
      <c r="J703" s="1277"/>
      <c r="K703" s="1277"/>
      <c r="L703" s="1282"/>
      <c r="M703" s="33"/>
      <c r="N703" s="33"/>
      <c r="O703" s="33"/>
      <c r="P703" s="33"/>
      <c r="Q703" s="33"/>
      <c r="R703" s="33"/>
    </row>
    <row r="704" spans="2:18" ht="38.25">
      <c r="B704" s="71" t="s">
        <v>228</v>
      </c>
      <c r="C704" s="989" t="s">
        <v>44</v>
      </c>
      <c r="D704" s="1277"/>
      <c r="E704" s="1277"/>
      <c r="F704" s="1279"/>
      <c r="G704" s="1279"/>
      <c r="H704" s="1279"/>
      <c r="I704" s="1277"/>
      <c r="J704" s="1277"/>
      <c r="K704" s="1277"/>
      <c r="L704" s="1282"/>
      <c r="M704" s="33"/>
      <c r="N704" s="33"/>
      <c r="O704" s="33"/>
      <c r="P704" s="33"/>
      <c r="Q704" s="33"/>
      <c r="R704" s="33"/>
    </row>
    <row r="705" spans="2:18">
      <c r="B705" s="71" t="s">
        <v>12</v>
      </c>
      <c r="C705" s="988" t="s">
        <v>20</v>
      </c>
      <c r="D705" s="1277"/>
      <c r="E705" s="1277"/>
      <c r="F705" s="1279"/>
      <c r="G705" s="1279"/>
      <c r="H705" s="1279"/>
      <c r="I705" s="1277"/>
      <c r="J705" s="1277"/>
      <c r="K705" s="1277"/>
      <c r="L705" s="1282"/>
      <c r="M705" s="33"/>
      <c r="N705" s="33"/>
      <c r="O705" s="33"/>
      <c r="P705" s="33"/>
      <c r="Q705" s="33"/>
      <c r="R705" s="33"/>
    </row>
    <row r="706" spans="2:18" ht="25.5">
      <c r="B706" s="12" t="s">
        <v>720</v>
      </c>
      <c r="C706" s="10" t="s">
        <v>273</v>
      </c>
      <c r="D706" s="1277"/>
      <c r="E706" s="1277"/>
      <c r="F706" s="1279"/>
      <c r="G706" s="1279"/>
      <c r="H706" s="1279"/>
      <c r="I706" s="1277"/>
      <c r="J706" s="1277"/>
      <c r="K706" s="1277"/>
      <c r="L706" s="1282"/>
      <c r="M706" s="33"/>
      <c r="N706" s="33"/>
      <c r="O706" s="33"/>
      <c r="P706" s="33"/>
      <c r="Q706" s="33"/>
      <c r="R706" s="33"/>
    </row>
    <row r="707" spans="2:18">
      <c r="B707" s="985"/>
      <c r="C707" s="984" t="s">
        <v>230</v>
      </c>
      <c r="D707" s="1121"/>
      <c r="E707" s="1121"/>
      <c r="F707" s="1280"/>
      <c r="G707" s="1280"/>
      <c r="H707" s="1280"/>
      <c r="I707" s="1121"/>
      <c r="J707" s="1121"/>
      <c r="K707" s="1121"/>
      <c r="L707" s="1283"/>
      <c r="M707" s="33"/>
      <c r="N707" s="33"/>
      <c r="O707" s="33"/>
      <c r="P707" s="33"/>
      <c r="Q707" s="33"/>
      <c r="R707" s="33"/>
    </row>
    <row r="708" spans="2:18" ht="32.25" customHeight="1">
      <c r="B708" s="2" t="s">
        <v>233</v>
      </c>
      <c r="C708" s="19" t="s">
        <v>670</v>
      </c>
      <c r="D708" s="72">
        <v>11421</v>
      </c>
      <c r="E708" s="72" t="s">
        <v>445</v>
      </c>
      <c r="F708" s="72"/>
      <c r="G708" s="72"/>
      <c r="H708" s="72"/>
      <c r="I708" s="72">
        <v>12325</v>
      </c>
      <c r="J708" s="72">
        <v>12467</v>
      </c>
      <c r="K708" s="72">
        <v>12537</v>
      </c>
      <c r="L708" s="73"/>
      <c r="M708" s="33"/>
      <c r="N708" s="33"/>
      <c r="O708" s="33"/>
      <c r="P708" s="33"/>
      <c r="Q708" s="33"/>
      <c r="R708" s="33"/>
    </row>
    <row r="709" spans="2:18" ht="32.25" customHeight="1">
      <c r="B709" s="2" t="s">
        <v>268</v>
      </c>
      <c r="C709" s="10" t="s">
        <v>269</v>
      </c>
      <c r="D709" s="73">
        <v>8</v>
      </c>
      <c r="E709" s="73">
        <v>8</v>
      </c>
      <c r="F709" s="73">
        <v>8</v>
      </c>
      <c r="G709" s="73">
        <v>8</v>
      </c>
      <c r="H709" s="73">
        <v>8</v>
      </c>
      <c r="I709" s="73">
        <v>8</v>
      </c>
      <c r="J709" s="73">
        <v>8</v>
      </c>
      <c r="K709" s="73">
        <v>8</v>
      </c>
      <c r="L709" s="73"/>
      <c r="M709" s="33"/>
      <c r="N709" s="33"/>
      <c r="O709" s="33"/>
      <c r="P709" s="33"/>
      <c r="Q709" s="33"/>
      <c r="R709" s="33"/>
    </row>
    <row r="710" spans="2:18" ht="15" customHeight="1">
      <c r="B710" s="74" t="s">
        <v>231</v>
      </c>
      <c r="C710" s="75"/>
      <c r="D710" s="114">
        <v>2517721.1000000006</v>
      </c>
      <c r="E710" s="114">
        <v>2694343.9</v>
      </c>
      <c r="F710" s="115"/>
      <c r="G710" s="115"/>
      <c r="H710" s="115"/>
      <c r="I710" s="115">
        <f>[5]Hanr!C129</f>
        <v>3156126.1</v>
      </c>
      <c r="J710" s="115">
        <v>3295836.1</v>
      </c>
      <c r="K710" s="115">
        <v>3451524</v>
      </c>
      <c r="L710" s="73"/>
      <c r="M710" s="33"/>
      <c r="N710" s="33"/>
      <c r="O710" s="33"/>
      <c r="P710" s="33"/>
      <c r="Q710" s="33"/>
      <c r="R710" s="33"/>
    </row>
    <row r="711" spans="2:18">
      <c r="M711" s="33"/>
      <c r="N711" s="33"/>
      <c r="O711" s="33"/>
      <c r="P711" s="33"/>
      <c r="Q711" s="33"/>
      <c r="R711" s="33"/>
    </row>
    <row r="712" spans="2:18">
      <c r="B712" s="983" t="s">
        <v>220</v>
      </c>
      <c r="C712" s="2" t="s">
        <v>221</v>
      </c>
      <c r="D712" s="6"/>
      <c r="E712" s="6"/>
      <c r="F712" s="1"/>
      <c r="G712" s="1"/>
      <c r="H712" s="1"/>
      <c r="I712" s="21"/>
      <c r="J712" s="1"/>
      <c r="K712" s="1"/>
      <c r="L712" s="1"/>
      <c r="M712" s="33"/>
      <c r="N712" s="33"/>
      <c r="O712" s="33"/>
      <c r="P712" s="33"/>
      <c r="Q712" s="33"/>
      <c r="R712" s="33"/>
    </row>
    <row r="713" spans="2:18" ht="25.5">
      <c r="B713" s="983" t="s">
        <v>222</v>
      </c>
      <c r="C713" s="10">
        <v>106009</v>
      </c>
      <c r="D713" s="1"/>
      <c r="E713" s="1"/>
      <c r="F713" s="1"/>
      <c r="G713" s="1"/>
      <c r="H713" s="1"/>
      <c r="I713" s="1"/>
      <c r="J713" s="1"/>
      <c r="K713" s="1"/>
      <c r="L713" s="1"/>
      <c r="M713" s="33"/>
      <c r="N713" s="33"/>
      <c r="O713" s="33"/>
      <c r="P713" s="33"/>
      <c r="Q713" s="33"/>
      <c r="R713" s="33"/>
    </row>
    <row r="714" spans="2:18">
      <c r="B714" s="983" t="s">
        <v>223</v>
      </c>
      <c r="C714" s="10" t="s">
        <v>280</v>
      </c>
      <c r="D714" s="1"/>
      <c r="E714" s="1"/>
      <c r="F714" s="1"/>
      <c r="G714" s="1"/>
      <c r="H714" s="1"/>
      <c r="I714" s="1"/>
      <c r="J714" s="1"/>
      <c r="K714" s="1"/>
      <c r="L714" s="1"/>
      <c r="M714" s="33"/>
      <c r="N714" s="33"/>
      <c r="O714" s="33"/>
      <c r="P714" s="33"/>
      <c r="Q714" s="33"/>
      <c r="R714" s="33"/>
    </row>
    <row r="715" spans="2:18">
      <c r="B715" s="983" t="s">
        <v>224</v>
      </c>
      <c r="C715" s="10">
        <v>1146</v>
      </c>
      <c r="D715" s="1276" t="s">
        <v>225</v>
      </c>
      <c r="E715" s="1276"/>
      <c r="F715" s="1276"/>
      <c r="G715" s="1276"/>
      <c r="H715" s="1276"/>
      <c r="I715" s="1276"/>
      <c r="J715" s="1276"/>
      <c r="K715" s="1276"/>
      <c r="L715" s="1276"/>
      <c r="M715" s="33"/>
      <c r="N715" s="33"/>
      <c r="O715" s="33"/>
      <c r="P715" s="33"/>
      <c r="Q715" s="33"/>
      <c r="R715" s="33"/>
    </row>
    <row r="716" spans="2:18" ht="15" customHeight="1">
      <c r="B716" s="983" t="s">
        <v>226</v>
      </c>
      <c r="C716" s="10">
        <v>11001</v>
      </c>
      <c r="D716" s="1120" t="s">
        <v>417</v>
      </c>
      <c r="E716" s="1120" t="s">
        <v>205</v>
      </c>
      <c r="F716" s="1278" t="s">
        <v>206</v>
      </c>
      <c r="G716" s="1278" t="s">
        <v>207</v>
      </c>
      <c r="H716" s="1278" t="s">
        <v>208</v>
      </c>
      <c r="I716" s="1120" t="s">
        <v>210</v>
      </c>
      <c r="J716" s="1120" t="s">
        <v>227</v>
      </c>
      <c r="K716" s="1120" t="s">
        <v>418</v>
      </c>
      <c r="L716" s="1281"/>
      <c r="M716" s="33"/>
      <c r="N716" s="33"/>
      <c r="O716" s="33"/>
      <c r="P716" s="33"/>
      <c r="Q716" s="33"/>
      <c r="R716" s="33"/>
    </row>
    <row r="717" spans="2:18">
      <c r="B717" s="71" t="s">
        <v>10</v>
      </c>
      <c r="C717" s="989" t="s">
        <v>43</v>
      </c>
      <c r="D717" s="1277"/>
      <c r="E717" s="1277"/>
      <c r="F717" s="1279"/>
      <c r="G717" s="1279"/>
      <c r="H717" s="1279"/>
      <c r="I717" s="1277"/>
      <c r="J717" s="1277"/>
      <c r="K717" s="1277"/>
      <c r="L717" s="1282"/>
      <c r="M717" s="33"/>
      <c r="N717" s="33"/>
      <c r="O717" s="33"/>
      <c r="P717" s="33"/>
      <c r="Q717" s="33"/>
      <c r="R717" s="33"/>
    </row>
    <row r="718" spans="2:18" ht="38.25">
      <c r="B718" s="71" t="s">
        <v>228</v>
      </c>
      <c r="C718" s="989" t="s">
        <v>44</v>
      </c>
      <c r="D718" s="1277"/>
      <c r="E718" s="1277"/>
      <c r="F718" s="1279"/>
      <c r="G718" s="1279"/>
      <c r="H718" s="1279"/>
      <c r="I718" s="1277"/>
      <c r="J718" s="1277"/>
      <c r="K718" s="1277"/>
      <c r="L718" s="1282"/>
      <c r="M718" s="33"/>
      <c r="N718" s="33"/>
      <c r="O718" s="33"/>
      <c r="P718" s="33"/>
      <c r="Q718" s="33"/>
      <c r="R718" s="33"/>
    </row>
    <row r="719" spans="2:18">
      <c r="B719" s="71" t="s">
        <v>12</v>
      </c>
      <c r="C719" s="988" t="s">
        <v>20</v>
      </c>
      <c r="D719" s="1277"/>
      <c r="E719" s="1277"/>
      <c r="F719" s="1279"/>
      <c r="G719" s="1279"/>
      <c r="H719" s="1279"/>
      <c r="I719" s="1277"/>
      <c r="J719" s="1277"/>
      <c r="K719" s="1277"/>
      <c r="L719" s="1282"/>
      <c r="M719" s="33"/>
      <c r="N719" s="33"/>
      <c r="O719" s="33"/>
      <c r="P719" s="33"/>
      <c r="Q719" s="33"/>
      <c r="R719" s="33"/>
    </row>
    <row r="720" spans="2:18" ht="25.5">
      <c r="B720" s="12" t="s">
        <v>720</v>
      </c>
      <c r="C720" s="10" t="s">
        <v>273</v>
      </c>
      <c r="D720" s="1277"/>
      <c r="E720" s="1277"/>
      <c r="F720" s="1279"/>
      <c r="G720" s="1279"/>
      <c r="H720" s="1279"/>
      <c r="I720" s="1277"/>
      <c r="J720" s="1277"/>
      <c r="K720" s="1277"/>
      <c r="L720" s="1282"/>
      <c r="M720" s="33"/>
      <c r="N720" s="33"/>
      <c r="O720" s="33"/>
      <c r="P720" s="33"/>
      <c r="Q720" s="33"/>
      <c r="R720" s="33"/>
    </row>
    <row r="721" spans="2:18">
      <c r="B721" s="985"/>
      <c r="C721" s="984" t="s">
        <v>230</v>
      </c>
      <c r="D721" s="1121"/>
      <c r="E721" s="1121"/>
      <c r="F721" s="1280"/>
      <c r="G721" s="1280"/>
      <c r="H721" s="1280"/>
      <c r="I721" s="1121"/>
      <c r="J721" s="1121"/>
      <c r="K721" s="1121"/>
      <c r="L721" s="1283"/>
      <c r="M721" s="33"/>
      <c r="N721" s="33"/>
      <c r="O721" s="33"/>
      <c r="P721" s="33"/>
      <c r="Q721" s="33"/>
      <c r="R721" s="33"/>
    </row>
    <row r="722" spans="2:18" ht="32.25" customHeight="1">
      <c r="B722" s="2" t="s">
        <v>233</v>
      </c>
      <c r="C722" s="19" t="s">
        <v>670</v>
      </c>
      <c r="D722" s="73">
        <v>6102</v>
      </c>
      <c r="E722" s="73">
        <v>6082</v>
      </c>
      <c r="F722" s="73"/>
      <c r="G722" s="73"/>
      <c r="H722" s="73"/>
      <c r="I722" s="73">
        <v>5978</v>
      </c>
      <c r="J722" s="73">
        <v>5922</v>
      </c>
      <c r="K722" s="73">
        <v>5795</v>
      </c>
      <c r="L722" s="73"/>
      <c r="M722" s="33"/>
      <c r="N722" s="33"/>
      <c r="O722" s="33"/>
      <c r="P722" s="33"/>
      <c r="Q722" s="33"/>
      <c r="R722" s="33"/>
    </row>
    <row r="723" spans="2:18" ht="32.25" customHeight="1">
      <c r="B723" s="2" t="s">
        <v>268</v>
      </c>
      <c r="C723" s="10" t="s">
        <v>269</v>
      </c>
      <c r="D723" s="73">
        <v>8</v>
      </c>
      <c r="E723" s="73">
        <v>8</v>
      </c>
      <c r="F723" s="73">
        <v>8</v>
      </c>
      <c r="G723" s="73">
        <v>8</v>
      </c>
      <c r="H723" s="73">
        <v>8</v>
      </c>
      <c r="I723" s="73">
        <v>8</v>
      </c>
      <c r="J723" s="73">
        <v>8</v>
      </c>
      <c r="K723" s="73">
        <v>8</v>
      </c>
      <c r="L723" s="73"/>
      <c r="M723" s="33"/>
      <c r="N723" s="33"/>
      <c r="O723" s="33"/>
      <c r="P723" s="33"/>
      <c r="Q723" s="33"/>
      <c r="R723" s="33"/>
    </row>
    <row r="724" spans="2:18" ht="15" customHeight="1">
      <c r="B724" s="74" t="s">
        <v>231</v>
      </c>
      <c r="C724" s="75"/>
      <c r="D724" s="76">
        <v>1595943.9</v>
      </c>
      <c r="E724" s="73">
        <v>1590939.4</v>
      </c>
      <c r="F724" s="73"/>
      <c r="G724" s="73"/>
      <c r="H724" s="73"/>
      <c r="I724" s="82">
        <f>[5]Hanr!C130</f>
        <v>1823464.9</v>
      </c>
      <c r="J724" s="82">
        <v>1946623.9</v>
      </c>
      <c r="K724" s="82">
        <v>1989561.3</v>
      </c>
      <c r="L724" s="73"/>
      <c r="M724" s="33"/>
      <c r="N724" s="33"/>
      <c r="O724" s="33"/>
      <c r="P724" s="33"/>
      <c r="Q724" s="33"/>
      <c r="R724" s="33"/>
    </row>
    <row r="725" spans="2:18">
      <c r="I725" s="33"/>
      <c r="M725" s="33"/>
      <c r="N725" s="33"/>
      <c r="O725" s="33"/>
      <c r="P725" s="33"/>
      <c r="Q725" s="33"/>
      <c r="R725" s="33"/>
    </row>
    <row r="726" spans="2:18">
      <c r="B726" s="983" t="s">
        <v>220</v>
      </c>
      <c r="C726" s="2" t="s">
        <v>221</v>
      </c>
      <c r="D726" s="6"/>
      <c r="E726" s="6"/>
      <c r="F726" s="1"/>
      <c r="G726" s="1"/>
      <c r="H726" s="1"/>
      <c r="I726" s="21"/>
      <c r="J726" s="1"/>
      <c r="K726" s="1"/>
      <c r="L726" s="1"/>
      <c r="M726" s="33"/>
      <c r="N726" s="33"/>
      <c r="O726" s="33"/>
      <c r="P726" s="33"/>
      <c r="Q726" s="33"/>
      <c r="R726" s="33"/>
    </row>
    <row r="727" spans="2:18" ht="25.5">
      <c r="B727" s="983" t="s">
        <v>222</v>
      </c>
      <c r="C727" s="10">
        <v>106010</v>
      </c>
      <c r="D727" s="1"/>
      <c r="E727" s="1"/>
      <c r="F727" s="1"/>
      <c r="G727" s="1"/>
      <c r="H727" s="1"/>
      <c r="I727" s="1"/>
      <c r="J727" s="1"/>
      <c r="K727" s="1"/>
      <c r="L727" s="1"/>
      <c r="M727" s="33"/>
      <c r="N727" s="33"/>
      <c r="O727" s="33"/>
      <c r="P727" s="33"/>
      <c r="Q727" s="33"/>
      <c r="R727" s="33"/>
    </row>
    <row r="728" spans="2:18">
      <c r="B728" s="983" t="s">
        <v>223</v>
      </c>
      <c r="C728" s="10" t="s">
        <v>281</v>
      </c>
      <c r="D728" s="1"/>
      <c r="E728" s="1"/>
      <c r="F728" s="1"/>
      <c r="G728" s="1"/>
      <c r="H728" s="1"/>
      <c r="I728" s="1"/>
      <c r="J728" s="1"/>
      <c r="K728" s="1"/>
      <c r="L728" s="1"/>
      <c r="M728" s="33"/>
      <c r="N728" s="33"/>
      <c r="O728" s="33"/>
      <c r="P728" s="33"/>
      <c r="Q728" s="33"/>
      <c r="R728" s="33"/>
    </row>
    <row r="729" spans="2:18">
      <c r="B729" s="983" t="s">
        <v>224</v>
      </c>
      <c r="C729" s="10">
        <v>1146</v>
      </c>
      <c r="D729" s="1276" t="s">
        <v>225</v>
      </c>
      <c r="E729" s="1276"/>
      <c r="F729" s="1276"/>
      <c r="G729" s="1276"/>
      <c r="H729" s="1276"/>
      <c r="I729" s="1276"/>
      <c r="J729" s="1276"/>
      <c r="K729" s="1276"/>
      <c r="L729" s="1276"/>
      <c r="M729" s="33"/>
      <c r="N729" s="33"/>
      <c r="O729" s="33"/>
      <c r="P729" s="33"/>
      <c r="Q729" s="33"/>
      <c r="R729" s="33"/>
    </row>
    <row r="730" spans="2:18" ht="15" customHeight="1">
      <c r="B730" s="983" t="s">
        <v>226</v>
      </c>
      <c r="C730" s="10">
        <v>11001</v>
      </c>
      <c r="D730" s="1120" t="s">
        <v>417</v>
      </c>
      <c r="E730" s="1120" t="s">
        <v>205</v>
      </c>
      <c r="F730" s="1278" t="s">
        <v>206</v>
      </c>
      <c r="G730" s="1278" t="s">
        <v>207</v>
      </c>
      <c r="H730" s="1278" t="s">
        <v>208</v>
      </c>
      <c r="I730" s="1120" t="s">
        <v>210</v>
      </c>
      <c r="J730" s="1120" t="s">
        <v>227</v>
      </c>
      <c r="K730" s="1120" t="s">
        <v>418</v>
      </c>
      <c r="L730" s="1281"/>
      <c r="M730" s="33"/>
      <c r="N730" s="33"/>
      <c r="O730" s="33"/>
      <c r="P730" s="33"/>
      <c r="Q730" s="33"/>
      <c r="R730" s="33"/>
    </row>
    <row r="731" spans="2:18">
      <c r="B731" s="71" t="s">
        <v>10</v>
      </c>
      <c r="C731" s="989" t="s">
        <v>43</v>
      </c>
      <c r="D731" s="1277"/>
      <c r="E731" s="1277"/>
      <c r="F731" s="1279"/>
      <c r="G731" s="1279"/>
      <c r="H731" s="1279"/>
      <c r="I731" s="1277"/>
      <c r="J731" s="1277"/>
      <c r="K731" s="1277"/>
      <c r="L731" s="1282"/>
      <c r="M731" s="33"/>
      <c r="N731" s="33"/>
      <c r="O731" s="33"/>
      <c r="P731" s="33"/>
      <c r="Q731" s="33"/>
      <c r="R731" s="33"/>
    </row>
    <row r="732" spans="2:18" ht="38.25">
      <c r="B732" s="71" t="s">
        <v>228</v>
      </c>
      <c r="C732" s="989" t="s">
        <v>44</v>
      </c>
      <c r="D732" s="1277"/>
      <c r="E732" s="1277"/>
      <c r="F732" s="1279"/>
      <c r="G732" s="1279"/>
      <c r="H732" s="1279"/>
      <c r="I732" s="1277"/>
      <c r="J732" s="1277"/>
      <c r="K732" s="1277"/>
      <c r="L732" s="1282"/>
      <c r="M732" s="33"/>
      <c r="N732" s="33"/>
      <c r="O732" s="33"/>
      <c r="P732" s="33"/>
      <c r="Q732" s="33"/>
      <c r="R732" s="33"/>
    </row>
    <row r="733" spans="2:18">
      <c r="B733" s="71" t="s">
        <v>12</v>
      </c>
      <c r="C733" s="988" t="s">
        <v>20</v>
      </c>
      <c r="D733" s="1277"/>
      <c r="E733" s="1277"/>
      <c r="F733" s="1279"/>
      <c r="G733" s="1279"/>
      <c r="H733" s="1279"/>
      <c r="I733" s="1277"/>
      <c r="J733" s="1277"/>
      <c r="K733" s="1277"/>
      <c r="L733" s="1282"/>
      <c r="M733" s="33"/>
      <c r="N733" s="33"/>
      <c r="O733" s="33"/>
      <c r="P733" s="33"/>
      <c r="Q733" s="33"/>
      <c r="R733" s="33"/>
    </row>
    <row r="734" spans="2:18" ht="25.5">
      <c r="B734" s="12" t="s">
        <v>720</v>
      </c>
      <c r="C734" s="10" t="s">
        <v>273</v>
      </c>
      <c r="D734" s="1277"/>
      <c r="E734" s="1277"/>
      <c r="F734" s="1279"/>
      <c r="G734" s="1279"/>
      <c r="H734" s="1279"/>
      <c r="I734" s="1277"/>
      <c r="J734" s="1277"/>
      <c r="K734" s="1277"/>
      <c r="L734" s="1282"/>
      <c r="M734" s="33"/>
      <c r="N734" s="33"/>
      <c r="O734" s="33"/>
      <c r="P734" s="33"/>
      <c r="Q734" s="33"/>
      <c r="R734" s="33"/>
    </row>
    <row r="735" spans="2:18">
      <c r="B735" s="985"/>
      <c r="C735" s="984" t="s">
        <v>230</v>
      </c>
      <c r="D735" s="1121"/>
      <c r="E735" s="1121"/>
      <c r="F735" s="1280"/>
      <c r="G735" s="1280"/>
      <c r="H735" s="1280"/>
      <c r="I735" s="1121"/>
      <c r="J735" s="1121"/>
      <c r="K735" s="1121"/>
      <c r="L735" s="1283"/>
      <c r="M735" s="33"/>
      <c r="N735" s="33"/>
      <c r="O735" s="33"/>
      <c r="P735" s="33"/>
      <c r="Q735" s="33"/>
      <c r="R735" s="33"/>
    </row>
    <row r="736" spans="2:18" ht="32.25" customHeight="1">
      <c r="B736" s="2" t="s">
        <v>233</v>
      </c>
      <c r="C736" s="19" t="s">
        <v>670</v>
      </c>
      <c r="D736" s="73">
        <v>2339</v>
      </c>
      <c r="E736" s="73">
        <v>2309</v>
      </c>
      <c r="F736" s="73"/>
      <c r="G736" s="73"/>
      <c r="H736" s="73"/>
      <c r="I736" s="73">
        <v>2376</v>
      </c>
      <c r="J736" s="73">
        <v>2391</v>
      </c>
      <c r="K736" s="73">
        <v>2388</v>
      </c>
      <c r="L736" s="73"/>
      <c r="M736" s="33"/>
      <c r="N736" s="33"/>
      <c r="O736" s="33"/>
      <c r="P736" s="33"/>
      <c r="Q736" s="33"/>
      <c r="R736" s="33"/>
    </row>
    <row r="737" spans="2:18" ht="32.25" customHeight="1">
      <c r="B737" s="2" t="s">
        <v>268</v>
      </c>
      <c r="C737" s="10" t="s">
        <v>269</v>
      </c>
      <c r="D737" s="73">
        <v>8</v>
      </c>
      <c r="E737" s="73">
        <v>8</v>
      </c>
      <c r="F737" s="73">
        <v>8</v>
      </c>
      <c r="G737" s="73">
        <v>8</v>
      </c>
      <c r="H737" s="73">
        <v>8</v>
      </c>
      <c r="I737" s="73">
        <v>8</v>
      </c>
      <c r="J737" s="73">
        <v>8</v>
      </c>
      <c r="K737" s="73">
        <v>8</v>
      </c>
      <c r="L737" s="73"/>
      <c r="M737" s="33"/>
      <c r="N737" s="33"/>
      <c r="O737" s="33"/>
      <c r="P737" s="33"/>
      <c r="Q737" s="33"/>
      <c r="R737" s="33"/>
    </row>
    <row r="738" spans="2:18" ht="15" customHeight="1">
      <c r="B738" s="74" t="s">
        <v>231</v>
      </c>
      <c r="C738" s="75"/>
      <c r="D738" s="73">
        <v>614331.6</v>
      </c>
      <c r="E738" s="73">
        <v>620600.4</v>
      </c>
      <c r="F738" s="73"/>
      <c r="G738" s="73"/>
      <c r="H738" s="73"/>
      <c r="I738" s="76">
        <f>[5]Hanr!C132</f>
        <v>685019.7</v>
      </c>
      <c r="J738" s="76">
        <v>722874.2</v>
      </c>
      <c r="K738" s="76">
        <v>751745.8</v>
      </c>
      <c r="L738" s="73"/>
      <c r="M738" s="33"/>
      <c r="N738" s="33"/>
      <c r="O738" s="33"/>
      <c r="P738" s="33"/>
      <c r="Q738" s="33"/>
      <c r="R738" s="33"/>
    </row>
    <row r="739" spans="2:18">
      <c r="M739" s="33"/>
      <c r="N739" s="33"/>
      <c r="O739" s="33"/>
      <c r="P739" s="33"/>
      <c r="Q739" s="33"/>
      <c r="R739" s="33"/>
    </row>
    <row r="740" spans="2:18">
      <c r="B740" s="983" t="s">
        <v>220</v>
      </c>
      <c r="C740" s="2" t="s">
        <v>221</v>
      </c>
      <c r="D740" s="6"/>
      <c r="E740" s="6"/>
      <c r="F740" s="1"/>
      <c r="G740" s="1"/>
      <c r="H740" s="1"/>
      <c r="I740" s="21"/>
      <c r="J740" s="1"/>
      <c r="K740" s="1"/>
      <c r="L740" s="1"/>
      <c r="M740" s="33"/>
      <c r="N740" s="33"/>
      <c r="O740" s="33"/>
      <c r="P740" s="33"/>
      <c r="Q740" s="33"/>
      <c r="R740" s="33"/>
    </row>
    <row r="741" spans="2:18" ht="25.5">
      <c r="B741" s="983" t="s">
        <v>222</v>
      </c>
      <c r="C741" s="10">
        <v>106011</v>
      </c>
      <c r="D741" s="1"/>
      <c r="E741" s="1"/>
      <c r="F741" s="1"/>
      <c r="G741" s="1"/>
      <c r="H741" s="1"/>
      <c r="I741" s="21"/>
      <c r="J741" s="1"/>
      <c r="K741" s="1"/>
      <c r="L741" s="1"/>
      <c r="M741" s="33"/>
      <c r="N741" s="33"/>
      <c r="O741" s="33"/>
      <c r="P741" s="33"/>
      <c r="Q741" s="33"/>
      <c r="R741" s="33"/>
    </row>
    <row r="742" spans="2:18">
      <c r="B742" s="983" t="s">
        <v>223</v>
      </c>
      <c r="C742" s="10" t="s">
        <v>282</v>
      </c>
      <c r="D742" s="1"/>
      <c r="E742" s="1"/>
      <c r="F742" s="1"/>
      <c r="G742" s="1"/>
      <c r="H742" s="1"/>
      <c r="I742" s="1"/>
      <c r="J742" s="1"/>
      <c r="K742" s="1"/>
      <c r="L742" s="1"/>
      <c r="M742" s="33"/>
      <c r="N742" s="33"/>
      <c r="O742" s="33"/>
      <c r="P742" s="33"/>
      <c r="Q742" s="33"/>
      <c r="R742" s="33"/>
    </row>
    <row r="743" spans="2:18">
      <c r="B743" s="983" t="s">
        <v>224</v>
      </c>
      <c r="C743" s="10">
        <v>1146</v>
      </c>
      <c r="D743" s="1276" t="s">
        <v>225</v>
      </c>
      <c r="E743" s="1276"/>
      <c r="F743" s="1276"/>
      <c r="G743" s="1276"/>
      <c r="H743" s="1276"/>
      <c r="I743" s="1276"/>
      <c r="J743" s="1276"/>
      <c r="K743" s="1276"/>
      <c r="L743" s="1276"/>
      <c r="M743" s="33"/>
      <c r="N743" s="33"/>
      <c r="O743" s="33"/>
      <c r="P743" s="33"/>
      <c r="Q743" s="33"/>
      <c r="R743" s="33"/>
    </row>
    <row r="744" spans="2:18" ht="15" customHeight="1">
      <c r="B744" s="983" t="s">
        <v>226</v>
      </c>
      <c r="C744" s="10">
        <v>11001</v>
      </c>
      <c r="D744" s="1120" t="s">
        <v>417</v>
      </c>
      <c r="E744" s="1120" t="s">
        <v>205</v>
      </c>
      <c r="F744" s="1278" t="s">
        <v>206</v>
      </c>
      <c r="G744" s="1278" t="s">
        <v>207</v>
      </c>
      <c r="H744" s="1278" t="s">
        <v>208</v>
      </c>
      <c r="I744" s="1120" t="s">
        <v>210</v>
      </c>
      <c r="J744" s="1120" t="s">
        <v>227</v>
      </c>
      <c r="K744" s="1120" t="s">
        <v>418</v>
      </c>
      <c r="L744" s="1281"/>
      <c r="M744" s="33"/>
      <c r="N744" s="33"/>
      <c r="O744" s="33"/>
      <c r="P744" s="33"/>
      <c r="Q744" s="33"/>
      <c r="R744" s="33"/>
    </row>
    <row r="745" spans="2:18">
      <c r="B745" s="71" t="s">
        <v>10</v>
      </c>
      <c r="C745" s="989" t="s">
        <v>43</v>
      </c>
      <c r="D745" s="1277"/>
      <c r="E745" s="1277"/>
      <c r="F745" s="1279"/>
      <c r="G745" s="1279"/>
      <c r="H745" s="1279"/>
      <c r="I745" s="1277"/>
      <c r="J745" s="1277"/>
      <c r="K745" s="1277"/>
      <c r="L745" s="1282"/>
      <c r="M745" s="33"/>
      <c r="N745" s="33"/>
      <c r="O745" s="33"/>
      <c r="P745" s="33"/>
      <c r="Q745" s="33"/>
      <c r="R745" s="33"/>
    </row>
    <row r="746" spans="2:18" ht="38.25">
      <c r="B746" s="71" t="s">
        <v>228</v>
      </c>
      <c r="C746" s="989" t="s">
        <v>44</v>
      </c>
      <c r="D746" s="1277"/>
      <c r="E746" s="1277"/>
      <c r="F746" s="1279"/>
      <c r="G746" s="1279"/>
      <c r="H746" s="1279"/>
      <c r="I746" s="1277"/>
      <c r="J746" s="1277"/>
      <c r="K746" s="1277"/>
      <c r="L746" s="1282"/>
      <c r="M746" s="33"/>
      <c r="N746" s="33"/>
      <c r="O746" s="33"/>
      <c r="P746" s="33"/>
      <c r="Q746" s="33"/>
      <c r="R746" s="33"/>
    </row>
    <row r="747" spans="2:18">
      <c r="B747" s="71" t="s">
        <v>12</v>
      </c>
      <c r="C747" s="988" t="s">
        <v>20</v>
      </c>
      <c r="D747" s="1277"/>
      <c r="E747" s="1277"/>
      <c r="F747" s="1279"/>
      <c r="G747" s="1279"/>
      <c r="H747" s="1279"/>
      <c r="I747" s="1277"/>
      <c r="J747" s="1277"/>
      <c r="K747" s="1277"/>
      <c r="L747" s="1282"/>
      <c r="M747" s="33"/>
      <c r="N747" s="33"/>
      <c r="O747" s="33"/>
      <c r="P747" s="33"/>
      <c r="Q747" s="33"/>
      <c r="R747" s="33"/>
    </row>
    <row r="748" spans="2:18" ht="25.5">
      <c r="B748" s="12" t="s">
        <v>720</v>
      </c>
      <c r="C748" s="10" t="s">
        <v>273</v>
      </c>
      <c r="D748" s="1277"/>
      <c r="E748" s="1277"/>
      <c r="F748" s="1279"/>
      <c r="G748" s="1279"/>
      <c r="H748" s="1279"/>
      <c r="I748" s="1277"/>
      <c r="J748" s="1277"/>
      <c r="K748" s="1277"/>
      <c r="L748" s="1282"/>
      <c r="M748" s="33"/>
      <c r="N748" s="33"/>
      <c r="O748" s="33"/>
      <c r="P748" s="33"/>
      <c r="Q748" s="33"/>
      <c r="R748" s="33"/>
    </row>
    <row r="749" spans="2:18">
      <c r="B749" s="985"/>
      <c r="C749" s="984" t="s">
        <v>230</v>
      </c>
      <c r="D749" s="1121"/>
      <c r="E749" s="1121"/>
      <c r="F749" s="1280"/>
      <c r="G749" s="1280"/>
      <c r="H749" s="1280"/>
      <c r="I749" s="1121"/>
      <c r="J749" s="1121"/>
      <c r="K749" s="1121"/>
      <c r="L749" s="1283"/>
      <c r="M749" s="33"/>
      <c r="N749" s="33"/>
      <c r="O749" s="33"/>
      <c r="P749" s="33"/>
      <c r="Q749" s="33"/>
      <c r="R749" s="33"/>
    </row>
    <row r="750" spans="2:18" ht="32.25" customHeight="1">
      <c r="B750" s="2" t="s">
        <v>233</v>
      </c>
      <c r="C750" s="19" t="s">
        <v>670</v>
      </c>
      <c r="D750" s="999">
        <v>6372</v>
      </c>
      <c r="E750" s="999">
        <v>6473</v>
      </c>
      <c r="F750" s="999"/>
      <c r="G750" s="999"/>
      <c r="H750" s="999"/>
      <c r="I750" s="999">
        <v>6428</v>
      </c>
      <c r="J750" s="999">
        <v>6424</v>
      </c>
      <c r="K750" s="999">
        <v>6413</v>
      </c>
      <c r="L750" s="73"/>
      <c r="M750" s="33"/>
      <c r="N750" s="33"/>
      <c r="O750" s="33"/>
      <c r="P750" s="33"/>
      <c r="Q750" s="33"/>
      <c r="R750" s="33"/>
    </row>
    <row r="751" spans="2:18" ht="32.25" customHeight="1">
      <c r="B751" s="2" t="s">
        <v>268</v>
      </c>
      <c r="C751" s="10" t="s">
        <v>269</v>
      </c>
      <c r="D751" s="991">
        <v>8</v>
      </c>
      <c r="E751" s="991">
        <v>8</v>
      </c>
      <c r="F751" s="991">
        <v>8</v>
      </c>
      <c r="G751" s="991">
        <v>8</v>
      </c>
      <c r="H751" s="991">
        <v>8</v>
      </c>
      <c r="I751" s="991">
        <v>8</v>
      </c>
      <c r="J751" s="991">
        <v>8</v>
      </c>
      <c r="K751" s="991">
        <v>8</v>
      </c>
      <c r="L751" s="73"/>
      <c r="M751" s="33"/>
      <c r="N751" s="33"/>
      <c r="O751" s="33"/>
      <c r="P751" s="33"/>
      <c r="Q751" s="33"/>
      <c r="R751" s="33"/>
    </row>
    <row r="752" spans="2:18" ht="15" customHeight="1">
      <c r="B752" s="74" t="s">
        <v>231</v>
      </c>
      <c r="C752" s="75"/>
      <c r="D752" s="76">
        <v>1338934.2</v>
      </c>
      <c r="E752" s="76">
        <v>1356711.7</v>
      </c>
      <c r="F752" s="223"/>
      <c r="G752" s="223"/>
      <c r="H752" s="223"/>
      <c r="I752" s="223">
        <f>[5]Hanr!C131</f>
        <v>1536714.9</v>
      </c>
      <c r="J752" s="223">
        <v>1625253.4</v>
      </c>
      <c r="K752" s="223">
        <v>1682792.2</v>
      </c>
      <c r="L752" s="73"/>
      <c r="M752" s="33"/>
      <c r="N752" s="33"/>
      <c r="O752" s="33"/>
      <c r="P752" s="33"/>
      <c r="Q752" s="33"/>
      <c r="R752" s="33"/>
    </row>
    <row r="753" spans="2:18">
      <c r="M753" s="33"/>
      <c r="N753" s="33"/>
      <c r="O753" s="33"/>
      <c r="P753" s="33"/>
      <c r="Q753" s="33"/>
      <c r="R753" s="33"/>
    </row>
    <row r="754" spans="2:18">
      <c r="B754" s="983" t="s">
        <v>220</v>
      </c>
      <c r="C754" s="84" t="s">
        <v>239</v>
      </c>
      <c r="D754" s="6"/>
      <c r="E754" s="6"/>
      <c r="F754" s="1"/>
      <c r="G754" s="1"/>
      <c r="H754" s="1"/>
      <c r="I754" s="21"/>
      <c r="J754" s="1"/>
      <c r="K754" s="1"/>
      <c r="L754" s="1"/>
      <c r="M754" s="33"/>
      <c r="N754" s="33"/>
      <c r="O754" s="33"/>
      <c r="P754" s="33"/>
      <c r="Q754" s="33"/>
      <c r="R754" s="33"/>
    </row>
    <row r="755" spans="2:18" ht="25.5">
      <c r="B755" s="983" t="s">
        <v>222</v>
      </c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33"/>
      <c r="N755" s="33"/>
      <c r="O755" s="33"/>
      <c r="P755" s="33"/>
      <c r="Q755" s="33"/>
      <c r="R755" s="33"/>
    </row>
    <row r="756" spans="2:18">
      <c r="B756" s="983" t="s">
        <v>223</v>
      </c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33"/>
      <c r="N756" s="33"/>
      <c r="O756" s="33"/>
      <c r="P756" s="33"/>
      <c r="Q756" s="33"/>
      <c r="R756" s="33"/>
    </row>
    <row r="757" spans="2:18">
      <c r="B757" s="983" t="s">
        <v>224</v>
      </c>
      <c r="C757" s="2">
        <v>1146</v>
      </c>
      <c r="D757" s="1276" t="s">
        <v>225</v>
      </c>
      <c r="E757" s="1276"/>
      <c r="F757" s="1276"/>
      <c r="G757" s="1276"/>
      <c r="H757" s="1276"/>
      <c r="I757" s="1276"/>
      <c r="J757" s="1276"/>
      <c r="K757" s="1276"/>
      <c r="L757" s="1276"/>
      <c r="M757" s="33"/>
      <c r="N757" s="33"/>
      <c r="O757" s="33"/>
      <c r="P757" s="33"/>
      <c r="Q757" s="33"/>
      <c r="R757" s="33"/>
    </row>
    <row r="758" spans="2:18" ht="15" customHeight="1">
      <c r="B758" s="983" t="s">
        <v>226</v>
      </c>
      <c r="C758" s="2">
        <v>11002</v>
      </c>
      <c r="D758" s="1120" t="s">
        <v>417</v>
      </c>
      <c r="E758" s="1120" t="s">
        <v>205</v>
      </c>
      <c r="F758" s="1278" t="s">
        <v>206</v>
      </c>
      <c r="G758" s="1278" t="s">
        <v>207</v>
      </c>
      <c r="H758" s="1278" t="s">
        <v>208</v>
      </c>
      <c r="I758" s="1120" t="s">
        <v>210</v>
      </c>
      <c r="J758" s="1120" t="s">
        <v>227</v>
      </c>
      <c r="K758" s="1120" t="s">
        <v>418</v>
      </c>
      <c r="L758" s="1281" t="s">
        <v>227</v>
      </c>
      <c r="M758" s="33"/>
      <c r="N758" s="33"/>
      <c r="O758" s="33"/>
      <c r="P758" s="33"/>
      <c r="Q758" s="33"/>
      <c r="R758" s="33"/>
    </row>
    <row r="759" spans="2:18">
      <c r="B759" s="71" t="s">
        <v>10</v>
      </c>
      <c r="C759" s="4" t="s">
        <v>45</v>
      </c>
      <c r="D759" s="1277"/>
      <c r="E759" s="1277"/>
      <c r="F759" s="1279"/>
      <c r="G759" s="1279"/>
      <c r="H759" s="1279"/>
      <c r="I759" s="1277"/>
      <c r="J759" s="1277"/>
      <c r="K759" s="1277"/>
      <c r="L759" s="1282"/>
      <c r="M759" s="33"/>
      <c r="N759" s="33"/>
      <c r="O759" s="33"/>
      <c r="P759" s="33"/>
      <c r="Q759" s="33"/>
      <c r="R759" s="33"/>
    </row>
    <row r="760" spans="2:18" ht="38.25">
      <c r="B760" s="71" t="s">
        <v>228</v>
      </c>
      <c r="C760" s="4" t="s">
        <v>46</v>
      </c>
      <c r="D760" s="1277"/>
      <c r="E760" s="1277"/>
      <c r="F760" s="1279"/>
      <c r="G760" s="1279"/>
      <c r="H760" s="1279"/>
      <c r="I760" s="1277"/>
      <c r="J760" s="1277"/>
      <c r="K760" s="1277"/>
      <c r="L760" s="1282"/>
      <c r="M760" s="33"/>
      <c r="N760" s="33"/>
      <c r="O760" s="33"/>
      <c r="P760" s="33"/>
      <c r="Q760" s="33"/>
      <c r="R760" s="33"/>
    </row>
    <row r="761" spans="2:18">
      <c r="B761" s="71" t="s">
        <v>12</v>
      </c>
      <c r="C761" s="5" t="s">
        <v>20</v>
      </c>
      <c r="D761" s="1277"/>
      <c r="E761" s="1277"/>
      <c r="F761" s="1279"/>
      <c r="G761" s="1279"/>
      <c r="H761" s="1279"/>
      <c r="I761" s="1277"/>
      <c r="J761" s="1277"/>
      <c r="K761" s="1277"/>
      <c r="L761" s="1282"/>
      <c r="M761" s="33"/>
      <c r="N761" s="33"/>
      <c r="O761" s="33"/>
      <c r="P761" s="33"/>
      <c r="Q761" s="33"/>
      <c r="R761" s="33"/>
    </row>
    <row r="762" spans="2:18" ht="51">
      <c r="B762" s="12" t="s">
        <v>720</v>
      </c>
      <c r="C762" s="10" t="s">
        <v>777</v>
      </c>
      <c r="D762" s="1277"/>
      <c r="E762" s="1277"/>
      <c r="F762" s="1279"/>
      <c r="G762" s="1279"/>
      <c r="H762" s="1279"/>
      <c r="I762" s="1277"/>
      <c r="J762" s="1277"/>
      <c r="K762" s="1277"/>
      <c r="L762" s="1282"/>
      <c r="M762" s="33"/>
      <c r="N762" s="33"/>
      <c r="O762" s="33"/>
      <c r="P762" s="33"/>
      <c r="Q762" s="33"/>
      <c r="R762" s="33"/>
    </row>
    <row r="763" spans="2:18">
      <c r="B763" s="985"/>
      <c r="C763" s="984" t="s">
        <v>230</v>
      </c>
      <c r="D763" s="1121"/>
      <c r="E763" s="1121"/>
      <c r="F763" s="1280"/>
      <c r="G763" s="1280"/>
      <c r="H763" s="1280"/>
      <c r="I763" s="1121"/>
      <c r="J763" s="1121"/>
      <c r="K763" s="1121"/>
      <c r="L763" s="1283"/>
      <c r="M763" s="33"/>
      <c r="N763" s="33"/>
      <c r="O763" s="33"/>
      <c r="P763" s="33"/>
      <c r="Q763" s="33"/>
      <c r="R763" s="33"/>
    </row>
    <row r="764" spans="2:18" ht="32.25" customHeight="1">
      <c r="B764" s="2" t="s">
        <v>233</v>
      </c>
      <c r="C764" s="19" t="s">
        <v>671</v>
      </c>
      <c r="D764" s="111">
        <f>D778+D792+D806+D820+D834+D848+D862+D876+D890+D904+D918+D932</f>
        <v>156656</v>
      </c>
      <c r="E764" s="111">
        <f t="shared" ref="E764:K764" si="30">E778+E792+E806+E820+E834+E848+E862+E876+E890+E904+E918+E932</f>
        <v>163841</v>
      </c>
      <c r="F764" s="111"/>
      <c r="G764" s="111"/>
      <c r="H764" s="111"/>
      <c r="I764" s="111">
        <f t="shared" si="30"/>
        <v>171406</v>
      </c>
      <c r="J764" s="111">
        <f t="shared" si="30"/>
        <v>177900</v>
      </c>
      <c r="K764" s="111">
        <f t="shared" si="30"/>
        <v>183119.33333333334</v>
      </c>
      <c r="L764" s="73"/>
      <c r="M764" s="33"/>
      <c r="N764" s="33"/>
      <c r="O764" s="33"/>
      <c r="P764" s="33"/>
      <c r="Q764" s="33"/>
      <c r="R764" s="33"/>
    </row>
    <row r="765" spans="2:18" ht="32.25" customHeight="1">
      <c r="B765" s="2" t="s">
        <v>268</v>
      </c>
      <c r="C765" s="10" t="s">
        <v>269</v>
      </c>
      <c r="D765" s="111">
        <f>(D779+D793+D807+D821+D835+D849+D863+D877+D891+D905+D919+D933)/12</f>
        <v>13.083333333333334</v>
      </c>
      <c r="E765" s="111">
        <f t="shared" ref="E765:K765" si="31">(E779+E793+E807+E821+E835+E849+E863+E877+E891+E905+E919+E933)/12</f>
        <v>13.083333333333334</v>
      </c>
      <c r="F765" s="111">
        <f t="shared" si="31"/>
        <v>2.25</v>
      </c>
      <c r="G765" s="111">
        <f t="shared" si="31"/>
        <v>2.25</v>
      </c>
      <c r="H765" s="111">
        <f t="shared" si="31"/>
        <v>2.25</v>
      </c>
      <c r="I765" s="111">
        <f t="shared" si="31"/>
        <v>13.083333333333334</v>
      </c>
      <c r="J765" s="111">
        <f t="shared" si="31"/>
        <v>14</v>
      </c>
      <c r="K765" s="111">
        <f t="shared" si="31"/>
        <v>14</v>
      </c>
      <c r="L765" s="73"/>
      <c r="M765" s="33"/>
      <c r="N765" s="33"/>
      <c r="O765" s="33"/>
      <c r="P765" s="33"/>
      <c r="Q765" s="33"/>
      <c r="R765" s="33"/>
    </row>
    <row r="766" spans="2:18" ht="15" customHeight="1">
      <c r="B766" s="74" t="s">
        <v>231</v>
      </c>
      <c r="C766" s="75"/>
      <c r="D766" s="247">
        <f>D780+D794+D808+D822+D836+D850+D864+D878+D892+D906+D920+D934</f>
        <v>34565081.952519998</v>
      </c>
      <c r="E766" s="247">
        <f t="shared" ref="E766:K766" si="32">E780+E794+E808+E822+E836+E850+E864+E878+E892+E906+E920+E934</f>
        <v>37340020.5</v>
      </c>
      <c r="F766" s="247"/>
      <c r="G766" s="247"/>
      <c r="H766" s="247"/>
      <c r="I766" s="247">
        <f>I780+I794+I808+I822+I836+I850+I864+I878+I892+I906+I920+I934</f>
        <v>39310667.600000001</v>
      </c>
      <c r="J766" s="247">
        <f t="shared" si="32"/>
        <v>42612480.200000003</v>
      </c>
      <c r="K766" s="247">
        <f t="shared" si="32"/>
        <v>44346172.399999999</v>
      </c>
      <c r="L766" s="73"/>
      <c r="M766" s="33"/>
      <c r="N766" s="33"/>
      <c r="O766" s="33"/>
      <c r="P766" s="33"/>
      <c r="Q766" s="33"/>
      <c r="R766" s="33"/>
    </row>
    <row r="767" spans="2:18">
      <c r="M767" s="33"/>
      <c r="N767" s="33"/>
      <c r="O767" s="33"/>
      <c r="P767" s="33"/>
      <c r="Q767" s="33"/>
      <c r="R767" s="33"/>
    </row>
    <row r="768" spans="2:18">
      <c r="B768" s="983" t="s">
        <v>220</v>
      </c>
      <c r="C768" s="2" t="s">
        <v>221</v>
      </c>
      <c r="D768" s="6"/>
      <c r="E768" s="6"/>
      <c r="F768" s="1"/>
      <c r="G768" s="1"/>
      <c r="H768" s="1"/>
      <c r="I768" s="298">
        <f>I766-[5]Hanr!G135</f>
        <v>0</v>
      </c>
      <c r="J768" s="298">
        <f>J766-[5]Hanr!H135</f>
        <v>1087660.700000003</v>
      </c>
      <c r="K768" s="298">
        <f>K766-[5]Hanr!I135</f>
        <v>1202099.5</v>
      </c>
      <c r="L768" s="1"/>
      <c r="M768" s="33"/>
      <c r="N768" s="33"/>
      <c r="O768" s="33"/>
      <c r="P768" s="33"/>
      <c r="Q768" s="33"/>
      <c r="R768" s="33"/>
    </row>
    <row r="769" spans="2:18" ht="25.5">
      <c r="B769" s="983" t="s">
        <v>222</v>
      </c>
      <c r="C769" s="2">
        <v>104010</v>
      </c>
      <c r="D769" s="1"/>
      <c r="E769" s="1"/>
      <c r="F769" s="1"/>
      <c r="G769" s="1"/>
      <c r="H769" s="1"/>
      <c r="I769" s="1"/>
      <c r="J769" s="1"/>
      <c r="K769" s="1"/>
      <c r="L769" s="1"/>
      <c r="M769" s="33"/>
      <c r="N769" s="33"/>
      <c r="O769" s="33"/>
      <c r="P769" s="33"/>
      <c r="Q769" s="33"/>
      <c r="R769" s="33"/>
    </row>
    <row r="770" spans="2:18" ht="25.5">
      <c r="B770" s="983" t="s">
        <v>223</v>
      </c>
      <c r="C770" s="2" t="s">
        <v>774</v>
      </c>
      <c r="D770" s="1"/>
      <c r="E770" s="1"/>
      <c r="F770" s="1"/>
      <c r="G770" s="1"/>
      <c r="H770" s="1"/>
      <c r="I770" s="1"/>
      <c r="J770" s="1"/>
      <c r="K770" s="1"/>
      <c r="L770" s="1"/>
      <c r="M770" s="33"/>
      <c r="N770" s="33"/>
      <c r="O770" s="33"/>
      <c r="P770" s="33"/>
      <c r="Q770" s="33"/>
      <c r="R770" s="33"/>
    </row>
    <row r="771" spans="2:18">
      <c r="B771" s="983" t="s">
        <v>224</v>
      </c>
      <c r="C771" s="2">
        <v>1146</v>
      </c>
      <c r="D771" s="1276" t="s">
        <v>225</v>
      </c>
      <c r="E771" s="1276"/>
      <c r="F771" s="1276"/>
      <c r="G771" s="1276"/>
      <c r="H771" s="1276"/>
      <c r="I771" s="1276"/>
      <c r="J771" s="1276"/>
      <c r="K771" s="1276"/>
      <c r="L771" s="1276"/>
      <c r="M771" s="33"/>
      <c r="N771" s="33"/>
      <c r="O771" s="33"/>
      <c r="P771" s="33"/>
      <c r="Q771" s="33"/>
      <c r="R771" s="33"/>
    </row>
    <row r="772" spans="2:18" ht="15" customHeight="1">
      <c r="B772" s="983" t="s">
        <v>226</v>
      </c>
      <c r="C772" s="2">
        <v>11002</v>
      </c>
      <c r="D772" s="1120" t="s">
        <v>417</v>
      </c>
      <c r="E772" s="1120" t="s">
        <v>205</v>
      </c>
      <c r="F772" s="1278" t="s">
        <v>206</v>
      </c>
      <c r="G772" s="1278" t="s">
        <v>207</v>
      </c>
      <c r="H772" s="1278" t="s">
        <v>208</v>
      </c>
      <c r="I772" s="1120" t="s">
        <v>210</v>
      </c>
      <c r="J772" s="1120" t="s">
        <v>227</v>
      </c>
      <c r="K772" s="1120" t="s">
        <v>418</v>
      </c>
      <c r="L772" s="1281"/>
      <c r="M772" s="33"/>
      <c r="N772" s="33"/>
      <c r="O772" s="33"/>
      <c r="P772" s="33"/>
      <c r="Q772" s="33"/>
      <c r="R772" s="33"/>
    </row>
    <row r="773" spans="2:18">
      <c r="B773" s="71" t="s">
        <v>10</v>
      </c>
      <c r="C773" s="4" t="s">
        <v>45</v>
      </c>
      <c r="D773" s="1277"/>
      <c r="E773" s="1277"/>
      <c r="F773" s="1279"/>
      <c r="G773" s="1279"/>
      <c r="H773" s="1279"/>
      <c r="I773" s="1277"/>
      <c r="J773" s="1277"/>
      <c r="K773" s="1277"/>
      <c r="L773" s="1282"/>
      <c r="M773" s="33"/>
      <c r="N773" s="33"/>
      <c r="O773" s="33"/>
      <c r="P773" s="33"/>
      <c r="Q773" s="33"/>
      <c r="R773" s="33"/>
    </row>
    <row r="774" spans="2:18" ht="38.25">
      <c r="B774" s="71" t="s">
        <v>228</v>
      </c>
      <c r="C774" s="4" t="s">
        <v>46</v>
      </c>
      <c r="D774" s="1277"/>
      <c r="E774" s="1277"/>
      <c r="F774" s="1279"/>
      <c r="G774" s="1279"/>
      <c r="H774" s="1279"/>
      <c r="I774" s="1277"/>
      <c r="J774" s="1277"/>
      <c r="K774" s="1277"/>
      <c r="L774" s="1282"/>
      <c r="M774" s="33"/>
      <c r="N774" s="33"/>
      <c r="O774" s="33"/>
      <c r="P774" s="33"/>
      <c r="Q774" s="33"/>
      <c r="R774" s="33"/>
    </row>
    <row r="775" spans="2:18">
      <c r="B775" s="71" t="s">
        <v>12</v>
      </c>
      <c r="C775" s="5" t="s">
        <v>20</v>
      </c>
      <c r="D775" s="1277"/>
      <c r="E775" s="1277"/>
      <c r="F775" s="1279"/>
      <c r="G775" s="1279"/>
      <c r="H775" s="1279"/>
      <c r="I775" s="1277"/>
      <c r="J775" s="1277"/>
      <c r="K775" s="1277"/>
      <c r="L775" s="1282"/>
      <c r="M775" s="33"/>
      <c r="N775" s="33"/>
      <c r="O775" s="33"/>
      <c r="P775" s="33"/>
      <c r="Q775" s="33"/>
      <c r="R775" s="33"/>
    </row>
    <row r="776" spans="2:18" ht="25.5">
      <c r="B776" s="12" t="s">
        <v>720</v>
      </c>
      <c r="C776" s="10" t="s">
        <v>779</v>
      </c>
      <c r="D776" s="1277"/>
      <c r="E776" s="1277"/>
      <c r="F776" s="1279"/>
      <c r="G776" s="1279"/>
      <c r="H776" s="1279"/>
      <c r="I776" s="1277"/>
      <c r="J776" s="1277"/>
      <c r="K776" s="1277"/>
      <c r="L776" s="1282"/>
      <c r="M776" s="33"/>
      <c r="N776" s="33"/>
      <c r="O776" s="33"/>
      <c r="P776" s="33"/>
      <c r="Q776" s="33"/>
      <c r="R776" s="33"/>
    </row>
    <row r="777" spans="2:18">
      <c r="B777" s="985"/>
      <c r="C777" s="984" t="s">
        <v>230</v>
      </c>
      <c r="D777" s="1121"/>
      <c r="E777" s="1121"/>
      <c r="F777" s="1280"/>
      <c r="G777" s="1280"/>
      <c r="H777" s="1280"/>
      <c r="I777" s="1121"/>
      <c r="J777" s="1121"/>
      <c r="K777" s="1121"/>
      <c r="L777" s="1283"/>
      <c r="M777" s="33"/>
      <c r="N777" s="33"/>
      <c r="O777" s="33"/>
      <c r="P777" s="33"/>
      <c r="Q777" s="33"/>
      <c r="R777" s="33"/>
    </row>
    <row r="778" spans="2:18" ht="32.25" customHeight="1">
      <c r="B778" s="2" t="s">
        <v>233</v>
      </c>
      <c r="C778" s="19" t="s">
        <v>671</v>
      </c>
      <c r="D778" s="73">
        <v>4876</v>
      </c>
      <c r="E778" s="73">
        <v>4127</v>
      </c>
      <c r="F778" s="73"/>
      <c r="G778" s="73"/>
      <c r="H778" s="73"/>
      <c r="I778" s="73">
        <v>4042</v>
      </c>
      <c r="J778" s="73">
        <v>4172</v>
      </c>
      <c r="K778" s="73">
        <v>4172</v>
      </c>
      <c r="L778" s="73"/>
      <c r="M778" s="33"/>
      <c r="N778" s="33"/>
      <c r="O778" s="33"/>
      <c r="P778" s="33"/>
      <c r="Q778" s="33"/>
      <c r="R778" s="33"/>
    </row>
    <row r="779" spans="2:18" ht="32.25" customHeight="1">
      <c r="B779" s="2" t="s">
        <v>268</v>
      </c>
      <c r="C779" s="10" t="s">
        <v>269</v>
      </c>
      <c r="D779" s="73">
        <v>13</v>
      </c>
      <c r="E779" s="73">
        <v>13</v>
      </c>
      <c r="F779" s="73">
        <v>7</v>
      </c>
      <c r="G779" s="73">
        <v>7</v>
      </c>
      <c r="H779" s="73">
        <v>7</v>
      </c>
      <c r="I779" s="73">
        <v>13</v>
      </c>
      <c r="J779" s="73">
        <v>14</v>
      </c>
      <c r="K779" s="73">
        <v>14</v>
      </c>
      <c r="L779" s="73"/>
      <c r="M779" s="33"/>
      <c r="N779" s="33"/>
      <c r="O779" s="33"/>
      <c r="P779" s="33"/>
      <c r="Q779" s="33"/>
      <c r="R779" s="33"/>
    </row>
    <row r="780" spans="2:18" ht="15" customHeight="1">
      <c r="B780" s="74" t="s">
        <v>231</v>
      </c>
      <c r="C780" s="75"/>
      <c r="D780" s="76">
        <v>966037.2</v>
      </c>
      <c r="E780" s="76">
        <v>773688.3</v>
      </c>
      <c r="F780" s="73"/>
      <c r="G780" s="73"/>
      <c r="H780" s="73"/>
      <c r="I780" s="76">
        <f>[5]Hanr!G134</f>
        <v>794464.3</v>
      </c>
      <c r="J780" s="76">
        <v>808074.1</v>
      </c>
      <c r="K780" s="76">
        <v>861702.2</v>
      </c>
      <c r="L780" s="73"/>
      <c r="M780" s="33"/>
      <c r="N780" s="33"/>
      <c r="O780" s="33"/>
      <c r="P780" s="33"/>
      <c r="Q780" s="33"/>
      <c r="R780" s="33"/>
    </row>
    <row r="781" spans="2:18">
      <c r="M781" s="33"/>
      <c r="N781" s="33"/>
      <c r="O781" s="33"/>
      <c r="P781" s="33"/>
      <c r="Q781" s="33"/>
      <c r="R781" s="33"/>
    </row>
    <row r="782" spans="2:18">
      <c r="B782" s="983" t="s">
        <v>220</v>
      </c>
      <c r="C782" s="2" t="s">
        <v>221</v>
      </c>
      <c r="D782" s="6"/>
      <c r="E782" s="6"/>
      <c r="F782" s="1"/>
      <c r="G782" s="1"/>
      <c r="H782" s="1"/>
      <c r="I782" s="21"/>
      <c r="J782" s="1"/>
      <c r="K782" s="1"/>
      <c r="L782" s="1"/>
      <c r="M782" s="33"/>
      <c r="N782" s="33"/>
      <c r="O782" s="33"/>
      <c r="P782" s="33"/>
      <c r="Q782" s="33"/>
      <c r="R782" s="33"/>
    </row>
    <row r="783" spans="2:18" ht="25.5">
      <c r="B783" s="983" t="s">
        <v>222</v>
      </c>
      <c r="C783" s="10">
        <v>104001</v>
      </c>
      <c r="D783" s="1"/>
      <c r="E783" s="1"/>
      <c r="F783" s="1"/>
      <c r="G783" s="1"/>
      <c r="H783" s="1"/>
      <c r="I783" s="21"/>
      <c r="J783" s="1"/>
      <c r="K783" s="1"/>
      <c r="L783" s="1"/>
      <c r="M783" s="33"/>
      <c r="N783" s="33"/>
      <c r="O783" s="33"/>
      <c r="P783" s="33"/>
      <c r="Q783" s="33"/>
      <c r="R783" s="33"/>
    </row>
    <row r="784" spans="2:18" ht="25.5">
      <c r="B784" s="983" t="s">
        <v>223</v>
      </c>
      <c r="C784" s="10" t="s">
        <v>776</v>
      </c>
      <c r="D784" s="1"/>
      <c r="E784" s="1"/>
      <c r="F784" s="1"/>
      <c r="G784" s="1"/>
      <c r="H784" s="1"/>
      <c r="I784" s="1"/>
      <c r="J784" s="1"/>
      <c r="K784" s="1"/>
      <c r="L784" s="1"/>
      <c r="M784" s="33"/>
      <c r="N784" s="33"/>
      <c r="O784" s="33"/>
      <c r="P784" s="33"/>
      <c r="Q784" s="33"/>
      <c r="R784" s="33"/>
    </row>
    <row r="785" spans="2:18">
      <c r="B785" s="983" t="s">
        <v>224</v>
      </c>
      <c r="C785" s="10">
        <v>1146</v>
      </c>
      <c r="D785" s="1276" t="s">
        <v>225</v>
      </c>
      <c r="E785" s="1276"/>
      <c r="F785" s="1276"/>
      <c r="G785" s="1276"/>
      <c r="H785" s="1276"/>
      <c r="I785" s="1276"/>
      <c r="J785" s="1276"/>
      <c r="K785" s="1276"/>
      <c r="L785" s="1276"/>
      <c r="M785" s="33"/>
      <c r="N785" s="33"/>
      <c r="O785" s="33"/>
      <c r="P785" s="33"/>
      <c r="Q785" s="33"/>
      <c r="R785" s="33"/>
    </row>
    <row r="786" spans="2:18" ht="15" customHeight="1">
      <c r="B786" s="983" t="s">
        <v>226</v>
      </c>
      <c r="C786" s="10">
        <v>11002</v>
      </c>
      <c r="D786" s="1120" t="s">
        <v>417</v>
      </c>
      <c r="E786" s="1120" t="s">
        <v>205</v>
      </c>
      <c r="F786" s="1278" t="s">
        <v>206</v>
      </c>
      <c r="G786" s="1278" t="s">
        <v>207</v>
      </c>
      <c r="H786" s="1278" t="s">
        <v>208</v>
      </c>
      <c r="I786" s="1120" t="s">
        <v>210</v>
      </c>
      <c r="J786" s="1120" t="s">
        <v>227</v>
      </c>
      <c r="K786" s="1120" t="s">
        <v>418</v>
      </c>
      <c r="L786" s="1281"/>
      <c r="M786" s="33"/>
      <c r="N786" s="33"/>
      <c r="O786" s="33"/>
      <c r="P786" s="33"/>
      <c r="Q786" s="33"/>
      <c r="R786" s="33"/>
    </row>
    <row r="787" spans="2:18">
      <c r="B787" s="71" t="s">
        <v>10</v>
      </c>
      <c r="C787" s="989" t="s">
        <v>45</v>
      </c>
      <c r="D787" s="1277"/>
      <c r="E787" s="1277"/>
      <c r="F787" s="1279"/>
      <c r="G787" s="1279"/>
      <c r="H787" s="1279"/>
      <c r="I787" s="1277"/>
      <c r="J787" s="1277"/>
      <c r="K787" s="1277"/>
      <c r="L787" s="1282"/>
      <c r="M787" s="33"/>
      <c r="N787" s="33"/>
      <c r="O787" s="33"/>
      <c r="P787" s="33"/>
      <c r="Q787" s="33"/>
      <c r="R787" s="33"/>
    </row>
    <row r="788" spans="2:18" ht="38.25">
      <c r="B788" s="71" t="s">
        <v>228</v>
      </c>
      <c r="C788" s="989" t="s">
        <v>46</v>
      </c>
      <c r="D788" s="1277"/>
      <c r="E788" s="1277"/>
      <c r="F788" s="1279"/>
      <c r="G788" s="1279"/>
      <c r="H788" s="1279"/>
      <c r="I788" s="1277"/>
      <c r="J788" s="1277"/>
      <c r="K788" s="1277"/>
      <c r="L788" s="1282"/>
      <c r="M788" s="33"/>
      <c r="N788" s="33"/>
      <c r="O788" s="33"/>
      <c r="P788" s="33"/>
      <c r="Q788" s="33"/>
      <c r="R788" s="33"/>
    </row>
    <row r="789" spans="2:18">
      <c r="B789" s="71" t="s">
        <v>12</v>
      </c>
      <c r="C789" s="988" t="s">
        <v>20</v>
      </c>
      <c r="D789" s="1277"/>
      <c r="E789" s="1277"/>
      <c r="F789" s="1279"/>
      <c r="G789" s="1279"/>
      <c r="H789" s="1279"/>
      <c r="I789" s="1277"/>
      <c r="J789" s="1277"/>
      <c r="K789" s="1277"/>
      <c r="L789" s="1282"/>
      <c r="M789" s="33"/>
      <c r="N789" s="33"/>
      <c r="O789" s="33"/>
      <c r="P789" s="33"/>
      <c r="Q789" s="33"/>
      <c r="R789" s="33"/>
    </row>
    <row r="790" spans="2:18" ht="25.5">
      <c r="B790" s="12" t="s">
        <v>720</v>
      </c>
      <c r="C790" s="10" t="s">
        <v>283</v>
      </c>
      <c r="D790" s="1277"/>
      <c r="E790" s="1277"/>
      <c r="F790" s="1279"/>
      <c r="G790" s="1279"/>
      <c r="H790" s="1279"/>
      <c r="I790" s="1277"/>
      <c r="J790" s="1277"/>
      <c r="K790" s="1277"/>
      <c r="L790" s="1282"/>
      <c r="M790" s="33"/>
      <c r="N790" s="33"/>
      <c r="O790" s="33"/>
      <c r="P790" s="33"/>
      <c r="Q790" s="33"/>
      <c r="R790" s="33"/>
    </row>
    <row r="791" spans="2:18">
      <c r="B791" s="985"/>
      <c r="C791" s="984" t="s">
        <v>230</v>
      </c>
      <c r="D791" s="1121"/>
      <c r="E791" s="1121"/>
      <c r="F791" s="1280"/>
      <c r="G791" s="1280"/>
      <c r="H791" s="1280"/>
      <c r="I791" s="1121"/>
      <c r="J791" s="1121"/>
      <c r="K791" s="1121"/>
      <c r="L791" s="1283"/>
      <c r="M791" s="33"/>
      <c r="N791" s="33"/>
      <c r="O791" s="33"/>
      <c r="P791" s="33"/>
      <c r="Q791" s="33"/>
      <c r="R791" s="33"/>
    </row>
    <row r="792" spans="2:18" ht="32.25" customHeight="1">
      <c r="B792" s="2" t="s">
        <v>233</v>
      </c>
      <c r="C792" s="19" t="s">
        <v>671</v>
      </c>
      <c r="D792" s="73">
        <v>47919</v>
      </c>
      <c r="E792" s="73">
        <v>51102</v>
      </c>
      <c r="F792" s="73"/>
      <c r="G792" s="73"/>
      <c r="H792" s="73"/>
      <c r="I792" s="73">
        <v>53274</v>
      </c>
      <c r="J792" s="73">
        <v>55092</v>
      </c>
      <c r="K792" s="73">
        <v>56690</v>
      </c>
      <c r="L792" s="73"/>
      <c r="M792" s="33"/>
      <c r="N792" s="33"/>
      <c r="O792" s="33"/>
      <c r="P792" s="33"/>
      <c r="Q792" s="33"/>
      <c r="R792" s="33"/>
    </row>
    <row r="793" spans="2:18" ht="32.25" customHeight="1">
      <c r="B793" s="2" t="s">
        <v>268</v>
      </c>
      <c r="C793" s="10" t="s">
        <v>269</v>
      </c>
      <c r="D793" s="73">
        <v>13</v>
      </c>
      <c r="E793" s="73">
        <v>13</v>
      </c>
      <c r="F793" s="73"/>
      <c r="G793" s="73"/>
      <c r="H793" s="73"/>
      <c r="I793" s="73">
        <v>13</v>
      </c>
      <c r="J793" s="73">
        <v>14</v>
      </c>
      <c r="K793" s="73">
        <v>14</v>
      </c>
      <c r="L793" s="73"/>
      <c r="M793" s="33"/>
      <c r="N793" s="33"/>
      <c r="O793" s="33"/>
      <c r="P793" s="33"/>
      <c r="Q793" s="33"/>
      <c r="R793" s="33"/>
    </row>
    <row r="794" spans="2:18" ht="15" customHeight="1">
      <c r="B794" s="74" t="s">
        <v>231</v>
      </c>
      <c r="C794" s="75"/>
      <c r="D794" s="73">
        <v>8070595.4000000004</v>
      </c>
      <c r="E794" s="73">
        <v>9939058</v>
      </c>
      <c r="F794" s="73"/>
      <c r="G794" s="73"/>
      <c r="H794" s="73"/>
      <c r="I794" s="76">
        <f>[5]Hanr!G133</f>
        <v>10122376.5</v>
      </c>
      <c r="J794" s="404">
        <v>11078951.5</v>
      </c>
      <c r="K794" s="404">
        <v>11515150.199999999</v>
      </c>
      <c r="L794" s="73"/>
      <c r="M794" s="33"/>
      <c r="N794" s="33"/>
      <c r="O794" s="33"/>
      <c r="P794" s="33"/>
      <c r="Q794" s="33"/>
      <c r="R794" s="33"/>
    </row>
    <row r="795" spans="2:18">
      <c r="M795" s="33"/>
      <c r="N795" s="33"/>
      <c r="O795" s="33"/>
      <c r="P795" s="33"/>
      <c r="Q795" s="33"/>
      <c r="R795" s="33"/>
    </row>
    <row r="796" spans="2:18">
      <c r="B796" s="983" t="s">
        <v>220</v>
      </c>
      <c r="C796" s="2" t="s">
        <v>221</v>
      </c>
      <c r="D796" s="6"/>
      <c r="E796" s="6"/>
      <c r="F796" s="1"/>
      <c r="G796" s="1"/>
      <c r="H796" s="1"/>
      <c r="I796" s="21"/>
      <c r="J796" s="1"/>
      <c r="K796" s="1"/>
      <c r="L796" s="1"/>
      <c r="M796" s="33"/>
      <c r="N796" s="33"/>
      <c r="O796" s="33"/>
      <c r="P796" s="33"/>
      <c r="Q796" s="33"/>
      <c r="R796" s="33"/>
    </row>
    <row r="797" spans="2:18" ht="25.5">
      <c r="B797" s="983" t="s">
        <v>222</v>
      </c>
      <c r="C797" s="10">
        <v>106002</v>
      </c>
      <c r="D797" s="1"/>
      <c r="E797" s="1"/>
      <c r="F797" s="1"/>
      <c r="G797" s="1"/>
      <c r="H797" s="1"/>
      <c r="I797" s="1"/>
      <c r="J797" s="1"/>
      <c r="K797" s="1"/>
      <c r="L797" s="1"/>
      <c r="M797" s="33"/>
      <c r="N797" s="33"/>
      <c r="O797" s="33"/>
      <c r="P797" s="33"/>
      <c r="Q797" s="33"/>
      <c r="R797" s="33"/>
    </row>
    <row r="798" spans="2:18">
      <c r="B798" s="983" t="s">
        <v>223</v>
      </c>
      <c r="C798" s="10" t="s">
        <v>272</v>
      </c>
      <c r="D798" s="1"/>
      <c r="E798" s="1"/>
      <c r="F798" s="1"/>
      <c r="G798" s="1"/>
      <c r="H798" s="1"/>
      <c r="I798" s="1"/>
      <c r="J798" s="1"/>
      <c r="K798" s="1"/>
      <c r="L798" s="1"/>
      <c r="M798" s="33"/>
      <c r="N798" s="33"/>
      <c r="O798" s="33"/>
      <c r="P798" s="33"/>
      <c r="Q798" s="33"/>
      <c r="R798" s="33"/>
    </row>
    <row r="799" spans="2:18">
      <c r="B799" s="983" t="s">
        <v>224</v>
      </c>
      <c r="C799" s="10">
        <v>1146</v>
      </c>
      <c r="D799" s="1276" t="s">
        <v>225</v>
      </c>
      <c r="E799" s="1276"/>
      <c r="F799" s="1276"/>
      <c r="G799" s="1276"/>
      <c r="H799" s="1276"/>
      <c r="I799" s="1276"/>
      <c r="J799" s="1276"/>
      <c r="K799" s="1276"/>
      <c r="L799" s="1276"/>
      <c r="M799" s="33"/>
      <c r="N799" s="33"/>
      <c r="O799" s="33"/>
      <c r="P799" s="33"/>
      <c r="Q799" s="33"/>
      <c r="R799" s="33"/>
    </row>
    <row r="800" spans="2:18" ht="15" customHeight="1">
      <c r="B800" s="983" t="s">
        <v>226</v>
      </c>
      <c r="C800" s="10">
        <v>11002</v>
      </c>
      <c r="D800" s="1120" t="s">
        <v>417</v>
      </c>
      <c r="E800" s="1120" t="s">
        <v>205</v>
      </c>
      <c r="F800" s="1278" t="s">
        <v>206</v>
      </c>
      <c r="G800" s="1278" t="s">
        <v>207</v>
      </c>
      <c r="H800" s="1278" t="s">
        <v>208</v>
      </c>
      <c r="I800" s="1120" t="s">
        <v>210</v>
      </c>
      <c r="J800" s="1120" t="s">
        <v>227</v>
      </c>
      <c r="K800" s="1120" t="s">
        <v>418</v>
      </c>
      <c r="L800" s="1281"/>
      <c r="M800" s="33"/>
      <c r="N800" s="33"/>
      <c r="O800" s="33"/>
      <c r="P800" s="33"/>
      <c r="Q800" s="33"/>
      <c r="R800" s="33"/>
    </row>
    <row r="801" spans="2:18">
      <c r="B801" s="71" t="s">
        <v>10</v>
      </c>
      <c r="C801" s="989" t="s">
        <v>45</v>
      </c>
      <c r="D801" s="1277"/>
      <c r="E801" s="1277"/>
      <c r="F801" s="1279"/>
      <c r="G801" s="1279"/>
      <c r="H801" s="1279"/>
      <c r="I801" s="1277"/>
      <c r="J801" s="1277"/>
      <c r="K801" s="1277"/>
      <c r="L801" s="1282"/>
      <c r="M801" s="33"/>
      <c r="N801" s="33"/>
      <c r="O801" s="33"/>
      <c r="P801" s="33"/>
      <c r="Q801" s="33"/>
      <c r="R801" s="33"/>
    </row>
    <row r="802" spans="2:18" ht="38.25">
      <c r="B802" s="71" t="s">
        <v>228</v>
      </c>
      <c r="C802" s="989" t="s">
        <v>46</v>
      </c>
      <c r="D802" s="1277"/>
      <c r="E802" s="1277"/>
      <c r="F802" s="1279"/>
      <c r="G802" s="1279"/>
      <c r="H802" s="1279"/>
      <c r="I802" s="1277"/>
      <c r="J802" s="1277"/>
      <c r="K802" s="1277"/>
      <c r="L802" s="1282"/>
      <c r="M802" s="33"/>
      <c r="N802" s="33"/>
      <c r="O802" s="33"/>
      <c r="P802" s="33"/>
      <c r="Q802" s="33"/>
      <c r="R802" s="33"/>
    </row>
    <row r="803" spans="2:18">
      <c r="B803" s="71" t="s">
        <v>12</v>
      </c>
      <c r="C803" s="988" t="s">
        <v>20</v>
      </c>
      <c r="D803" s="1277"/>
      <c r="E803" s="1277"/>
      <c r="F803" s="1279"/>
      <c r="G803" s="1279"/>
      <c r="H803" s="1279"/>
      <c r="I803" s="1277"/>
      <c r="J803" s="1277"/>
      <c r="K803" s="1277"/>
      <c r="L803" s="1282"/>
      <c r="M803" s="33"/>
      <c r="N803" s="33"/>
      <c r="O803" s="33"/>
      <c r="P803" s="33"/>
      <c r="Q803" s="33"/>
      <c r="R803" s="33"/>
    </row>
    <row r="804" spans="2:18" ht="25.5">
      <c r="B804" s="12" t="s">
        <v>720</v>
      </c>
      <c r="C804" s="10" t="s">
        <v>273</v>
      </c>
      <c r="D804" s="1277"/>
      <c r="E804" s="1277"/>
      <c r="F804" s="1279"/>
      <c r="G804" s="1279"/>
      <c r="H804" s="1279"/>
      <c r="I804" s="1277"/>
      <c r="J804" s="1277"/>
      <c r="K804" s="1277"/>
      <c r="L804" s="1282"/>
      <c r="M804" s="33"/>
      <c r="N804" s="33"/>
      <c r="O804" s="33"/>
      <c r="P804" s="33"/>
      <c r="Q804" s="33"/>
      <c r="R804" s="33"/>
    </row>
    <row r="805" spans="2:18">
      <c r="B805" s="985"/>
      <c r="C805" s="984" t="s">
        <v>230</v>
      </c>
      <c r="D805" s="1121"/>
      <c r="E805" s="1121"/>
      <c r="F805" s="1280"/>
      <c r="G805" s="1280"/>
      <c r="H805" s="1280"/>
      <c r="I805" s="1121"/>
      <c r="J805" s="1121"/>
      <c r="K805" s="1121"/>
      <c r="L805" s="1283"/>
      <c r="M805" s="33"/>
      <c r="N805" s="33"/>
      <c r="O805" s="33"/>
      <c r="P805" s="33"/>
      <c r="Q805" s="33"/>
      <c r="R805" s="33"/>
    </row>
    <row r="806" spans="2:18" ht="32.25" customHeight="1">
      <c r="B806" s="2" t="s">
        <v>233</v>
      </c>
      <c r="C806" s="19" t="s">
        <v>671</v>
      </c>
      <c r="D806" s="73">
        <v>7422</v>
      </c>
      <c r="E806" s="73">
        <v>7570</v>
      </c>
      <c r="F806" s="73"/>
      <c r="G806" s="73"/>
      <c r="H806" s="73"/>
      <c r="I806" s="73">
        <v>7855</v>
      </c>
      <c r="J806" s="73">
        <v>8168</v>
      </c>
      <c r="K806" s="73">
        <v>8399</v>
      </c>
      <c r="L806" s="73"/>
      <c r="M806" s="33"/>
      <c r="N806" s="33"/>
      <c r="O806" s="33"/>
      <c r="P806" s="33"/>
      <c r="Q806" s="33"/>
      <c r="R806" s="33"/>
    </row>
    <row r="807" spans="2:18" ht="32.25" customHeight="1">
      <c r="B807" s="2" t="s">
        <v>268</v>
      </c>
      <c r="C807" s="10" t="s">
        <v>269</v>
      </c>
      <c r="D807" s="73">
        <v>13</v>
      </c>
      <c r="E807" s="73">
        <v>13</v>
      </c>
      <c r="F807" s="73">
        <v>13</v>
      </c>
      <c r="G807" s="73">
        <v>13</v>
      </c>
      <c r="H807" s="73">
        <v>13</v>
      </c>
      <c r="I807" s="73">
        <v>13</v>
      </c>
      <c r="J807" s="73">
        <v>14</v>
      </c>
      <c r="K807" s="73">
        <v>14</v>
      </c>
      <c r="L807" s="73"/>
      <c r="M807" s="33"/>
      <c r="N807" s="33"/>
      <c r="O807" s="33"/>
      <c r="P807" s="33"/>
      <c r="Q807" s="33"/>
      <c r="R807" s="33"/>
    </row>
    <row r="808" spans="2:18" ht="15" customHeight="1">
      <c r="B808" s="74" t="s">
        <v>231</v>
      </c>
      <c r="C808" s="75"/>
      <c r="D808" s="73">
        <v>2103523.9</v>
      </c>
      <c r="E808" s="73">
        <v>2168247.7000000002</v>
      </c>
      <c r="F808" s="73"/>
      <c r="G808" s="73"/>
      <c r="H808" s="73"/>
      <c r="I808" s="82">
        <f>[5]Hanr!G123</f>
        <v>2542270.5</v>
      </c>
      <c r="J808" s="82">
        <v>2698599.6</v>
      </c>
      <c r="K808" s="82">
        <v>2862330.1</v>
      </c>
      <c r="L808" s="73"/>
      <c r="M808" s="33"/>
      <c r="N808" s="33"/>
      <c r="O808" s="33"/>
      <c r="P808" s="33"/>
      <c r="Q808" s="33"/>
      <c r="R808" s="33"/>
    </row>
    <row r="809" spans="2:18">
      <c r="M809" s="33"/>
      <c r="N809" s="33"/>
      <c r="O809" s="33"/>
      <c r="P809" s="33"/>
      <c r="Q809" s="33"/>
      <c r="R809" s="33"/>
    </row>
    <row r="810" spans="2:18">
      <c r="B810" s="983" t="s">
        <v>220</v>
      </c>
      <c r="C810" s="2" t="s">
        <v>221</v>
      </c>
      <c r="D810" s="6"/>
      <c r="E810" s="6"/>
      <c r="F810" s="1"/>
      <c r="G810" s="1"/>
      <c r="H810" s="1"/>
      <c r="I810" s="21"/>
      <c r="J810" s="1"/>
      <c r="K810" s="1"/>
      <c r="L810" s="1"/>
      <c r="M810" s="33"/>
      <c r="N810" s="33"/>
      <c r="O810" s="33"/>
      <c r="P810" s="33"/>
      <c r="Q810" s="33"/>
      <c r="R810" s="33"/>
    </row>
    <row r="811" spans="2:18" ht="25.5">
      <c r="B811" s="983" t="s">
        <v>222</v>
      </c>
      <c r="C811" s="10">
        <v>106003</v>
      </c>
      <c r="D811" s="1"/>
      <c r="E811" s="1"/>
      <c r="F811" s="1"/>
      <c r="G811" s="1"/>
      <c r="H811" s="1"/>
      <c r="I811" s="1"/>
      <c r="J811" s="1"/>
      <c r="K811" s="1"/>
      <c r="L811" s="1"/>
      <c r="M811" s="33"/>
      <c r="N811" s="33"/>
      <c r="O811" s="33"/>
      <c r="P811" s="33"/>
      <c r="Q811" s="33"/>
      <c r="R811" s="33"/>
    </row>
    <row r="812" spans="2:18">
      <c r="B812" s="983" t="s">
        <v>223</v>
      </c>
      <c r="C812" s="10" t="s">
        <v>274</v>
      </c>
      <c r="D812" s="1"/>
      <c r="E812" s="1"/>
      <c r="F812" s="1"/>
      <c r="G812" s="1"/>
      <c r="H812" s="1"/>
      <c r="I812" s="1"/>
      <c r="J812" s="1"/>
      <c r="K812" s="1"/>
      <c r="L812" s="1"/>
      <c r="M812" s="33"/>
      <c r="N812" s="33"/>
      <c r="O812" s="33"/>
      <c r="P812" s="33"/>
      <c r="Q812" s="33"/>
      <c r="R812" s="33"/>
    </row>
    <row r="813" spans="2:18">
      <c r="B813" s="983" t="s">
        <v>224</v>
      </c>
      <c r="C813" s="10">
        <v>1146</v>
      </c>
      <c r="D813" s="1276" t="s">
        <v>225</v>
      </c>
      <c r="E813" s="1276"/>
      <c r="F813" s="1276"/>
      <c r="G813" s="1276"/>
      <c r="H813" s="1276"/>
      <c r="I813" s="1276"/>
      <c r="J813" s="1276"/>
      <c r="K813" s="1276"/>
      <c r="L813" s="1276"/>
      <c r="M813" s="33"/>
      <c r="N813" s="33"/>
      <c r="O813" s="33"/>
      <c r="P813" s="33"/>
      <c r="Q813" s="33"/>
      <c r="R813" s="33"/>
    </row>
    <row r="814" spans="2:18" ht="15" customHeight="1">
      <c r="B814" s="983" t="s">
        <v>226</v>
      </c>
      <c r="C814" s="10">
        <v>11002</v>
      </c>
      <c r="D814" s="1120" t="s">
        <v>417</v>
      </c>
      <c r="E814" s="1120" t="s">
        <v>205</v>
      </c>
      <c r="F814" s="1278" t="s">
        <v>206</v>
      </c>
      <c r="G814" s="1278" t="s">
        <v>207</v>
      </c>
      <c r="H814" s="1278" t="s">
        <v>208</v>
      </c>
      <c r="I814" s="1120" t="s">
        <v>210</v>
      </c>
      <c r="J814" s="1120" t="s">
        <v>227</v>
      </c>
      <c r="K814" s="1120" t="s">
        <v>418</v>
      </c>
      <c r="L814" s="1281"/>
      <c r="M814" s="33"/>
      <c r="N814" s="33"/>
      <c r="O814" s="33"/>
      <c r="P814" s="33"/>
      <c r="Q814" s="33"/>
      <c r="R814" s="33"/>
    </row>
    <row r="815" spans="2:18">
      <c r="B815" s="71" t="s">
        <v>10</v>
      </c>
      <c r="C815" s="989" t="s">
        <v>45</v>
      </c>
      <c r="D815" s="1277"/>
      <c r="E815" s="1277"/>
      <c r="F815" s="1279"/>
      <c r="G815" s="1279"/>
      <c r="H815" s="1279"/>
      <c r="I815" s="1277"/>
      <c r="J815" s="1277"/>
      <c r="K815" s="1277"/>
      <c r="L815" s="1282"/>
      <c r="M815" s="33"/>
      <c r="N815" s="33"/>
      <c r="O815" s="33"/>
      <c r="P815" s="33"/>
      <c r="Q815" s="33"/>
      <c r="R815" s="33"/>
    </row>
    <row r="816" spans="2:18" ht="38.25">
      <c r="B816" s="71" t="s">
        <v>228</v>
      </c>
      <c r="C816" s="989" t="s">
        <v>46</v>
      </c>
      <c r="D816" s="1277"/>
      <c r="E816" s="1277"/>
      <c r="F816" s="1279"/>
      <c r="G816" s="1279"/>
      <c r="H816" s="1279"/>
      <c r="I816" s="1277"/>
      <c r="J816" s="1277"/>
      <c r="K816" s="1277"/>
      <c r="L816" s="1282"/>
      <c r="M816" s="33"/>
      <c r="N816" s="33"/>
      <c r="O816" s="33"/>
      <c r="P816" s="33"/>
      <c r="Q816" s="33"/>
      <c r="R816" s="33"/>
    </row>
    <row r="817" spans="2:18">
      <c r="B817" s="71" t="s">
        <v>12</v>
      </c>
      <c r="C817" s="988" t="s">
        <v>20</v>
      </c>
      <c r="D817" s="1277"/>
      <c r="E817" s="1277"/>
      <c r="F817" s="1279"/>
      <c r="G817" s="1279"/>
      <c r="H817" s="1279"/>
      <c r="I817" s="1277"/>
      <c r="J817" s="1277"/>
      <c r="K817" s="1277"/>
      <c r="L817" s="1282"/>
      <c r="M817" s="33"/>
      <c r="N817" s="33"/>
      <c r="O817" s="33"/>
      <c r="P817" s="33"/>
      <c r="Q817" s="33"/>
      <c r="R817" s="33"/>
    </row>
    <row r="818" spans="2:18" ht="25.5">
      <c r="B818" s="12" t="s">
        <v>720</v>
      </c>
      <c r="C818" s="10" t="s">
        <v>273</v>
      </c>
      <c r="D818" s="1277"/>
      <c r="E818" s="1277"/>
      <c r="F818" s="1279"/>
      <c r="G818" s="1279"/>
      <c r="H818" s="1279"/>
      <c r="I818" s="1277"/>
      <c r="J818" s="1277"/>
      <c r="K818" s="1277"/>
      <c r="L818" s="1282"/>
      <c r="M818" s="33"/>
      <c r="N818" s="33"/>
      <c r="O818" s="33"/>
      <c r="P818" s="33"/>
      <c r="Q818" s="33"/>
      <c r="R818" s="33"/>
    </row>
    <row r="819" spans="2:18">
      <c r="B819" s="985"/>
      <c r="C819" s="984" t="s">
        <v>230</v>
      </c>
      <c r="D819" s="1121"/>
      <c r="E819" s="1121"/>
      <c r="F819" s="1280"/>
      <c r="G819" s="1280"/>
      <c r="H819" s="1280"/>
      <c r="I819" s="1121"/>
      <c r="J819" s="1121"/>
      <c r="K819" s="1121"/>
      <c r="L819" s="1283"/>
      <c r="M819" s="33"/>
      <c r="N819" s="33"/>
      <c r="O819" s="33"/>
      <c r="P819" s="33"/>
      <c r="Q819" s="33"/>
      <c r="R819" s="33"/>
    </row>
    <row r="820" spans="2:18" ht="32.25" customHeight="1">
      <c r="B820" s="2" t="s">
        <v>233</v>
      </c>
      <c r="C820" s="19" t="s">
        <v>671</v>
      </c>
      <c r="D820" s="73">
        <v>14787</v>
      </c>
      <c r="E820" s="73">
        <v>15266</v>
      </c>
      <c r="F820" s="73"/>
      <c r="G820" s="73"/>
      <c r="H820" s="73"/>
      <c r="I820" s="73">
        <v>16010</v>
      </c>
      <c r="J820" s="73">
        <v>16812</v>
      </c>
      <c r="K820" s="73">
        <v>17579</v>
      </c>
      <c r="L820" s="73"/>
      <c r="M820" s="33"/>
      <c r="N820" s="33"/>
      <c r="O820" s="33"/>
      <c r="P820" s="33"/>
      <c r="Q820" s="33"/>
      <c r="R820" s="33"/>
    </row>
    <row r="821" spans="2:18" ht="32.25" customHeight="1">
      <c r="B821" s="2" t="s">
        <v>268</v>
      </c>
      <c r="C821" s="10" t="s">
        <v>269</v>
      </c>
      <c r="D821" s="72">
        <v>14</v>
      </c>
      <c r="E821" s="72">
        <v>14</v>
      </c>
      <c r="F821" s="72"/>
      <c r="G821" s="72"/>
      <c r="H821" s="72"/>
      <c r="I821" s="72">
        <v>14</v>
      </c>
      <c r="J821" s="72">
        <v>14</v>
      </c>
      <c r="K821" s="72">
        <v>14</v>
      </c>
      <c r="L821" s="73"/>
      <c r="M821" s="33"/>
      <c r="N821" s="33"/>
      <c r="O821" s="33"/>
      <c r="P821" s="33"/>
      <c r="Q821" s="33"/>
      <c r="R821" s="33"/>
    </row>
    <row r="822" spans="2:18" ht="15" customHeight="1">
      <c r="B822" s="74" t="s">
        <v>231</v>
      </c>
      <c r="C822" s="75"/>
      <c r="D822" s="217">
        <v>3050230.6</v>
      </c>
      <c r="E822" s="217">
        <v>3087415.8</v>
      </c>
      <c r="F822" s="1004"/>
      <c r="G822" s="1004"/>
      <c r="H822" s="1004"/>
      <c r="I822" s="218">
        <f>[5]Hanr!G124</f>
        <v>3200955.5</v>
      </c>
      <c r="J822" s="218">
        <v>3553486.2</v>
      </c>
      <c r="K822" s="218">
        <v>3618755.5</v>
      </c>
      <c r="L822" s="73"/>
      <c r="M822" s="33"/>
      <c r="N822" s="33"/>
      <c r="O822" s="33"/>
      <c r="P822" s="33"/>
      <c r="Q822" s="33"/>
      <c r="R822" s="33"/>
    </row>
    <row r="823" spans="2:18">
      <c r="M823" s="33"/>
      <c r="N823" s="33"/>
      <c r="O823" s="33"/>
      <c r="P823" s="33"/>
      <c r="Q823" s="33"/>
      <c r="R823" s="33"/>
    </row>
    <row r="824" spans="2:18">
      <c r="B824" s="983" t="s">
        <v>220</v>
      </c>
      <c r="C824" s="2" t="s">
        <v>221</v>
      </c>
      <c r="D824" s="6"/>
      <c r="E824" s="6"/>
      <c r="F824" s="1"/>
      <c r="G824" s="1"/>
      <c r="H824" s="1"/>
      <c r="I824" s="1"/>
      <c r="J824" s="1"/>
      <c r="K824" s="1"/>
      <c r="L824" s="1"/>
      <c r="M824" s="33"/>
      <c r="N824" s="33"/>
      <c r="O824" s="33"/>
      <c r="P824" s="33"/>
      <c r="Q824" s="33"/>
      <c r="R824" s="33"/>
    </row>
    <row r="825" spans="2:18" ht="25.5">
      <c r="B825" s="983" t="s">
        <v>222</v>
      </c>
      <c r="C825" s="10">
        <v>106004</v>
      </c>
      <c r="D825" s="1"/>
      <c r="E825" s="1"/>
      <c r="F825" s="1"/>
      <c r="G825" s="1"/>
      <c r="H825" s="1"/>
      <c r="I825" s="1"/>
      <c r="J825" s="1"/>
      <c r="K825" s="1"/>
      <c r="L825" s="1"/>
      <c r="M825" s="33"/>
      <c r="N825" s="33"/>
      <c r="O825" s="33"/>
      <c r="P825" s="33"/>
      <c r="Q825" s="33"/>
      <c r="R825" s="33"/>
    </row>
    <row r="826" spans="2:18">
      <c r="B826" s="983" t="s">
        <v>223</v>
      </c>
      <c r="C826" s="2" t="s">
        <v>275</v>
      </c>
      <c r="D826" s="1"/>
      <c r="E826" s="1"/>
      <c r="F826" s="1"/>
      <c r="G826" s="1"/>
      <c r="H826" s="1"/>
      <c r="I826" s="1"/>
      <c r="J826" s="1"/>
      <c r="K826" s="1"/>
      <c r="L826" s="1"/>
      <c r="M826" s="33"/>
      <c r="N826" s="33"/>
      <c r="O826" s="33"/>
      <c r="P826" s="33"/>
      <c r="Q826" s="33"/>
      <c r="R826" s="33"/>
    </row>
    <row r="827" spans="2:18">
      <c r="B827" s="983" t="s">
        <v>224</v>
      </c>
      <c r="C827" s="2">
        <v>1146</v>
      </c>
      <c r="D827" s="1276" t="s">
        <v>225</v>
      </c>
      <c r="E827" s="1276"/>
      <c r="F827" s="1276"/>
      <c r="G827" s="1276"/>
      <c r="H827" s="1276"/>
      <c r="I827" s="1276"/>
      <c r="J827" s="1276"/>
      <c r="K827" s="1276"/>
      <c r="L827" s="1276"/>
      <c r="M827" s="33"/>
      <c r="N827" s="33"/>
      <c r="O827" s="33"/>
      <c r="P827" s="33"/>
      <c r="Q827" s="33"/>
      <c r="R827" s="33"/>
    </row>
    <row r="828" spans="2:18" ht="15" customHeight="1">
      <c r="B828" s="983" t="s">
        <v>226</v>
      </c>
      <c r="C828" s="2">
        <v>11002</v>
      </c>
      <c r="D828" s="1120" t="s">
        <v>417</v>
      </c>
      <c r="E828" s="1120" t="s">
        <v>205</v>
      </c>
      <c r="F828" s="1278" t="s">
        <v>206</v>
      </c>
      <c r="G828" s="1278" t="s">
        <v>207</v>
      </c>
      <c r="H828" s="1278" t="s">
        <v>208</v>
      </c>
      <c r="I828" s="1120" t="s">
        <v>210</v>
      </c>
      <c r="J828" s="1120" t="s">
        <v>227</v>
      </c>
      <c r="K828" s="1120" t="s">
        <v>418</v>
      </c>
      <c r="L828" s="1281"/>
      <c r="M828" s="33"/>
      <c r="N828" s="33"/>
      <c r="O828" s="33"/>
      <c r="P828" s="33"/>
      <c r="Q828" s="33"/>
      <c r="R828" s="33"/>
    </row>
    <row r="829" spans="2:18">
      <c r="B829" s="71" t="s">
        <v>10</v>
      </c>
      <c r="C829" s="4" t="s">
        <v>45</v>
      </c>
      <c r="D829" s="1277"/>
      <c r="E829" s="1277"/>
      <c r="F829" s="1279"/>
      <c r="G829" s="1279"/>
      <c r="H829" s="1279"/>
      <c r="I829" s="1277"/>
      <c r="J829" s="1277"/>
      <c r="K829" s="1277"/>
      <c r="L829" s="1282"/>
      <c r="M829" s="33"/>
      <c r="N829" s="33"/>
      <c r="O829" s="33"/>
      <c r="P829" s="33"/>
      <c r="Q829" s="33"/>
      <c r="R829" s="33"/>
    </row>
    <row r="830" spans="2:18" ht="38.25">
      <c r="B830" s="71" t="s">
        <v>228</v>
      </c>
      <c r="C830" s="4" t="s">
        <v>46</v>
      </c>
      <c r="D830" s="1277"/>
      <c r="E830" s="1277"/>
      <c r="F830" s="1279"/>
      <c r="G830" s="1279"/>
      <c r="H830" s="1279"/>
      <c r="I830" s="1277"/>
      <c r="J830" s="1277"/>
      <c r="K830" s="1277"/>
      <c r="L830" s="1282"/>
      <c r="M830" s="33"/>
      <c r="N830" s="33"/>
      <c r="O830" s="33"/>
      <c r="P830" s="33"/>
      <c r="Q830" s="33"/>
      <c r="R830" s="33"/>
    </row>
    <row r="831" spans="2:18">
      <c r="B831" s="71" t="s">
        <v>12</v>
      </c>
      <c r="C831" s="5" t="s">
        <v>20</v>
      </c>
      <c r="D831" s="1277"/>
      <c r="E831" s="1277"/>
      <c r="F831" s="1279"/>
      <c r="G831" s="1279"/>
      <c r="H831" s="1279"/>
      <c r="I831" s="1277"/>
      <c r="J831" s="1277"/>
      <c r="K831" s="1277"/>
      <c r="L831" s="1282"/>
      <c r="M831" s="33"/>
      <c r="N831" s="33"/>
      <c r="O831" s="33"/>
      <c r="P831" s="33"/>
      <c r="Q831" s="33"/>
      <c r="R831" s="33"/>
    </row>
    <row r="832" spans="2:18" ht="25.5">
      <c r="B832" s="12" t="s">
        <v>720</v>
      </c>
      <c r="C832" s="10" t="s">
        <v>273</v>
      </c>
      <c r="D832" s="1277"/>
      <c r="E832" s="1277"/>
      <c r="F832" s="1279"/>
      <c r="G832" s="1279"/>
      <c r="H832" s="1279"/>
      <c r="I832" s="1277"/>
      <c r="J832" s="1277"/>
      <c r="K832" s="1277"/>
      <c r="L832" s="1282"/>
      <c r="M832" s="33"/>
      <c r="N832" s="33"/>
      <c r="O832" s="33"/>
      <c r="P832" s="33"/>
      <c r="Q832" s="33"/>
      <c r="R832" s="33"/>
    </row>
    <row r="833" spans="2:18">
      <c r="B833" s="985"/>
      <c r="C833" s="984" t="s">
        <v>230</v>
      </c>
      <c r="D833" s="1121"/>
      <c r="E833" s="1121"/>
      <c r="F833" s="1280"/>
      <c r="G833" s="1280"/>
      <c r="H833" s="1280"/>
      <c r="I833" s="1121"/>
      <c r="J833" s="1121"/>
      <c r="K833" s="1121"/>
      <c r="L833" s="1283"/>
      <c r="M833" s="33"/>
      <c r="N833" s="33"/>
      <c r="O833" s="33"/>
      <c r="P833" s="33"/>
      <c r="Q833" s="33"/>
      <c r="R833" s="33"/>
    </row>
    <row r="834" spans="2:18" ht="32.25" customHeight="1">
      <c r="B834" s="2" t="s">
        <v>233</v>
      </c>
      <c r="C834" s="19" t="s">
        <v>671</v>
      </c>
      <c r="D834" s="80">
        <v>14287</v>
      </c>
      <c r="E834" s="80">
        <v>15249</v>
      </c>
      <c r="F834" s="80"/>
      <c r="G834" s="80"/>
      <c r="H834" s="80"/>
      <c r="I834" s="80">
        <v>15910</v>
      </c>
      <c r="J834" s="80">
        <v>16575</v>
      </c>
      <c r="K834" s="80">
        <v>17133</v>
      </c>
      <c r="L834" s="73"/>
      <c r="M834" s="33"/>
      <c r="N834" s="33"/>
      <c r="O834" s="33"/>
      <c r="P834" s="33"/>
      <c r="Q834" s="33"/>
      <c r="R834" s="33"/>
    </row>
    <row r="835" spans="2:18" ht="32.25" customHeight="1">
      <c r="B835" s="2" t="s">
        <v>268</v>
      </c>
      <c r="C835" s="10" t="s">
        <v>269</v>
      </c>
      <c r="D835" s="80">
        <v>13</v>
      </c>
      <c r="E835" s="80">
        <v>13</v>
      </c>
      <c r="F835" s="80"/>
      <c r="G835" s="80"/>
      <c r="H835" s="80"/>
      <c r="I835" s="80">
        <v>13</v>
      </c>
      <c r="J835" s="80">
        <v>14</v>
      </c>
      <c r="K835" s="80">
        <v>14</v>
      </c>
      <c r="L835" s="73"/>
      <c r="M835" s="33"/>
      <c r="N835" s="33"/>
      <c r="O835" s="33"/>
      <c r="P835" s="33"/>
      <c r="Q835" s="33"/>
      <c r="R835" s="33"/>
    </row>
    <row r="836" spans="2:18" ht="15" customHeight="1">
      <c r="B836" s="74" t="s">
        <v>231</v>
      </c>
      <c r="C836" s="75"/>
      <c r="D836" s="80">
        <v>3130699.3</v>
      </c>
      <c r="E836" s="82">
        <v>3609757</v>
      </c>
      <c r="F836" s="80"/>
      <c r="G836" s="80"/>
      <c r="H836" s="80"/>
      <c r="I836" s="82">
        <f>[5]Hanr!G125</f>
        <v>3540216.8</v>
      </c>
      <c r="J836" s="82">
        <v>3850949</v>
      </c>
      <c r="K836" s="82">
        <v>3980855.6</v>
      </c>
      <c r="L836" s="73"/>
      <c r="M836" s="33"/>
      <c r="N836" s="33"/>
      <c r="O836" s="33"/>
      <c r="P836" s="33"/>
      <c r="Q836" s="33"/>
      <c r="R836" s="33"/>
    </row>
    <row r="837" spans="2:18">
      <c r="M837" s="33"/>
      <c r="N837" s="33"/>
      <c r="O837" s="33"/>
      <c r="P837" s="33"/>
      <c r="Q837" s="33"/>
      <c r="R837" s="33"/>
    </row>
    <row r="838" spans="2:18">
      <c r="B838" s="983" t="s">
        <v>220</v>
      </c>
      <c r="C838" s="2" t="s">
        <v>221</v>
      </c>
      <c r="D838" s="6"/>
      <c r="E838" s="6"/>
      <c r="F838" s="1"/>
      <c r="G838" s="1"/>
      <c r="H838" s="1"/>
      <c r="I838" s="1"/>
      <c r="J838" s="1"/>
      <c r="K838" s="1"/>
      <c r="L838" s="1"/>
      <c r="M838" s="33"/>
      <c r="N838" s="33"/>
      <c r="O838" s="33"/>
      <c r="P838" s="33"/>
      <c r="Q838" s="33"/>
      <c r="R838" s="33"/>
    </row>
    <row r="839" spans="2:18" ht="25.5">
      <c r="B839" s="983" t="s">
        <v>222</v>
      </c>
      <c r="C839" s="10">
        <v>106005</v>
      </c>
      <c r="D839" s="1"/>
      <c r="E839" s="1"/>
      <c r="F839" s="1"/>
      <c r="G839" s="1"/>
      <c r="H839" s="1"/>
      <c r="I839" s="1"/>
      <c r="J839" s="1"/>
      <c r="K839" s="1"/>
      <c r="L839" s="1"/>
      <c r="M839" s="33"/>
      <c r="N839" s="33"/>
      <c r="O839" s="33"/>
      <c r="P839" s="33"/>
      <c r="Q839" s="33"/>
      <c r="R839" s="33"/>
    </row>
    <row r="840" spans="2:18">
      <c r="B840" s="983" t="s">
        <v>223</v>
      </c>
      <c r="C840" s="10" t="s">
        <v>276</v>
      </c>
      <c r="D840" s="1"/>
      <c r="E840" s="1"/>
      <c r="F840" s="1"/>
      <c r="G840" s="1"/>
      <c r="H840" s="1"/>
      <c r="I840" s="1"/>
      <c r="J840" s="1"/>
      <c r="K840" s="1"/>
      <c r="L840" s="1"/>
      <c r="M840" s="33"/>
      <c r="N840" s="33"/>
      <c r="O840" s="33"/>
      <c r="P840" s="33"/>
      <c r="Q840" s="33"/>
      <c r="R840" s="33"/>
    </row>
    <row r="841" spans="2:18">
      <c r="B841" s="983" t="s">
        <v>224</v>
      </c>
      <c r="C841" s="10">
        <v>1146</v>
      </c>
      <c r="D841" s="1276" t="s">
        <v>225</v>
      </c>
      <c r="E841" s="1276"/>
      <c r="F841" s="1276"/>
      <c r="G841" s="1276"/>
      <c r="H841" s="1276"/>
      <c r="I841" s="1276"/>
      <c r="J841" s="1276"/>
      <c r="K841" s="1276"/>
      <c r="L841" s="1276"/>
      <c r="M841" s="33"/>
      <c r="N841" s="33"/>
      <c r="O841" s="33"/>
      <c r="P841" s="33"/>
      <c r="Q841" s="33"/>
      <c r="R841" s="33"/>
    </row>
    <row r="842" spans="2:18" ht="15" customHeight="1">
      <c r="B842" s="983" t="s">
        <v>226</v>
      </c>
      <c r="C842" s="10">
        <v>11002</v>
      </c>
      <c r="D842" s="1120" t="s">
        <v>417</v>
      </c>
      <c r="E842" s="1120" t="s">
        <v>205</v>
      </c>
      <c r="F842" s="1278" t="s">
        <v>206</v>
      </c>
      <c r="G842" s="1278" t="s">
        <v>207</v>
      </c>
      <c r="H842" s="1278" t="s">
        <v>208</v>
      </c>
      <c r="I842" s="1120" t="s">
        <v>210</v>
      </c>
      <c r="J842" s="1120" t="s">
        <v>227</v>
      </c>
      <c r="K842" s="1120" t="s">
        <v>418</v>
      </c>
      <c r="L842" s="1281"/>
      <c r="M842" s="33"/>
      <c r="N842" s="33"/>
      <c r="O842" s="33"/>
      <c r="P842" s="33"/>
      <c r="Q842" s="33"/>
      <c r="R842" s="33"/>
    </row>
    <row r="843" spans="2:18">
      <c r="B843" s="71" t="s">
        <v>10</v>
      </c>
      <c r="C843" s="989" t="s">
        <v>45</v>
      </c>
      <c r="D843" s="1277"/>
      <c r="E843" s="1277"/>
      <c r="F843" s="1279"/>
      <c r="G843" s="1279"/>
      <c r="H843" s="1279"/>
      <c r="I843" s="1277"/>
      <c r="J843" s="1277"/>
      <c r="K843" s="1277"/>
      <c r="L843" s="1282"/>
      <c r="M843" s="33"/>
      <c r="N843" s="33"/>
      <c r="O843" s="33"/>
      <c r="P843" s="33"/>
      <c r="Q843" s="33"/>
      <c r="R843" s="33"/>
    </row>
    <row r="844" spans="2:18" ht="38.25">
      <c r="B844" s="71" t="s">
        <v>228</v>
      </c>
      <c r="C844" s="989" t="s">
        <v>46</v>
      </c>
      <c r="D844" s="1277"/>
      <c r="E844" s="1277"/>
      <c r="F844" s="1279"/>
      <c r="G844" s="1279"/>
      <c r="H844" s="1279"/>
      <c r="I844" s="1277"/>
      <c r="J844" s="1277"/>
      <c r="K844" s="1277"/>
      <c r="L844" s="1282"/>
      <c r="M844" s="33"/>
      <c r="N844" s="33"/>
      <c r="O844" s="33"/>
      <c r="P844" s="33"/>
      <c r="Q844" s="33"/>
      <c r="R844" s="33"/>
    </row>
    <row r="845" spans="2:18">
      <c r="B845" s="71" t="s">
        <v>12</v>
      </c>
      <c r="C845" s="988" t="s">
        <v>20</v>
      </c>
      <c r="D845" s="1277"/>
      <c r="E845" s="1277"/>
      <c r="F845" s="1279"/>
      <c r="G845" s="1279"/>
      <c r="H845" s="1279"/>
      <c r="I845" s="1277"/>
      <c r="J845" s="1277"/>
      <c r="K845" s="1277"/>
      <c r="L845" s="1282"/>
      <c r="M845" s="33"/>
      <c r="N845" s="33"/>
      <c r="O845" s="33"/>
      <c r="P845" s="33"/>
      <c r="Q845" s="33"/>
      <c r="R845" s="33"/>
    </row>
    <row r="846" spans="2:18" ht="25.5">
      <c r="B846" s="12" t="s">
        <v>720</v>
      </c>
      <c r="C846" s="10" t="s">
        <v>273</v>
      </c>
      <c r="D846" s="1277"/>
      <c r="E846" s="1277"/>
      <c r="F846" s="1279"/>
      <c r="G846" s="1279"/>
      <c r="H846" s="1279"/>
      <c r="I846" s="1277"/>
      <c r="J846" s="1277"/>
      <c r="K846" s="1277"/>
      <c r="L846" s="1282"/>
      <c r="M846" s="33"/>
      <c r="N846" s="33"/>
      <c r="O846" s="33"/>
      <c r="P846" s="33"/>
      <c r="Q846" s="33"/>
      <c r="R846" s="33"/>
    </row>
    <row r="847" spans="2:18">
      <c r="B847" s="985"/>
      <c r="C847" s="984" t="s">
        <v>230</v>
      </c>
      <c r="D847" s="1121"/>
      <c r="E847" s="1121"/>
      <c r="F847" s="1280"/>
      <c r="G847" s="1280"/>
      <c r="H847" s="1280"/>
      <c r="I847" s="1121"/>
      <c r="J847" s="1121"/>
      <c r="K847" s="1121"/>
      <c r="L847" s="1283"/>
      <c r="M847" s="33"/>
      <c r="N847" s="33"/>
      <c r="O847" s="33"/>
      <c r="P847" s="33"/>
      <c r="Q847" s="33"/>
      <c r="R847" s="33"/>
    </row>
    <row r="848" spans="2:18" ht="32.25" customHeight="1">
      <c r="B848" s="2" t="s">
        <v>233</v>
      </c>
      <c r="C848" s="19" t="s">
        <v>671</v>
      </c>
      <c r="D848" s="73">
        <v>12370</v>
      </c>
      <c r="E848" s="73">
        <v>12708</v>
      </c>
      <c r="F848" s="73"/>
      <c r="G848" s="73"/>
      <c r="H848" s="73"/>
      <c r="I848" s="73">
        <v>12916</v>
      </c>
      <c r="J848" s="73">
        <v>13316</v>
      </c>
      <c r="K848" s="73">
        <v>13712</v>
      </c>
      <c r="L848" s="73"/>
      <c r="M848" s="33"/>
      <c r="N848" s="33"/>
      <c r="O848" s="33"/>
      <c r="P848" s="33"/>
      <c r="Q848" s="33"/>
      <c r="R848" s="33"/>
    </row>
    <row r="849" spans="2:18" ht="32.25" customHeight="1">
      <c r="B849" s="2" t="s">
        <v>268</v>
      </c>
      <c r="C849" s="10" t="s">
        <v>269</v>
      </c>
      <c r="D849" s="73">
        <v>13</v>
      </c>
      <c r="E849" s="73">
        <v>13</v>
      </c>
      <c r="F849" s="73"/>
      <c r="G849" s="73"/>
      <c r="H849" s="73"/>
      <c r="I849" s="73">
        <v>13</v>
      </c>
      <c r="J849" s="73">
        <v>14</v>
      </c>
      <c r="K849" s="73">
        <v>14</v>
      </c>
      <c r="L849" s="73"/>
      <c r="M849" s="33"/>
      <c r="N849" s="33"/>
      <c r="O849" s="33"/>
      <c r="P849" s="33"/>
      <c r="Q849" s="33"/>
      <c r="R849" s="33"/>
    </row>
    <row r="850" spans="2:18" ht="15" customHeight="1">
      <c r="B850" s="74" t="s">
        <v>231</v>
      </c>
      <c r="C850" s="75"/>
      <c r="D850" s="73">
        <v>3013055.7</v>
      </c>
      <c r="E850" s="73">
        <v>2996086.4</v>
      </c>
      <c r="F850" s="73"/>
      <c r="G850" s="73"/>
      <c r="H850" s="73"/>
      <c r="I850" s="76">
        <f>[5]Hanr!G126</f>
        <v>3154687.7</v>
      </c>
      <c r="J850" s="76">
        <v>3438308.9</v>
      </c>
      <c r="K850" s="76">
        <v>3571248.5</v>
      </c>
      <c r="L850" s="73"/>
      <c r="M850" s="33"/>
      <c r="N850" s="33"/>
      <c r="O850" s="33"/>
      <c r="P850" s="33"/>
      <c r="Q850" s="33"/>
      <c r="R850" s="33"/>
    </row>
    <row r="851" spans="2:18">
      <c r="M851" s="33"/>
      <c r="N851" s="33"/>
      <c r="O851" s="33"/>
      <c r="P851" s="33"/>
      <c r="Q851" s="33"/>
      <c r="R851" s="33"/>
    </row>
    <row r="852" spans="2:18">
      <c r="B852" s="983" t="s">
        <v>220</v>
      </c>
      <c r="C852" s="2" t="s">
        <v>221</v>
      </c>
      <c r="D852" s="6"/>
      <c r="E852" s="6"/>
      <c r="F852" s="1"/>
      <c r="G852" s="1"/>
      <c r="H852" s="1"/>
      <c r="I852" s="21"/>
      <c r="J852" s="1"/>
      <c r="K852" s="1"/>
      <c r="L852" s="1"/>
      <c r="M852" s="33"/>
      <c r="N852" s="33"/>
      <c r="O852" s="33"/>
      <c r="P852" s="33"/>
      <c r="Q852" s="33"/>
      <c r="R852" s="33"/>
    </row>
    <row r="853" spans="2:18" ht="25.5">
      <c r="B853" s="983" t="s">
        <v>222</v>
      </c>
      <c r="C853" s="10">
        <v>106006</v>
      </c>
      <c r="D853" s="1"/>
      <c r="E853" s="1"/>
      <c r="F853" s="1"/>
      <c r="G853" s="1"/>
      <c r="H853" s="1"/>
      <c r="I853" s="1"/>
      <c r="J853" s="1"/>
      <c r="K853" s="1"/>
      <c r="L853" s="1"/>
      <c r="M853" s="33"/>
      <c r="N853" s="33"/>
      <c r="O853" s="33"/>
      <c r="P853" s="33"/>
      <c r="Q853" s="33"/>
      <c r="R853" s="33"/>
    </row>
    <row r="854" spans="2:18">
      <c r="B854" s="983" t="s">
        <v>223</v>
      </c>
      <c r="C854" s="10" t="s">
        <v>277</v>
      </c>
      <c r="D854" s="1"/>
      <c r="E854" s="1"/>
      <c r="F854" s="1"/>
      <c r="G854" s="1"/>
      <c r="H854" s="1"/>
      <c r="I854" s="1"/>
      <c r="J854" s="1"/>
      <c r="K854" s="1"/>
      <c r="L854" s="1"/>
      <c r="M854" s="33"/>
      <c r="N854" s="33"/>
      <c r="O854" s="33"/>
      <c r="P854" s="33"/>
      <c r="Q854" s="33"/>
      <c r="R854" s="33"/>
    </row>
    <row r="855" spans="2:18">
      <c r="B855" s="983" t="s">
        <v>224</v>
      </c>
      <c r="C855" s="10">
        <v>1146</v>
      </c>
      <c r="D855" s="1276" t="s">
        <v>225</v>
      </c>
      <c r="E855" s="1276"/>
      <c r="F855" s="1276"/>
      <c r="G855" s="1276"/>
      <c r="H855" s="1276"/>
      <c r="I855" s="1276"/>
      <c r="J855" s="1276"/>
      <c r="K855" s="1276"/>
      <c r="L855" s="1276"/>
      <c r="M855" s="33"/>
      <c r="N855" s="33"/>
      <c r="O855" s="33"/>
      <c r="P855" s="33"/>
      <c r="Q855" s="33"/>
      <c r="R855" s="33"/>
    </row>
    <row r="856" spans="2:18" ht="15" customHeight="1">
      <c r="B856" s="983" t="s">
        <v>226</v>
      </c>
      <c r="C856" s="10">
        <v>11002</v>
      </c>
      <c r="D856" s="1120" t="s">
        <v>417</v>
      </c>
      <c r="E856" s="1120" t="s">
        <v>205</v>
      </c>
      <c r="F856" s="1278" t="s">
        <v>206</v>
      </c>
      <c r="G856" s="1278" t="s">
        <v>207</v>
      </c>
      <c r="H856" s="1278" t="s">
        <v>208</v>
      </c>
      <c r="I856" s="1120" t="s">
        <v>210</v>
      </c>
      <c r="J856" s="1120" t="s">
        <v>227</v>
      </c>
      <c r="K856" s="1120" t="s">
        <v>418</v>
      </c>
      <c r="L856" s="1281"/>
      <c r="M856" s="33"/>
      <c r="N856" s="33"/>
      <c r="O856" s="33"/>
      <c r="P856" s="33"/>
      <c r="Q856" s="33"/>
      <c r="R856" s="33"/>
    </row>
    <row r="857" spans="2:18">
      <c r="B857" s="71" t="s">
        <v>10</v>
      </c>
      <c r="C857" s="989" t="s">
        <v>45</v>
      </c>
      <c r="D857" s="1277"/>
      <c r="E857" s="1277"/>
      <c r="F857" s="1279"/>
      <c r="G857" s="1279"/>
      <c r="H857" s="1279"/>
      <c r="I857" s="1277"/>
      <c r="J857" s="1277"/>
      <c r="K857" s="1277"/>
      <c r="L857" s="1282"/>
      <c r="M857" s="33"/>
      <c r="N857" s="33"/>
      <c r="O857" s="33"/>
      <c r="P857" s="33"/>
      <c r="Q857" s="33"/>
      <c r="R857" s="33"/>
    </row>
    <row r="858" spans="2:18" ht="38.25">
      <c r="B858" s="71" t="s">
        <v>228</v>
      </c>
      <c r="C858" s="989" t="s">
        <v>46</v>
      </c>
      <c r="D858" s="1277"/>
      <c r="E858" s="1277"/>
      <c r="F858" s="1279"/>
      <c r="G858" s="1279"/>
      <c r="H858" s="1279"/>
      <c r="I858" s="1277"/>
      <c r="J858" s="1277"/>
      <c r="K858" s="1277"/>
      <c r="L858" s="1282"/>
      <c r="M858" s="33"/>
      <c r="N858" s="33"/>
      <c r="O858" s="33"/>
      <c r="P858" s="33"/>
      <c r="Q858" s="33"/>
      <c r="R858" s="33"/>
    </row>
    <row r="859" spans="2:18">
      <c r="B859" s="71" t="s">
        <v>12</v>
      </c>
      <c r="C859" s="988" t="s">
        <v>20</v>
      </c>
      <c r="D859" s="1277"/>
      <c r="E859" s="1277"/>
      <c r="F859" s="1279"/>
      <c r="G859" s="1279"/>
      <c r="H859" s="1279"/>
      <c r="I859" s="1277"/>
      <c r="J859" s="1277"/>
      <c r="K859" s="1277"/>
      <c r="L859" s="1282"/>
      <c r="M859" s="33"/>
      <c r="N859" s="33"/>
      <c r="O859" s="33"/>
      <c r="P859" s="33"/>
      <c r="Q859" s="33"/>
      <c r="R859" s="33"/>
    </row>
    <row r="860" spans="2:18" ht="25.5">
      <c r="B860" s="12" t="s">
        <v>720</v>
      </c>
      <c r="C860" s="10" t="s">
        <v>273</v>
      </c>
      <c r="D860" s="1277"/>
      <c r="E860" s="1277"/>
      <c r="F860" s="1279"/>
      <c r="G860" s="1279"/>
      <c r="H860" s="1279"/>
      <c r="I860" s="1277"/>
      <c r="J860" s="1277"/>
      <c r="K860" s="1277"/>
      <c r="L860" s="1282"/>
      <c r="M860" s="33"/>
      <c r="N860" s="33"/>
      <c r="O860" s="33"/>
      <c r="P860" s="33"/>
      <c r="Q860" s="33"/>
      <c r="R860" s="33"/>
    </row>
    <row r="861" spans="2:18">
      <c r="B861" s="985"/>
      <c r="C861" s="984" t="s">
        <v>230</v>
      </c>
      <c r="D861" s="1121"/>
      <c r="E861" s="1121"/>
      <c r="F861" s="1280"/>
      <c r="G861" s="1280"/>
      <c r="H861" s="1280"/>
      <c r="I861" s="1121"/>
      <c r="J861" s="1121"/>
      <c r="K861" s="1121"/>
      <c r="L861" s="1283"/>
      <c r="M861" s="33"/>
      <c r="N861" s="33"/>
      <c r="O861" s="33"/>
      <c r="P861" s="33"/>
      <c r="Q861" s="33"/>
      <c r="R861" s="33"/>
    </row>
    <row r="862" spans="2:18" ht="32.25" customHeight="1">
      <c r="B862" s="2" t="s">
        <v>233</v>
      </c>
      <c r="C862" s="19" t="s">
        <v>671</v>
      </c>
      <c r="D862" s="80">
        <v>11912</v>
      </c>
      <c r="E862" s="80">
        <v>12759</v>
      </c>
      <c r="F862" s="80"/>
      <c r="G862" s="80"/>
      <c r="H862" s="80"/>
      <c r="I862" s="80">
        <v>13594</v>
      </c>
      <c r="J862" s="80">
        <v>14132</v>
      </c>
      <c r="K862" s="80">
        <v>14658</v>
      </c>
      <c r="L862" s="73"/>
      <c r="M862" s="33"/>
      <c r="N862" s="33"/>
      <c r="O862" s="33"/>
      <c r="P862" s="33"/>
      <c r="Q862" s="33"/>
      <c r="R862" s="33"/>
    </row>
    <row r="863" spans="2:18" ht="32.25" customHeight="1">
      <c r="B863" s="2" t="s">
        <v>268</v>
      </c>
      <c r="C863" s="10" t="s">
        <v>269</v>
      </c>
      <c r="D863" s="73">
        <v>13</v>
      </c>
      <c r="E863" s="73">
        <v>13</v>
      </c>
      <c r="F863" s="73"/>
      <c r="G863" s="73"/>
      <c r="H863" s="73"/>
      <c r="I863" s="73">
        <v>13</v>
      </c>
      <c r="J863" s="73">
        <v>14</v>
      </c>
      <c r="K863" s="73">
        <v>14</v>
      </c>
      <c r="L863" s="73"/>
      <c r="M863" s="33"/>
      <c r="N863" s="33"/>
      <c r="O863" s="33"/>
      <c r="P863" s="33"/>
      <c r="Q863" s="33"/>
      <c r="R863" s="33"/>
    </row>
    <row r="864" spans="2:18" ht="15" customHeight="1">
      <c r="B864" s="74" t="s">
        <v>231</v>
      </c>
      <c r="C864" s="75"/>
      <c r="D864" s="73">
        <v>3577311.7</v>
      </c>
      <c r="E864" s="76">
        <v>3662244</v>
      </c>
      <c r="F864" s="73"/>
      <c r="G864" s="73"/>
      <c r="H864" s="73"/>
      <c r="I864" s="297">
        <f>[5]Hanr!G128</f>
        <v>3772384</v>
      </c>
      <c r="J864" s="297">
        <v>4105441.6</v>
      </c>
      <c r="K864" s="297">
        <v>4220633</v>
      </c>
      <c r="L864" s="73"/>
      <c r="M864" s="33"/>
      <c r="N864" s="33"/>
      <c r="O864" s="33"/>
      <c r="P864" s="33"/>
      <c r="Q864" s="33"/>
      <c r="R864" s="33"/>
    </row>
    <row r="865" spans="2:18">
      <c r="M865" s="33"/>
      <c r="N865" s="33"/>
      <c r="O865" s="33"/>
      <c r="P865" s="33"/>
      <c r="Q865" s="33"/>
      <c r="R865" s="33"/>
    </row>
    <row r="866" spans="2:18">
      <c r="B866" s="983" t="s">
        <v>220</v>
      </c>
      <c r="C866" s="2" t="s">
        <v>221</v>
      </c>
      <c r="D866" s="6"/>
      <c r="E866" s="6"/>
      <c r="F866" s="1"/>
      <c r="G866" s="1"/>
      <c r="H866" s="1"/>
      <c r="I866" s="1"/>
      <c r="J866" s="1"/>
      <c r="K866" s="1"/>
      <c r="L866" s="1"/>
      <c r="M866" s="33"/>
      <c r="N866" s="33"/>
      <c r="O866" s="33"/>
      <c r="P866" s="33"/>
      <c r="Q866" s="33"/>
      <c r="R866" s="33"/>
    </row>
    <row r="867" spans="2:18" ht="25.5">
      <c r="B867" s="983" t="s">
        <v>222</v>
      </c>
      <c r="C867" s="10">
        <v>106007</v>
      </c>
      <c r="D867" s="1"/>
      <c r="E867" s="1"/>
      <c r="F867" s="1"/>
      <c r="G867" s="1"/>
      <c r="H867" s="1"/>
      <c r="I867" s="1"/>
      <c r="J867" s="1"/>
      <c r="K867" s="1"/>
      <c r="L867" s="1"/>
      <c r="M867" s="33"/>
      <c r="N867" s="33"/>
      <c r="O867" s="33"/>
      <c r="P867" s="33"/>
      <c r="Q867" s="33"/>
      <c r="R867" s="33"/>
    </row>
    <row r="868" spans="2:18">
      <c r="B868" s="983" t="s">
        <v>223</v>
      </c>
      <c r="C868" s="10" t="s">
        <v>278</v>
      </c>
      <c r="D868" s="1"/>
      <c r="E868" s="1"/>
      <c r="F868" s="1"/>
      <c r="G868" s="1"/>
      <c r="H868" s="1"/>
      <c r="I868" s="1"/>
      <c r="J868" s="1"/>
      <c r="K868" s="1"/>
      <c r="L868" s="1"/>
      <c r="M868" s="33"/>
      <c r="N868" s="33"/>
      <c r="O868" s="33"/>
      <c r="P868" s="33"/>
      <c r="Q868" s="33"/>
      <c r="R868" s="33"/>
    </row>
    <row r="869" spans="2:18">
      <c r="B869" s="983" t="s">
        <v>224</v>
      </c>
      <c r="C869" s="10">
        <v>1146</v>
      </c>
      <c r="D869" s="1276" t="s">
        <v>225</v>
      </c>
      <c r="E869" s="1276"/>
      <c r="F869" s="1276"/>
      <c r="G869" s="1276"/>
      <c r="H869" s="1276"/>
      <c r="I869" s="1276"/>
      <c r="J869" s="1276"/>
      <c r="K869" s="1276"/>
      <c r="L869" s="1276"/>
      <c r="M869" s="33"/>
      <c r="N869" s="33"/>
      <c r="O869" s="33"/>
      <c r="P869" s="33"/>
      <c r="Q869" s="33"/>
      <c r="R869" s="33"/>
    </row>
    <row r="870" spans="2:18" ht="15" customHeight="1">
      <c r="B870" s="983" t="s">
        <v>226</v>
      </c>
      <c r="C870" s="10">
        <v>11002</v>
      </c>
      <c r="D870" s="1120" t="s">
        <v>417</v>
      </c>
      <c r="E870" s="1120" t="s">
        <v>205</v>
      </c>
      <c r="F870" s="1278" t="s">
        <v>206</v>
      </c>
      <c r="G870" s="1278" t="s">
        <v>207</v>
      </c>
      <c r="H870" s="1278" t="s">
        <v>208</v>
      </c>
      <c r="I870" s="1120" t="s">
        <v>210</v>
      </c>
      <c r="J870" s="1120" t="s">
        <v>227</v>
      </c>
      <c r="K870" s="1120" t="s">
        <v>418</v>
      </c>
      <c r="L870" s="1281"/>
      <c r="M870" s="33"/>
      <c r="N870" s="33"/>
      <c r="O870" s="33"/>
      <c r="P870" s="33"/>
      <c r="Q870" s="33"/>
      <c r="R870" s="33"/>
    </row>
    <row r="871" spans="2:18">
      <c r="B871" s="71" t="s">
        <v>10</v>
      </c>
      <c r="C871" s="989" t="s">
        <v>45</v>
      </c>
      <c r="D871" s="1277"/>
      <c r="E871" s="1277"/>
      <c r="F871" s="1279"/>
      <c r="G871" s="1279"/>
      <c r="H871" s="1279"/>
      <c r="I871" s="1277"/>
      <c r="J871" s="1277"/>
      <c r="K871" s="1277"/>
      <c r="L871" s="1282"/>
      <c r="M871" s="33"/>
      <c r="N871" s="33"/>
      <c r="O871" s="33"/>
      <c r="P871" s="33"/>
      <c r="Q871" s="33"/>
      <c r="R871" s="33"/>
    </row>
    <row r="872" spans="2:18" ht="38.25">
      <c r="B872" s="71" t="s">
        <v>228</v>
      </c>
      <c r="C872" s="989" t="s">
        <v>46</v>
      </c>
      <c r="D872" s="1277"/>
      <c r="E872" s="1277"/>
      <c r="F872" s="1279"/>
      <c r="G872" s="1279"/>
      <c r="H872" s="1279"/>
      <c r="I872" s="1277"/>
      <c r="J872" s="1277"/>
      <c r="K872" s="1277"/>
      <c r="L872" s="1282"/>
      <c r="M872" s="33"/>
      <c r="N872" s="33"/>
      <c r="O872" s="33"/>
      <c r="P872" s="33"/>
      <c r="Q872" s="33"/>
      <c r="R872" s="33"/>
    </row>
    <row r="873" spans="2:18">
      <c r="B873" s="71" t="s">
        <v>12</v>
      </c>
      <c r="C873" s="988" t="s">
        <v>20</v>
      </c>
      <c r="D873" s="1277"/>
      <c r="E873" s="1277"/>
      <c r="F873" s="1279"/>
      <c r="G873" s="1279"/>
      <c r="H873" s="1279"/>
      <c r="I873" s="1277"/>
      <c r="J873" s="1277"/>
      <c r="K873" s="1277"/>
      <c r="L873" s="1282"/>
      <c r="M873" s="33"/>
      <c r="N873" s="33"/>
      <c r="O873" s="33"/>
      <c r="P873" s="33"/>
      <c r="Q873" s="33"/>
      <c r="R873" s="33"/>
    </row>
    <row r="874" spans="2:18" ht="25.5">
      <c r="B874" s="12" t="s">
        <v>720</v>
      </c>
      <c r="C874" s="10" t="s">
        <v>273</v>
      </c>
      <c r="D874" s="1277"/>
      <c r="E874" s="1277"/>
      <c r="F874" s="1279"/>
      <c r="G874" s="1279"/>
      <c r="H874" s="1279"/>
      <c r="I874" s="1277"/>
      <c r="J874" s="1277"/>
      <c r="K874" s="1277"/>
      <c r="L874" s="1282"/>
      <c r="M874" s="33"/>
      <c r="N874" s="33"/>
      <c r="O874" s="33"/>
      <c r="P874" s="33"/>
      <c r="Q874" s="33"/>
      <c r="R874" s="33"/>
    </row>
    <row r="875" spans="2:18">
      <c r="B875" s="985"/>
      <c r="C875" s="984" t="s">
        <v>230</v>
      </c>
      <c r="D875" s="1121"/>
      <c r="E875" s="1121"/>
      <c r="F875" s="1280"/>
      <c r="G875" s="1280"/>
      <c r="H875" s="1280"/>
      <c r="I875" s="1121"/>
      <c r="J875" s="1121"/>
      <c r="K875" s="1121"/>
      <c r="L875" s="1283"/>
      <c r="M875" s="33"/>
      <c r="N875" s="33"/>
      <c r="O875" s="33"/>
      <c r="P875" s="33"/>
      <c r="Q875" s="33"/>
      <c r="R875" s="33"/>
    </row>
    <row r="876" spans="2:18" ht="32.25" customHeight="1">
      <c r="B876" s="2" t="s">
        <v>233</v>
      </c>
      <c r="C876" s="19" t="s">
        <v>671</v>
      </c>
      <c r="D876" s="73">
        <v>15643</v>
      </c>
      <c r="E876" s="73">
        <v>16520</v>
      </c>
      <c r="F876" s="73"/>
      <c r="G876" s="73"/>
      <c r="H876" s="73"/>
      <c r="I876" s="73">
        <v>17616</v>
      </c>
      <c r="J876" s="73">
        <v>18323</v>
      </c>
      <c r="K876" s="73">
        <v>18717</v>
      </c>
      <c r="L876" s="73"/>
      <c r="M876" s="33"/>
      <c r="N876" s="33"/>
      <c r="O876" s="33"/>
      <c r="P876" s="33"/>
      <c r="Q876" s="33"/>
      <c r="R876" s="33"/>
    </row>
    <row r="877" spans="2:18" ht="32.25" customHeight="1">
      <c r="B877" s="2" t="s">
        <v>268</v>
      </c>
      <c r="C877" s="10" t="s">
        <v>269</v>
      </c>
      <c r="D877" s="73">
        <v>13</v>
      </c>
      <c r="E877" s="73">
        <v>13</v>
      </c>
      <c r="F877" s="73">
        <v>7</v>
      </c>
      <c r="G877" s="73">
        <v>7</v>
      </c>
      <c r="H877" s="73">
        <v>7</v>
      </c>
      <c r="I877" s="73">
        <v>13</v>
      </c>
      <c r="J877" s="73">
        <v>14</v>
      </c>
      <c r="K877" s="73">
        <v>14</v>
      </c>
      <c r="L877" s="73"/>
      <c r="M877" s="33"/>
      <c r="N877" s="33"/>
      <c r="O877" s="33"/>
      <c r="P877" s="33"/>
      <c r="Q877" s="33"/>
      <c r="R877" s="33"/>
    </row>
    <row r="878" spans="2:18" ht="15" customHeight="1">
      <c r="B878" s="74" t="s">
        <v>231</v>
      </c>
      <c r="C878" s="75"/>
      <c r="D878" s="76">
        <v>3045547.1</v>
      </c>
      <c r="E878" s="76">
        <v>3147444.6</v>
      </c>
      <c r="F878" s="73"/>
      <c r="G878" s="73"/>
      <c r="H878" s="73"/>
      <c r="I878" s="76">
        <f>[5]Hanr!G127</f>
        <v>3553103.2</v>
      </c>
      <c r="J878" s="76">
        <v>3795003.1</v>
      </c>
      <c r="K878" s="76">
        <v>4061093</v>
      </c>
      <c r="L878" s="73"/>
      <c r="M878" s="33"/>
      <c r="N878" s="33"/>
      <c r="O878" s="33"/>
      <c r="P878" s="33"/>
      <c r="Q878" s="33"/>
      <c r="R878" s="33"/>
    </row>
    <row r="879" spans="2:18">
      <c r="M879" s="33"/>
      <c r="N879" s="33"/>
      <c r="O879" s="33"/>
      <c r="P879" s="33"/>
      <c r="Q879" s="33"/>
      <c r="R879" s="33"/>
    </row>
    <row r="880" spans="2:18">
      <c r="B880" s="983" t="s">
        <v>220</v>
      </c>
      <c r="C880" s="2" t="s">
        <v>221</v>
      </c>
      <c r="D880" s="6"/>
      <c r="E880" s="6"/>
      <c r="F880" s="1"/>
      <c r="G880" s="1"/>
      <c r="H880" s="1"/>
      <c r="I880" s="1"/>
      <c r="J880" s="1"/>
      <c r="K880" s="1"/>
      <c r="L880" s="1"/>
      <c r="M880" s="33"/>
      <c r="N880" s="33"/>
      <c r="O880" s="33"/>
      <c r="P880" s="33"/>
      <c r="Q880" s="33"/>
      <c r="R880" s="33"/>
    </row>
    <row r="881" spans="2:18" ht="25.5">
      <c r="B881" s="983" t="s">
        <v>222</v>
      </c>
      <c r="C881" s="10">
        <v>106008</v>
      </c>
      <c r="D881" s="1"/>
      <c r="E881" s="1"/>
      <c r="F881" s="1"/>
      <c r="G881" s="1"/>
      <c r="H881" s="1"/>
      <c r="I881" s="1"/>
      <c r="J881" s="1"/>
      <c r="K881" s="1"/>
      <c r="L881" s="1"/>
      <c r="M881" s="33"/>
      <c r="N881" s="33"/>
      <c r="O881" s="33"/>
      <c r="P881" s="33"/>
      <c r="Q881" s="33"/>
      <c r="R881" s="33"/>
    </row>
    <row r="882" spans="2:18">
      <c r="B882" s="983" t="s">
        <v>223</v>
      </c>
      <c r="C882" s="10" t="s">
        <v>279</v>
      </c>
      <c r="D882" s="1"/>
      <c r="E882" s="1"/>
      <c r="F882" s="1"/>
      <c r="G882" s="1"/>
      <c r="H882" s="1"/>
      <c r="I882" s="1"/>
      <c r="J882" s="1"/>
      <c r="K882" s="1"/>
      <c r="L882" s="1"/>
      <c r="M882" s="33"/>
      <c r="N882" s="33"/>
      <c r="O882" s="33"/>
      <c r="P882" s="33"/>
      <c r="Q882" s="33"/>
      <c r="R882" s="33"/>
    </row>
    <row r="883" spans="2:18">
      <c r="B883" s="983" t="s">
        <v>224</v>
      </c>
      <c r="C883" s="10">
        <v>1146</v>
      </c>
      <c r="D883" s="1276" t="s">
        <v>225</v>
      </c>
      <c r="E883" s="1276"/>
      <c r="F883" s="1276"/>
      <c r="G883" s="1276"/>
      <c r="H883" s="1276"/>
      <c r="I883" s="1276"/>
      <c r="J883" s="1276"/>
      <c r="K883" s="1276"/>
      <c r="L883" s="1276"/>
      <c r="M883" s="33"/>
      <c r="N883" s="33"/>
      <c r="O883" s="33"/>
      <c r="P883" s="33"/>
      <c r="Q883" s="33"/>
      <c r="R883" s="33"/>
    </row>
    <row r="884" spans="2:18" ht="15" customHeight="1">
      <c r="B884" s="983" t="s">
        <v>226</v>
      </c>
      <c r="C884" s="10">
        <v>11002</v>
      </c>
      <c r="D884" s="1120" t="s">
        <v>417</v>
      </c>
      <c r="E884" s="1120" t="s">
        <v>205</v>
      </c>
      <c r="F884" s="1278" t="s">
        <v>206</v>
      </c>
      <c r="G884" s="1278" t="s">
        <v>207</v>
      </c>
      <c r="H884" s="1278" t="s">
        <v>208</v>
      </c>
      <c r="I884" s="1120" t="s">
        <v>210</v>
      </c>
      <c r="J884" s="1120" t="s">
        <v>227</v>
      </c>
      <c r="K884" s="1120" t="s">
        <v>418</v>
      </c>
      <c r="L884" s="1281"/>
      <c r="M884" s="33"/>
      <c r="N884" s="33"/>
      <c r="O884" s="33"/>
      <c r="P884" s="33"/>
      <c r="Q884" s="33"/>
      <c r="R884" s="33"/>
    </row>
    <row r="885" spans="2:18">
      <c r="B885" s="71" t="s">
        <v>10</v>
      </c>
      <c r="C885" s="989" t="s">
        <v>45</v>
      </c>
      <c r="D885" s="1277"/>
      <c r="E885" s="1277"/>
      <c r="F885" s="1279"/>
      <c r="G885" s="1279"/>
      <c r="H885" s="1279"/>
      <c r="I885" s="1277"/>
      <c r="J885" s="1277"/>
      <c r="K885" s="1277"/>
      <c r="L885" s="1282"/>
      <c r="M885" s="33"/>
      <c r="N885" s="33"/>
      <c r="O885" s="33"/>
      <c r="P885" s="33"/>
      <c r="Q885" s="33"/>
      <c r="R885" s="33"/>
    </row>
    <row r="886" spans="2:18" ht="38.25">
      <c r="B886" s="71" t="s">
        <v>228</v>
      </c>
      <c r="C886" s="989" t="s">
        <v>46</v>
      </c>
      <c r="D886" s="1277"/>
      <c r="E886" s="1277"/>
      <c r="F886" s="1279"/>
      <c r="G886" s="1279"/>
      <c r="H886" s="1279"/>
      <c r="I886" s="1277"/>
      <c r="J886" s="1277"/>
      <c r="K886" s="1277"/>
      <c r="L886" s="1282"/>
      <c r="M886" s="33"/>
      <c r="N886" s="33"/>
      <c r="O886" s="33"/>
      <c r="P886" s="33"/>
      <c r="Q886" s="33"/>
      <c r="R886" s="33"/>
    </row>
    <row r="887" spans="2:18">
      <c r="B887" s="71" t="s">
        <v>12</v>
      </c>
      <c r="C887" s="988" t="s">
        <v>20</v>
      </c>
      <c r="D887" s="1277"/>
      <c r="E887" s="1277"/>
      <c r="F887" s="1279"/>
      <c r="G887" s="1279"/>
      <c r="H887" s="1279"/>
      <c r="I887" s="1277"/>
      <c r="J887" s="1277"/>
      <c r="K887" s="1277"/>
      <c r="L887" s="1282"/>
      <c r="M887" s="33"/>
      <c r="N887" s="33"/>
      <c r="O887" s="33"/>
      <c r="P887" s="33"/>
      <c r="Q887" s="33"/>
      <c r="R887" s="33"/>
    </row>
    <row r="888" spans="2:18" ht="25.5">
      <c r="B888" s="12" t="s">
        <v>720</v>
      </c>
      <c r="C888" s="10" t="s">
        <v>273</v>
      </c>
      <c r="D888" s="1277"/>
      <c r="E888" s="1277"/>
      <c r="F888" s="1279"/>
      <c r="G888" s="1279"/>
      <c r="H888" s="1279"/>
      <c r="I888" s="1277"/>
      <c r="J888" s="1277"/>
      <c r="K888" s="1277"/>
      <c r="L888" s="1282"/>
      <c r="M888" s="33"/>
      <c r="N888" s="33"/>
      <c r="O888" s="33"/>
      <c r="P888" s="33"/>
      <c r="Q888" s="33"/>
      <c r="R888" s="33"/>
    </row>
    <row r="889" spans="2:18">
      <c r="B889" s="985"/>
      <c r="C889" s="984" t="s">
        <v>230</v>
      </c>
      <c r="D889" s="1121"/>
      <c r="E889" s="1121"/>
      <c r="F889" s="1280"/>
      <c r="G889" s="1280"/>
      <c r="H889" s="1280"/>
      <c r="I889" s="1121"/>
      <c r="J889" s="1121"/>
      <c r="K889" s="1121"/>
      <c r="L889" s="1283"/>
      <c r="M889" s="33"/>
      <c r="N889" s="33"/>
      <c r="O889" s="33"/>
      <c r="P889" s="33"/>
      <c r="Q889" s="33"/>
      <c r="R889" s="33"/>
    </row>
    <row r="890" spans="2:18" ht="32.25" customHeight="1">
      <c r="B890" s="2" t="s">
        <v>233</v>
      </c>
      <c r="C890" s="19" t="s">
        <v>671</v>
      </c>
      <c r="D890" s="73">
        <v>10998</v>
      </c>
      <c r="E890" s="73" t="s">
        <v>446</v>
      </c>
      <c r="F890" s="73"/>
      <c r="G890" s="73"/>
      <c r="H890" s="73"/>
      <c r="I890" s="73">
        <v>13070.000000000005</v>
      </c>
      <c r="J890" s="72">
        <v>13698.000000000005</v>
      </c>
      <c r="K890" s="72">
        <v>13971.333333333343</v>
      </c>
      <c r="L890" s="73"/>
      <c r="M890" s="33"/>
      <c r="N890" s="33"/>
      <c r="O890" s="33"/>
      <c r="P890" s="33"/>
      <c r="Q890" s="33"/>
      <c r="R890" s="33"/>
    </row>
    <row r="891" spans="2:18" ht="32.25" customHeight="1">
      <c r="B891" s="2" t="s">
        <v>268</v>
      </c>
      <c r="C891" s="10" t="s">
        <v>269</v>
      </c>
      <c r="D891" s="73">
        <v>13</v>
      </c>
      <c r="E891" s="73">
        <v>13</v>
      </c>
      <c r="F891" s="73"/>
      <c r="G891" s="73"/>
      <c r="H891" s="73"/>
      <c r="I891" s="73">
        <v>13</v>
      </c>
      <c r="J891" s="73">
        <v>14</v>
      </c>
      <c r="K891" s="73">
        <v>14</v>
      </c>
      <c r="L891" s="73"/>
      <c r="M891" s="33"/>
      <c r="N891" s="33"/>
      <c r="O891" s="33"/>
      <c r="P891" s="33"/>
      <c r="Q891" s="33"/>
      <c r="R891" s="33"/>
    </row>
    <row r="892" spans="2:18" ht="15" customHeight="1">
      <c r="B892" s="74" t="s">
        <v>231</v>
      </c>
      <c r="C892" s="75"/>
      <c r="D892" s="115">
        <v>2760487.0725200013</v>
      </c>
      <c r="E892" s="115">
        <v>3045316.6</v>
      </c>
      <c r="F892" s="115"/>
      <c r="G892" s="115"/>
      <c r="H892" s="115"/>
      <c r="I892" s="115">
        <f>[5]Hanr!G129</f>
        <v>3640595.8</v>
      </c>
      <c r="J892" s="115">
        <v>3950495</v>
      </c>
      <c r="K892" s="115">
        <v>4078658</v>
      </c>
      <c r="L892" s="73"/>
      <c r="M892" s="33"/>
      <c r="N892" s="33"/>
      <c r="O892" s="33"/>
      <c r="P892" s="33"/>
      <c r="Q892" s="33"/>
      <c r="R892" s="33"/>
    </row>
    <row r="893" spans="2:18">
      <c r="M893" s="33"/>
      <c r="N893" s="33"/>
      <c r="O893" s="33"/>
      <c r="P893" s="33"/>
      <c r="Q893" s="33"/>
      <c r="R893" s="33"/>
    </row>
    <row r="894" spans="2:18">
      <c r="B894" s="983" t="s">
        <v>220</v>
      </c>
      <c r="C894" s="2" t="s">
        <v>221</v>
      </c>
      <c r="D894" s="6"/>
      <c r="E894" s="6"/>
      <c r="F894" s="1"/>
      <c r="G894" s="1"/>
      <c r="H894" s="1"/>
      <c r="I894" s="1"/>
      <c r="J894" s="1"/>
      <c r="K894" s="1"/>
      <c r="L894" s="1"/>
      <c r="M894" s="33"/>
      <c r="N894" s="33"/>
      <c r="O894" s="33"/>
      <c r="P894" s="33"/>
      <c r="Q894" s="33"/>
      <c r="R894" s="33"/>
    </row>
    <row r="895" spans="2:18" ht="25.5">
      <c r="B895" s="983" t="s">
        <v>222</v>
      </c>
      <c r="C895" s="10">
        <v>106009</v>
      </c>
      <c r="D895" s="1"/>
      <c r="E895" s="1"/>
      <c r="F895" s="1"/>
      <c r="G895" s="1"/>
      <c r="H895" s="1"/>
      <c r="I895" s="1"/>
      <c r="J895" s="1"/>
      <c r="K895" s="1"/>
      <c r="L895" s="1"/>
      <c r="M895" s="33"/>
      <c r="N895" s="33"/>
      <c r="O895" s="33"/>
      <c r="P895" s="33"/>
      <c r="Q895" s="33"/>
      <c r="R895" s="33"/>
    </row>
    <row r="896" spans="2:18">
      <c r="B896" s="983" t="s">
        <v>223</v>
      </c>
      <c r="C896" s="10" t="s">
        <v>280</v>
      </c>
      <c r="D896" s="1"/>
      <c r="E896" s="1"/>
      <c r="F896" s="1"/>
      <c r="G896" s="1"/>
      <c r="H896" s="1"/>
      <c r="I896" s="1"/>
      <c r="J896" s="1"/>
      <c r="K896" s="1"/>
      <c r="L896" s="1"/>
      <c r="M896" s="33"/>
      <c r="N896" s="33"/>
      <c r="O896" s="33"/>
      <c r="P896" s="33"/>
      <c r="Q896" s="33"/>
      <c r="R896" s="33"/>
    </row>
    <row r="897" spans="2:18">
      <c r="B897" s="983" t="s">
        <v>224</v>
      </c>
      <c r="C897" s="10">
        <v>1146</v>
      </c>
      <c r="D897" s="1276" t="s">
        <v>225</v>
      </c>
      <c r="E897" s="1276"/>
      <c r="F897" s="1276"/>
      <c r="G897" s="1276"/>
      <c r="H897" s="1276"/>
      <c r="I897" s="1276"/>
      <c r="J897" s="1276"/>
      <c r="K897" s="1276"/>
      <c r="L897" s="1276"/>
      <c r="M897" s="33"/>
      <c r="N897" s="33"/>
      <c r="O897" s="33"/>
      <c r="P897" s="33"/>
      <c r="Q897" s="33"/>
      <c r="R897" s="33"/>
    </row>
    <row r="898" spans="2:18" ht="15" customHeight="1">
      <c r="B898" s="983" t="s">
        <v>226</v>
      </c>
      <c r="C898" s="10">
        <v>11002</v>
      </c>
      <c r="D898" s="1120" t="s">
        <v>417</v>
      </c>
      <c r="E898" s="1120" t="s">
        <v>205</v>
      </c>
      <c r="F898" s="1278" t="s">
        <v>206</v>
      </c>
      <c r="G898" s="1278" t="s">
        <v>207</v>
      </c>
      <c r="H898" s="1278" t="s">
        <v>208</v>
      </c>
      <c r="I898" s="1120" t="s">
        <v>210</v>
      </c>
      <c r="J898" s="1120" t="s">
        <v>227</v>
      </c>
      <c r="K898" s="1120" t="s">
        <v>418</v>
      </c>
      <c r="L898" s="1281"/>
      <c r="M898" s="33"/>
      <c r="N898" s="33"/>
      <c r="O898" s="33"/>
      <c r="P898" s="33"/>
      <c r="Q898" s="33"/>
      <c r="R898" s="33"/>
    </row>
    <row r="899" spans="2:18">
      <c r="B899" s="71" t="s">
        <v>10</v>
      </c>
      <c r="C899" s="989" t="s">
        <v>45</v>
      </c>
      <c r="D899" s="1277"/>
      <c r="E899" s="1277"/>
      <c r="F899" s="1279"/>
      <c r="G899" s="1279"/>
      <c r="H899" s="1279"/>
      <c r="I899" s="1277"/>
      <c r="J899" s="1277"/>
      <c r="K899" s="1277"/>
      <c r="L899" s="1282"/>
      <c r="M899" s="33"/>
      <c r="N899" s="33"/>
      <c r="O899" s="33"/>
      <c r="P899" s="33"/>
      <c r="Q899" s="33"/>
      <c r="R899" s="33"/>
    </row>
    <row r="900" spans="2:18" ht="38.25">
      <c r="B900" s="71" t="s">
        <v>228</v>
      </c>
      <c r="C900" s="989" t="s">
        <v>46</v>
      </c>
      <c r="D900" s="1277"/>
      <c r="E900" s="1277"/>
      <c r="F900" s="1279"/>
      <c r="G900" s="1279"/>
      <c r="H900" s="1279"/>
      <c r="I900" s="1277"/>
      <c r="J900" s="1277"/>
      <c r="K900" s="1277"/>
      <c r="L900" s="1282"/>
      <c r="M900" s="33"/>
      <c r="N900" s="33"/>
      <c r="O900" s="33"/>
      <c r="P900" s="33"/>
      <c r="Q900" s="33"/>
      <c r="R900" s="33"/>
    </row>
    <row r="901" spans="2:18">
      <c r="B901" s="71" t="s">
        <v>12</v>
      </c>
      <c r="C901" s="988" t="s">
        <v>20</v>
      </c>
      <c r="D901" s="1277"/>
      <c r="E901" s="1277"/>
      <c r="F901" s="1279"/>
      <c r="G901" s="1279"/>
      <c r="H901" s="1279"/>
      <c r="I901" s="1277"/>
      <c r="J901" s="1277"/>
      <c r="K901" s="1277"/>
      <c r="L901" s="1282"/>
      <c r="M901" s="33"/>
      <c r="N901" s="33"/>
      <c r="O901" s="33"/>
      <c r="P901" s="33"/>
      <c r="Q901" s="33"/>
      <c r="R901" s="33"/>
    </row>
    <row r="902" spans="2:18" ht="25.5">
      <c r="B902" s="12" t="s">
        <v>720</v>
      </c>
      <c r="C902" s="10" t="s">
        <v>273</v>
      </c>
      <c r="D902" s="1277"/>
      <c r="E902" s="1277"/>
      <c r="F902" s="1279"/>
      <c r="G902" s="1279"/>
      <c r="H902" s="1279"/>
      <c r="I902" s="1277"/>
      <c r="J902" s="1277"/>
      <c r="K902" s="1277"/>
      <c r="L902" s="1282"/>
      <c r="M902" s="33"/>
      <c r="N902" s="33"/>
      <c r="O902" s="33"/>
      <c r="P902" s="33"/>
      <c r="Q902" s="33"/>
      <c r="R902" s="33"/>
    </row>
    <row r="903" spans="2:18">
      <c r="B903" s="985"/>
      <c r="C903" s="984" t="s">
        <v>230</v>
      </c>
      <c r="D903" s="1121"/>
      <c r="E903" s="1121"/>
      <c r="F903" s="1280"/>
      <c r="G903" s="1280"/>
      <c r="H903" s="1280"/>
      <c r="I903" s="1121"/>
      <c r="J903" s="1121"/>
      <c r="K903" s="1121"/>
      <c r="L903" s="1283"/>
      <c r="M903" s="33"/>
      <c r="N903" s="33"/>
      <c r="O903" s="33"/>
      <c r="P903" s="33"/>
      <c r="Q903" s="33"/>
      <c r="R903" s="33"/>
    </row>
    <row r="904" spans="2:18" ht="32.25" customHeight="1">
      <c r="B904" s="2" t="s">
        <v>233</v>
      </c>
      <c r="C904" s="19" t="s">
        <v>671</v>
      </c>
      <c r="D904" s="73">
        <v>6853</v>
      </c>
      <c r="E904" s="73">
        <v>6971</v>
      </c>
      <c r="F904" s="73"/>
      <c r="G904" s="73"/>
      <c r="H904" s="73"/>
      <c r="I904" s="73">
        <v>7125</v>
      </c>
      <c r="J904" s="73">
        <v>7311</v>
      </c>
      <c r="K904" s="73">
        <v>7480</v>
      </c>
      <c r="L904" s="73"/>
      <c r="M904" s="33"/>
      <c r="N904" s="33"/>
      <c r="O904" s="33"/>
      <c r="P904" s="33"/>
      <c r="Q904" s="33"/>
      <c r="R904" s="33"/>
    </row>
    <row r="905" spans="2:18" ht="32.25" customHeight="1">
      <c r="B905" s="2" t="s">
        <v>268</v>
      </c>
      <c r="C905" s="10" t="s">
        <v>269</v>
      </c>
      <c r="D905" s="73">
        <v>13</v>
      </c>
      <c r="E905" s="73">
        <v>13</v>
      </c>
      <c r="F905" s="73"/>
      <c r="G905" s="73"/>
      <c r="H905" s="73"/>
      <c r="I905" s="73">
        <v>13</v>
      </c>
      <c r="J905" s="73">
        <v>14</v>
      </c>
      <c r="K905" s="73">
        <v>14</v>
      </c>
      <c r="L905" s="73"/>
      <c r="M905" s="33"/>
      <c r="N905" s="33"/>
      <c r="O905" s="33"/>
      <c r="P905" s="33"/>
      <c r="Q905" s="33"/>
      <c r="R905" s="33"/>
    </row>
    <row r="906" spans="2:18" ht="15" customHeight="1">
      <c r="B906" s="74" t="s">
        <v>231</v>
      </c>
      <c r="C906" s="75"/>
      <c r="D906" s="73">
        <v>2229105.1800000002</v>
      </c>
      <c r="E906" s="73">
        <v>2218262.7000000002</v>
      </c>
      <c r="F906" s="73"/>
      <c r="G906" s="73"/>
      <c r="H906" s="73"/>
      <c r="I906" s="76">
        <f>[5]Hanr!G130</f>
        <v>2234430.7000000002</v>
      </c>
      <c r="J906" s="76">
        <v>2364004</v>
      </c>
      <c r="K906" s="76">
        <v>2489164.7000000002</v>
      </c>
      <c r="L906" s="73"/>
      <c r="M906" s="33"/>
      <c r="N906" s="33"/>
      <c r="O906" s="33"/>
      <c r="P906" s="33"/>
      <c r="Q906" s="33"/>
      <c r="R906" s="33"/>
    </row>
    <row r="907" spans="2:18">
      <c r="M907" s="33"/>
      <c r="N907" s="33"/>
      <c r="O907" s="33"/>
      <c r="P907" s="33"/>
      <c r="Q907" s="33"/>
      <c r="R907" s="33"/>
    </row>
    <row r="908" spans="2:18">
      <c r="B908" s="983" t="s">
        <v>220</v>
      </c>
      <c r="C908" s="2" t="s">
        <v>221</v>
      </c>
      <c r="D908" s="6"/>
      <c r="E908" s="6"/>
      <c r="F908" s="1"/>
      <c r="G908" s="1"/>
      <c r="H908" s="1"/>
      <c r="I908" s="21"/>
      <c r="J908" s="1"/>
      <c r="K908" s="1"/>
      <c r="L908" s="1"/>
      <c r="M908" s="33"/>
      <c r="N908" s="33"/>
      <c r="O908" s="33"/>
      <c r="P908" s="33"/>
      <c r="Q908" s="33"/>
      <c r="R908" s="33"/>
    </row>
    <row r="909" spans="2:18" ht="25.5">
      <c r="B909" s="983" t="s">
        <v>222</v>
      </c>
      <c r="C909" s="10">
        <v>106010</v>
      </c>
      <c r="D909" s="1"/>
      <c r="E909" s="1"/>
      <c r="F909" s="1"/>
      <c r="G909" s="1"/>
      <c r="H909" s="1"/>
      <c r="I909" s="1"/>
      <c r="J909" s="1"/>
      <c r="K909" s="1"/>
      <c r="L909" s="1"/>
      <c r="M909" s="33"/>
      <c r="N909" s="33"/>
      <c r="O909" s="33"/>
      <c r="P909" s="33"/>
      <c r="Q909" s="33"/>
      <c r="R909" s="33"/>
    </row>
    <row r="910" spans="2:18">
      <c r="B910" s="983" t="s">
        <v>223</v>
      </c>
      <c r="C910" s="10" t="s">
        <v>281</v>
      </c>
      <c r="D910" s="1"/>
      <c r="E910" s="1"/>
      <c r="F910" s="1"/>
      <c r="G910" s="1"/>
      <c r="H910" s="1"/>
      <c r="I910" s="1"/>
      <c r="J910" s="1"/>
      <c r="K910" s="1"/>
      <c r="L910" s="1"/>
      <c r="M910" s="33"/>
      <c r="N910" s="33"/>
      <c r="O910" s="33"/>
      <c r="P910" s="33"/>
      <c r="Q910" s="33"/>
      <c r="R910" s="33"/>
    </row>
    <row r="911" spans="2:18">
      <c r="B911" s="983" t="s">
        <v>224</v>
      </c>
      <c r="C911" s="10">
        <v>1146</v>
      </c>
      <c r="D911" s="1276" t="s">
        <v>225</v>
      </c>
      <c r="E911" s="1276"/>
      <c r="F911" s="1276"/>
      <c r="G911" s="1276"/>
      <c r="H911" s="1276"/>
      <c r="I911" s="1276"/>
      <c r="J911" s="1276"/>
      <c r="K911" s="1276"/>
      <c r="L911" s="1276"/>
      <c r="M911" s="33"/>
      <c r="N911" s="33"/>
      <c r="O911" s="33"/>
      <c r="P911" s="33"/>
      <c r="Q911" s="33"/>
      <c r="R911" s="33"/>
    </row>
    <row r="912" spans="2:18" ht="15" customHeight="1">
      <c r="B912" s="983" t="s">
        <v>226</v>
      </c>
      <c r="C912" s="10">
        <v>11002</v>
      </c>
      <c r="D912" s="1120" t="s">
        <v>417</v>
      </c>
      <c r="E912" s="1120" t="s">
        <v>205</v>
      </c>
      <c r="F912" s="1278" t="s">
        <v>206</v>
      </c>
      <c r="G912" s="1278" t="s">
        <v>207</v>
      </c>
      <c r="H912" s="1278" t="s">
        <v>208</v>
      </c>
      <c r="I912" s="1120" t="s">
        <v>210</v>
      </c>
      <c r="J912" s="1120" t="s">
        <v>227</v>
      </c>
      <c r="K912" s="1120" t="s">
        <v>418</v>
      </c>
      <c r="L912" s="1281"/>
      <c r="M912" s="33"/>
      <c r="N912" s="33"/>
      <c r="O912" s="33"/>
      <c r="P912" s="33"/>
      <c r="Q912" s="33"/>
      <c r="R912" s="33"/>
    </row>
    <row r="913" spans="2:18">
      <c r="B913" s="71" t="s">
        <v>10</v>
      </c>
      <c r="C913" s="989" t="s">
        <v>45</v>
      </c>
      <c r="D913" s="1277"/>
      <c r="E913" s="1277"/>
      <c r="F913" s="1279"/>
      <c r="G913" s="1279"/>
      <c r="H913" s="1279"/>
      <c r="I913" s="1277"/>
      <c r="J913" s="1277"/>
      <c r="K913" s="1277"/>
      <c r="L913" s="1282"/>
      <c r="M913" s="33"/>
      <c r="N913" s="33"/>
      <c r="O913" s="33"/>
      <c r="P913" s="33"/>
      <c r="Q913" s="33"/>
      <c r="R913" s="33"/>
    </row>
    <row r="914" spans="2:18" ht="38.25">
      <c r="B914" s="71" t="s">
        <v>228</v>
      </c>
      <c r="C914" s="989" t="s">
        <v>46</v>
      </c>
      <c r="D914" s="1277"/>
      <c r="E914" s="1277"/>
      <c r="F914" s="1279"/>
      <c r="G914" s="1279"/>
      <c r="H914" s="1279"/>
      <c r="I914" s="1277"/>
      <c r="J914" s="1277"/>
      <c r="K914" s="1277"/>
      <c r="L914" s="1282"/>
      <c r="M914" s="33"/>
      <c r="N914" s="33"/>
      <c r="O914" s="33"/>
      <c r="P914" s="33"/>
      <c r="Q914" s="33"/>
      <c r="R914" s="33"/>
    </row>
    <row r="915" spans="2:18">
      <c r="B915" s="71" t="s">
        <v>12</v>
      </c>
      <c r="C915" s="988" t="s">
        <v>20</v>
      </c>
      <c r="D915" s="1277"/>
      <c r="E915" s="1277"/>
      <c r="F915" s="1279"/>
      <c r="G915" s="1279"/>
      <c r="H915" s="1279"/>
      <c r="I915" s="1277"/>
      <c r="J915" s="1277"/>
      <c r="K915" s="1277"/>
      <c r="L915" s="1282"/>
      <c r="M915" s="33"/>
      <c r="N915" s="33"/>
      <c r="O915" s="33"/>
      <c r="P915" s="33"/>
      <c r="Q915" s="33"/>
      <c r="R915" s="33"/>
    </row>
    <row r="916" spans="2:18" ht="25.5">
      <c r="B916" s="12" t="s">
        <v>720</v>
      </c>
      <c r="C916" s="10" t="s">
        <v>273</v>
      </c>
      <c r="D916" s="1277"/>
      <c r="E916" s="1277"/>
      <c r="F916" s="1279"/>
      <c r="G916" s="1279"/>
      <c r="H916" s="1279"/>
      <c r="I916" s="1277"/>
      <c r="J916" s="1277"/>
      <c r="K916" s="1277"/>
      <c r="L916" s="1282"/>
      <c r="M916" s="33"/>
      <c r="N916" s="33"/>
      <c r="O916" s="33"/>
      <c r="P916" s="33"/>
      <c r="Q916" s="33"/>
      <c r="R916" s="33"/>
    </row>
    <row r="917" spans="2:18">
      <c r="B917" s="985"/>
      <c r="C917" s="984" t="s">
        <v>230</v>
      </c>
      <c r="D917" s="1121"/>
      <c r="E917" s="1121"/>
      <c r="F917" s="1280"/>
      <c r="G917" s="1280"/>
      <c r="H917" s="1280"/>
      <c r="I917" s="1121"/>
      <c r="J917" s="1121"/>
      <c r="K917" s="1121"/>
      <c r="L917" s="1283"/>
      <c r="M917" s="33"/>
      <c r="N917" s="33"/>
      <c r="O917" s="33"/>
      <c r="P917" s="33"/>
      <c r="Q917" s="33"/>
      <c r="R917" s="33"/>
    </row>
    <row r="918" spans="2:18" ht="32.25" customHeight="1">
      <c r="B918" s="2" t="s">
        <v>233</v>
      </c>
      <c r="C918" s="19" t="s">
        <v>671</v>
      </c>
      <c r="D918" s="73">
        <v>2500</v>
      </c>
      <c r="E918" s="73">
        <v>2548</v>
      </c>
      <c r="F918" s="73"/>
      <c r="G918" s="73"/>
      <c r="H918" s="73"/>
      <c r="I918" s="73">
        <v>2591</v>
      </c>
      <c r="J918" s="73">
        <v>2708</v>
      </c>
      <c r="K918" s="73">
        <v>2791</v>
      </c>
      <c r="L918" s="73"/>
      <c r="M918" s="33"/>
      <c r="N918" s="33"/>
      <c r="O918" s="33"/>
      <c r="P918" s="33"/>
      <c r="Q918" s="33"/>
      <c r="R918" s="33"/>
    </row>
    <row r="919" spans="2:18" ht="32.25" customHeight="1">
      <c r="B919" s="2" t="s">
        <v>268</v>
      </c>
      <c r="C919" s="10" t="s">
        <v>269</v>
      </c>
      <c r="D919" s="73">
        <v>13</v>
      </c>
      <c r="E919" s="73">
        <v>13</v>
      </c>
      <c r="F919" s="73"/>
      <c r="G919" s="73"/>
      <c r="H919" s="73"/>
      <c r="I919" s="73">
        <v>13</v>
      </c>
      <c r="J919" s="73">
        <v>14</v>
      </c>
      <c r="K919" s="73">
        <v>14</v>
      </c>
      <c r="L919" s="73"/>
      <c r="M919" s="33"/>
      <c r="N919" s="33"/>
      <c r="O919" s="33"/>
      <c r="P919" s="33"/>
      <c r="Q919" s="33"/>
      <c r="R919" s="33"/>
    </row>
    <row r="920" spans="2:18" ht="15" customHeight="1">
      <c r="B920" s="74" t="s">
        <v>231</v>
      </c>
      <c r="C920" s="75"/>
      <c r="D920" s="73">
        <v>757119.20000000007</v>
      </c>
      <c r="E920" s="73">
        <v>760165.49999999988</v>
      </c>
      <c r="F920" s="73"/>
      <c r="G920" s="73"/>
      <c r="H920" s="73"/>
      <c r="I920" s="76">
        <f>[5]Hanr!G132</f>
        <v>838440.5</v>
      </c>
      <c r="J920" s="76">
        <v>913605.1</v>
      </c>
      <c r="K920" s="76">
        <v>939838.3</v>
      </c>
      <c r="L920" s="73"/>
      <c r="M920" s="33"/>
      <c r="N920" s="33"/>
      <c r="O920" s="33"/>
      <c r="P920" s="33"/>
      <c r="Q920" s="33"/>
      <c r="R920" s="33"/>
    </row>
    <row r="921" spans="2:18">
      <c r="M921" s="33"/>
      <c r="N921" s="33"/>
      <c r="O921" s="33"/>
      <c r="P921" s="33"/>
      <c r="Q921" s="33"/>
      <c r="R921" s="33"/>
    </row>
    <row r="922" spans="2:18">
      <c r="B922" s="983" t="s">
        <v>220</v>
      </c>
      <c r="C922" s="2" t="s">
        <v>221</v>
      </c>
      <c r="D922" s="6"/>
      <c r="E922" s="6"/>
      <c r="F922" s="1"/>
      <c r="G922" s="1"/>
      <c r="H922" s="1"/>
      <c r="I922" s="21"/>
      <c r="J922" s="1"/>
      <c r="K922" s="1"/>
      <c r="L922" s="1"/>
      <c r="M922" s="33"/>
      <c r="N922" s="33"/>
      <c r="O922" s="33"/>
      <c r="P922" s="33"/>
      <c r="Q922" s="33"/>
      <c r="R922" s="33"/>
    </row>
    <row r="923" spans="2:18" ht="25.5">
      <c r="B923" s="983" t="s">
        <v>222</v>
      </c>
      <c r="C923" s="10">
        <v>106011</v>
      </c>
      <c r="D923" s="1"/>
      <c r="E923" s="1"/>
      <c r="F923" s="1"/>
      <c r="G923" s="1"/>
      <c r="H923" s="1"/>
      <c r="I923" s="1"/>
      <c r="J923" s="1"/>
      <c r="K923" s="1"/>
      <c r="L923" s="1"/>
      <c r="M923" s="33"/>
      <c r="N923" s="33"/>
      <c r="O923" s="33"/>
      <c r="P923" s="33"/>
      <c r="Q923" s="33"/>
      <c r="R923" s="33"/>
    </row>
    <row r="924" spans="2:18">
      <c r="B924" s="983" t="s">
        <v>223</v>
      </c>
      <c r="C924" s="10" t="s">
        <v>282</v>
      </c>
      <c r="D924" s="1"/>
      <c r="E924" s="1"/>
      <c r="F924" s="1"/>
      <c r="G924" s="1"/>
      <c r="H924" s="1"/>
      <c r="I924" s="1"/>
      <c r="J924" s="1"/>
      <c r="K924" s="1"/>
      <c r="L924" s="1"/>
      <c r="M924" s="33"/>
      <c r="N924" s="33"/>
      <c r="O924" s="33"/>
      <c r="P924" s="33"/>
      <c r="Q924" s="33"/>
      <c r="R924" s="33"/>
    </row>
    <row r="925" spans="2:18">
      <c r="B925" s="983" t="s">
        <v>224</v>
      </c>
      <c r="C925" s="10">
        <v>1146</v>
      </c>
      <c r="D925" s="1276" t="s">
        <v>225</v>
      </c>
      <c r="E925" s="1276"/>
      <c r="F925" s="1276"/>
      <c r="G925" s="1276"/>
      <c r="H925" s="1276"/>
      <c r="I925" s="1276"/>
      <c r="J925" s="1276"/>
      <c r="K925" s="1276"/>
      <c r="L925" s="1276"/>
      <c r="M925" s="33"/>
      <c r="N925" s="33"/>
      <c r="O925" s="33"/>
      <c r="P925" s="33"/>
      <c r="Q925" s="33"/>
      <c r="R925" s="33"/>
    </row>
    <row r="926" spans="2:18" ht="15" customHeight="1">
      <c r="B926" s="983" t="s">
        <v>226</v>
      </c>
      <c r="C926" s="10">
        <v>11002</v>
      </c>
      <c r="D926" s="1120" t="s">
        <v>417</v>
      </c>
      <c r="E926" s="1120" t="s">
        <v>205</v>
      </c>
      <c r="F926" s="1278" t="s">
        <v>206</v>
      </c>
      <c r="G926" s="1278" t="s">
        <v>207</v>
      </c>
      <c r="H926" s="1278" t="s">
        <v>208</v>
      </c>
      <c r="I926" s="1120" t="s">
        <v>210</v>
      </c>
      <c r="J926" s="1120" t="s">
        <v>227</v>
      </c>
      <c r="K926" s="1120" t="s">
        <v>418</v>
      </c>
      <c r="L926" s="1281"/>
      <c r="M926" s="33"/>
      <c r="N926" s="33"/>
      <c r="O926" s="33"/>
      <c r="P926" s="33"/>
      <c r="Q926" s="33"/>
      <c r="R926" s="33"/>
    </row>
    <row r="927" spans="2:18">
      <c r="B927" s="71" t="s">
        <v>10</v>
      </c>
      <c r="C927" s="989" t="s">
        <v>45</v>
      </c>
      <c r="D927" s="1277"/>
      <c r="E927" s="1277"/>
      <c r="F927" s="1279"/>
      <c r="G927" s="1279"/>
      <c r="H927" s="1279"/>
      <c r="I927" s="1277"/>
      <c r="J927" s="1277"/>
      <c r="K927" s="1277"/>
      <c r="L927" s="1282"/>
      <c r="M927" s="33"/>
      <c r="N927" s="33"/>
      <c r="O927" s="33"/>
      <c r="P927" s="33"/>
      <c r="Q927" s="33"/>
      <c r="R927" s="33"/>
    </row>
    <row r="928" spans="2:18" ht="38.25">
      <c r="B928" s="71" t="s">
        <v>228</v>
      </c>
      <c r="C928" s="989" t="s">
        <v>46</v>
      </c>
      <c r="D928" s="1277"/>
      <c r="E928" s="1277"/>
      <c r="F928" s="1279"/>
      <c r="G928" s="1279"/>
      <c r="H928" s="1279"/>
      <c r="I928" s="1277"/>
      <c r="J928" s="1277"/>
      <c r="K928" s="1277"/>
      <c r="L928" s="1282"/>
      <c r="M928" s="33"/>
      <c r="N928" s="33"/>
      <c r="O928" s="33"/>
      <c r="P928" s="33"/>
      <c r="Q928" s="33"/>
      <c r="R928" s="33"/>
    </row>
    <row r="929" spans="2:18">
      <c r="B929" s="71" t="s">
        <v>12</v>
      </c>
      <c r="C929" s="988" t="s">
        <v>20</v>
      </c>
      <c r="D929" s="1277"/>
      <c r="E929" s="1277"/>
      <c r="F929" s="1279"/>
      <c r="G929" s="1279"/>
      <c r="H929" s="1279"/>
      <c r="I929" s="1277"/>
      <c r="J929" s="1277"/>
      <c r="K929" s="1277"/>
      <c r="L929" s="1282"/>
      <c r="M929" s="33"/>
      <c r="N929" s="33"/>
      <c r="O929" s="33"/>
      <c r="P929" s="33"/>
      <c r="Q929" s="33"/>
      <c r="R929" s="33"/>
    </row>
    <row r="930" spans="2:18" ht="25.5">
      <c r="B930" s="12" t="s">
        <v>720</v>
      </c>
      <c r="C930" s="10" t="s">
        <v>273</v>
      </c>
      <c r="D930" s="1277"/>
      <c r="E930" s="1277"/>
      <c r="F930" s="1279"/>
      <c r="G930" s="1279"/>
      <c r="H930" s="1279"/>
      <c r="I930" s="1277"/>
      <c r="J930" s="1277"/>
      <c r="K930" s="1277"/>
      <c r="L930" s="1282"/>
      <c r="M930" s="33"/>
      <c r="N930" s="33"/>
      <c r="O930" s="33"/>
      <c r="P930" s="33"/>
      <c r="Q930" s="33"/>
      <c r="R930" s="33"/>
    </row>
    <row r="931" spans="2:18">
      <c r="B931" s="985"/>
      <c r="C931" s="984" t="s">
        <v>230</v>
      </c>
      <c r="D931" s="1121"/>
      <c r="E931" s="1121"/>
      <c r="F931" s="1280"/>
      <c r="G931" s="1280"/>
      <c r="H931" s="1280"/>
      <c r="I931" s="1121"/>
      <c r="J931" s="1121"/>
      <c r="K931" s="1121"/>
      <c r="L931" s="1283"/>
      <c r="M931" s="33"/>
      <c r="N931" s="33"/>
      <c r="O931" s="33"/>
      <c r="P931" s="33"/>
      <c r="Q931" s="33"/>
      <c r="R931" s="33"/>
    </row>
    <row r="932" spans="2:18" ht="32.25" customHeight="1">
      <c r="B932" s="2" t="s">
        <v>233</v>
      </c>
      <c r="C932" s="19" t="s">
        <v>671</v>
      </c>
      <c r="D932" s="999">
        <v>7089</v>
      </c>
      <c r="E932" s="999">
        <v>7235</v>
      </c>
      <c r="F932" s="999"/>
      <c r="G932" s="999"/>
      <c r="H932" s="999"/>
      <c r="I932" s="999">
        <v>7403</v>
      </c>
      <c r="J932" s="999">
        <v>7593</v>
      </c>
      <c r="K932" s="999">
        <v>7817</v>
      </c>
      <c r="L932" s="73"/>
      <c r="M932" s="33"/>
      <c r="N932" s="33"/>
      <c r="O932" s="33"/>
      <c r="P932" s="33"/>
      <c r="Q932" s="33"/>
      <c r="R932" s="33"/>
    </row>
    <row r="933" spans="2:18" ht="32.25" customHeight="1">
      <c r="B933" s="2" t="s">
        <v>268</v>
      </c>
      <c r="C933" s="10" t="s">
        <v>269</v>
      </c>
      <c r="D933" s="991">
        <v>13</v>
      </c>
      <c r="E933" s="991">
        <v>13</v>
      </c>
      <c r="F933" s="991"/>
      <c r="G933" s="991"/>
      <c r="H933" s="991"/>
      <c r="I933" s="991">
        <v>13</v>
      </c>
      <c r="J933" s="991">
        <v>14</v>
      </c>
      <c r="K933" s="991">
        <v>14</v>
      </c>
      <c r="L933" s="73"/>
      <c r="M933" s="33"/>
      <c r="N933" s="33"/>
      <c r="O933" s="33"/>
      <c r="P933" s="33"/>
      <c r="Q933" s="33"/>
      <c r="R933" s="33"/>
    </row>
    <row r="934" spans="2:18" ht="15" customHeight="1">
      <c r="B934" s="74" t="s">
        <v>231</v>
      </c>
      <c r="C934" s="75"/>
      <c r="D934" s="76">
        <v>1861369.6</v>
      </c>
      <c r="E934" s="76">
        <v>1932333.9</v>
      </c>
      <c r="F934" s="223"/>
      <c r="G934" s="223"/>
      <c r="H934" s="223"/>
      <c r="I934" s="223">
        <f>[5]Hanr!G131</f>
        <v>1916742.1</v>
      </c>
      <c r="J934" s="223">
        <v>2055562.1</v>
      </c>
      <c r="K934" s="223">
        <v>2146743.2999999998</v>
      </c>
      <c r="L934" s="73"/>
      <c r="M934" s="33"/>
      <c r="N934" s="33"/>
      <c r="O934" s="33"/>
      <c r="P934" s="33"/>
      <c r="Q934" s="33"/>
      <c r="R934" s="33"/>
    </row>
    <row r="935" spans="2:18">
      <c r="M935" s="33"/>
      <c r="N935" s="33"/>
      <c r="O935" s="33"/>
      <c r="P935" s="33"/>
      <c r="Q935" s="33"/>
      <c r="R935" s="33"/>
    </row>
    <row r="936" spans="2:18">
      <c r="B936" s="983" t="s">
        <v>220</v>
      </c>
      <c r="C936" s="84" t="s">
        <v>239</v>
      </c>
      <c r="D936" s="6"/>
      <c r="E936" s="6"/>
      <c r="F936" s="1"/>
      <c r="G936" s="1"/>
      <c r="H936" s="1"/>
      <c r="I936" s="21"/>
      <c r="J936" s="1"/>
      <c r="K936" s="1"/>
      <c r="L936" s="1"/>
      <c r="M936" s="33"/>
      <c r="N936" s="33"/>
      <c r="O936" s="33"/>
      <c r="P936" s="33"/>
      <c r="Q936" s="33"/>
      <c r="R936" s="33"/>
    </row>
    <row r="937" spans="2:18" ht="25.5">
      <c r="B937" s="983" t="s">
        <v>222</v>
      </c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33"/>
      <c r="N937" s="33"/>
      <c r="O937" s="33"/>
      <c r="P937" s="33"/>
      <c r="Q937" s="33"/>
      <c r="R937" s="33"/>
    </row>
    <row r="938" spans="2:18">
      <c r="B938" s="983" t="s">
        <v>223</v>
      </c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33"/>
      <c r="N938" s="33"/>
      <c r="O938" s="33"/>
      <c r="P938" s="33"/>
      <c r="Q938" s="33"/>
      <c r="R938" s="33"/>
    </row>
    <row r="939" spans="2:18">
      <c r="B939" s="983" t="s">
        <v>224</v>
      </c>
      <c r="C939" s="2">
        <v>1146</v>
      </c>
      <c r="D939" s="1276" t="s">
        <v>225</v>
      </c>
      <c r="E939" s="1276"/>
      <c r="F939" s="1276"/>
      <c r="G939" s="1276"/>
      <c r="H939" s="1276"/>
      <c r="I939" s="1276"/>
      <c r="J939" s="1276"/>
      <c r="K939" s="1276"/>
      <c r="L939" s="1276"/>
      <c r="M939" s="33"/>
      <c r="N939" s="33"/>
      <c r="O939" s="33"/>
      <c r="P939" s="33"/>
      <c r="Q939" s="33"/>
      <c r="R939" s="33"/>
    </row>
    <row r="940" spans="2:18" ht="15" customHeight="1">
      <c r="B940" s="983" t="s">
        <v>226</v>
      </c>
      <c r="C940" s="2">
        <v>11003</v>
      </c>
      <c r="D940" s="1120" t="s">
        <v>417</v>
      </c>
      <c r="E940" s="1120" t="s">
        <v>205</v>
      </c>
      <c r="F940" s="1278" t="s">
        <v>206</v>
      </c>
      <c r="G940" s="1278" t="s">
        <v>207</v>
      </c>
      <c r="H940" s="1278" t="s">
        <v>208</v>
      </c>
      <c r="I940" s="1120" t="s">
        <v>210</v>
      </c>
      <c r="J940" s="1120" t="s">
        <v>227</v>
      </c>
      <c r="K940" s="1120" t="s">
        <v>418</v>
      </c>
      <c r="L940" s="1281"/>
      <c r="M940" s="33"/>
      <c r="N940" s="33"/>
      <c r="O940" s="33"/>
      <c r="P940" s="33"/>
      <c r="Q940" s="33"/>
      <c r="R940" s="33"/>
    </row>
    <row r="941" spans="2:18">
      <c r="B941" s="71" t="s">
        <v>10</v>
      </c>
      <c r="C941" s="4" t="s">
        <v>47</v>
      </c>
      <c r="D941" s="1277"/>
      <c r="E941" s="1277"/>
      <c r="F941" s="1279"/>
      <c r="G941" s="1279"/>
      <c r="H941" s="1279"/>
      <c r="I941" s="1277"/>
      <c r="J941" s="1277"/>
      <c r="K941" s="1277"/>
      <c r="L941" s="1282"/>
      <c r="M941" s="33"/>
      <c r="N941" s="33"/>
      <c r="O941" s="33"/>
      <c r="P941" s="33"/>
      <c r="Q941" s="33"/>
      <c r="R941" s="33"/>
    </row>
    <row r="942" spans="2:18" ht="38.25">
      <c r="B942" s="71" t="s">
        <v>228</v>
      </c>
      <c r="C942" s="4" t="s">
        <v>48</v>
      </c>
      <c r="D942" s="1277"/>
      <c r="E942" s="1277"/>
      <c r="F942" s="1279"/>
      <c r="G942" s="1279"/>
      <c r="H942" s="1279"/>
      <c r="I942" s="1277"/>
      <c r="J942" s="1277"/>
      <c r="K942" s="1277"/>
      <c r="L942" s="1282"/>
      <c r="M942" s="33"/>
      <c r="N942" s="33"/>
      <c r="O942" s="33"/>
      <c r="P942" s="33"/>
      <c r="Q942" s="33"/>
      <c r="R942" s="33"/>
    </row>
    <row r="943" spans="2:18">
      <c r="B943" s="71" t="s">
        <v>12</v>
      </c>
      <c r="C943" s="5" t="s">
        <v>20</v>
      </c>
      <c r="D943" s="1277"/>
      <c r="E943" s="1277"/>
      <c r="F943" s="1279"/>
      <c r="G943" s="1279"/>
      <c r="H943" s="1279"/>
      <c r="I943" s="1277"/>
      <c r="J943" s="1277"/>
      <c r="K943" s="1277"/>
      <c r="L943" s="1282"/>
      <c r="M943" s="33"/>
      <c r="N943" s="33"/>
      <c r="O943" s="33"/>
      <c r="P943" s="33"/>
      <c r="Q943" s="33"/>
      <c r="R943" s="33"/>
    </row>
    <row r="944" spans="2:18" ht="51">
      <c r="B944" s="12" t="s">
        <v>720</v>
      </c>
      <c r="C944" s="10" t="s">
        <v>780</v>
      </c>
      <c r="D944" s="1277"/>
      <c r="E944" s="1277"/>
      <c r="F944" s="1279"/>
      <c r="G944" s="1279"/>
      <c r="H944" s="1279"/>
      <c r="I944" s="1277"/>
      <c r="J944" s="1277"/>
      <c r="K944" s="1277"/>
      <c r="L944" s="1282"/>
      <c r="M944" s="33"/>
      <c r="N944" s="33"/>
      <c r="O944" s="33"/>
      <c r="P944" s="33"/>
      <c r="Q944" s="33"/>
      <c r="R944" s="33"/>
    </row>
    <row r="945" spans="2:18">
      <c r="B945" s="985"/>
      <c r="C945" s="984" t="s">
        <v>230</v>
      </c>
      <c r="D945" s="1121"/>
      <c r="E945" s="1121"/>
      <c r="F945" s="1280"/>
      <c r="G945" s="1280"/>
      <c r="H945" s="1280"/>
      <c r="I945" s="1121"/>
      <c r="J945" s="1121"/>
      <c r="K945" s="1121"/>
      <c r="L945" s="1283"/>
      <c r="M945" s="33"/>
      <c r="N945" s="33"/>
      <c r="O945" s="33"/>
      <c r="P945" s="33"/>
      <c r="Q945" s="33"/>
      <c r="R945" s="33"/>
    </row>
    <row r="946" spans="2:18" ht="32.25" customHeight="1">
      <c r="B946" s="2" t="s">
        <v>233</v>
      </c>
      <c r="C946" s="19" t="s">
        <v>672</v>
      </c>
      <c r="D946" s="111">
        <f t="shared" ref="D946:K946" si="33">D960+D974+D988+D1002+D1016+D1030+D1044+D1058+D1072+D1086+D1100+D1114</f>
        <v>49248.4</v>
      </c>
      <c r="E946" s="111">
        <f t="shared" si="33"/>
        <v>58829.3</v>
      </c>
      <c r="F946" s="111"/>
      <c r="G946" s="111"/>
      <c r="H946" s="111"/>
      <c r="I946" s="111">
        <f t="shared" si="33"/>
        <v>64963.7</v>
      </c>
      <c r="J946" s="111">
        <f t="shared" si="33"/>
        <v>68643.733333333337</v>
      </c>
      <c r="K946" s="111">
        <f t="shared" si="33"/>
        <v>70050.966666666674</v>
      </c>
      <c r="L946" s="73"/>
      <c r="M946" s="33"/>
      <c r="N946" s="33"/>
      <c r="O946" s="33"/>
      <c r="P946" s="33"/>
      <c r="Q946" s="33"/>
      <c r="R946" s="33"/>
    </row>
    <row r="947" spans="2:18" ht="32.25" customHeight="1">
      <c r="B947" s="2" t="s">
        <v>268</v>
      </c>
      <c r="C947" s="10" t="s">
        <v>269</v>
      </c>
      <c r="D947" s="111">
        <v>13</v>
      </c>
      <c r="E947" s="111">
        <v>13</v>
      </c>
      <c r="F947" s="111">
        <f>(F961+F975+F989+F1003+F1017+F1031+F1045+F1059+F1073+F1087+F1101+F1115)/12</f>
        <v>1.1666666666666667</v>
      </c>
      <c r="G947" s="111">
        <f>(G961+G975+G989+G1003+G1017+G1031+G1045+G1059+G1073+G1087+G1101+G1115)/12</f>
        <v>1.1666666666666667</v>
      </c>
      <c r="H947" s="111">
        <f>(H961+H975+H989+H1003+H1017+H1031+H1045+H1059+H1073+H1087+H1101+H1115)/12</f>
        <v>1.1666666666666667</v>
      </c>
      <c r="I947" s="111">
        <v>13</v>
      </c>
      <c r="J947" s="111">
        <v>14</v>
      </c>
      <c r="K947" s="111">
        <v>14</v>
      </c>
      <c r="L947" s="73"/>
      <c r="M947" s="33"/>
      <c r="N947" s="33"/>
      <c r="O947" s="33"/>
      <c r="P947" s="33"/>
      <c r="Q947" s="33"/>
      <c r="R947" s="33"/>
    </row>
    <row r="948" spans="2:18" ht="15" customHeight="1">
      <c r="B948" s="74" t="s">
        <v>231</v>
      </c>
      <c r="C948" s="75"/>
      <c r="D948" s="247">
        <f>D962+D976+D990+D1004+D1018+D1032+D1046+D1060+D1074+D1088+D1102+D1116</f>
        <v>12563749.10651</v>
      </c>
      <c r="E948" s="247">
        <f t="shared" ref="E948:K948" si="34">E962+E976+E990+E1004+E1018+E1032+E1046+E1060+E1074+E1088+E1102+E1116</f>
        <v>15570258.099999998</v>
      </c>
      <c r="F948" s="247"/>
      <c r="G948" s="247"/>
      <c r="H948" s="247"/>
      <c r="I948" s="247">
        <f>I962+I976+I990+I1004+I1018+I1032+I1046+I1060+I1074+I1088+I1102+I1116</f>
        <v>19557604.800000001</v>
      </c>
      <c r="J948" s="247">
        <f t="shared" si="34"/>
        <v>21584045.600000001</v>
      </c>
      <c r="K948" s="247">
        <f t="shared" si="34"/>
        <v>22413631.299999997</v>
      </c>
      <c r="L948" s="73"/>
      <c r="M948" s="33"/>
      <c r="N948" s="33"/>
      <c r="O948" s="33"/>
      <c r="P948" s="33"/>
      <c r="Q948" s="33"/>
      <c r="R948" s="33"/>
    </row>
    <row r="949" spans="2:18">
      <c r="M949" s="33"/>
      <c r="N949" s="33"/>
      <c r="O949" s="33"/>
      <c r="P949" s="33"/>
      <c r="Q949" s="33"/>
      <c r="R949" s="33"/>
    </row>
    <row r="950" spans="2:18">
      <c r="B950" s="983" t="s">
        <v>220</v>
      </c>
      <c r="C950" s="2" t="s">
        <v>221</v>
      </c>
      <c r="D950" s="6"/>
      <c r="E950" s="6"/>
      <c r="F950" s="1"/>
      <c r="G950" s="1"/>
      <c r="H950" s="1"/>
      <c r="I950" s="298">
        <f>I948-[5]Hanr!K135</f>
        <v>0</v>
      </c>
      <c r="J950" s="298">
        <f>J948-[5]Hanr!L135</f>
        <v>555529.39999999851</v>
      </c>
      <c r="K950" s="298">
        <f>K948-[5]Hanr!M135</f>
        <v>612173.29999999702</v>
      </c>
      <c r="L950" s="1"/>
      <c r="M950" s="33"/>
      <c r="N950" s="33"/>
      <c r="O950" s="33"/>
      <c r="P950" s="33"/>
      <c r="Q950" s="33"/>
      <c r="R950" s="33"/>
    </row>
    <row r="951" spans="2:18" ht="25.5">
      <c r="B951" s="983" t="s">
        <v>222</v>
      </c>
      <c r="C951" s="2">
        <v>104010</v>
      </c>
      <c r="D951" s="1"/>
      <c r="E951" s="1"/>
      <c r="F951" s="1"/>
      <c r="G951" s="1"/>
      <c r="H951" s="1"/>
      <c r="I951" s="1"/>
      <c r="J951" s="1"/>
      <c r="K951" s="1"/>
      <c r="L951" s="1"/>
      <c r="M951" s="33"/>
      <c r="N951" s="33"/>
      <c r="O951" s="33"/>
      <c r="P951" s="33"/>
      <c r="Q951" s="33"/>
      <c r="R951" s="33"/>
    </row>
    <row r="952" spans="2:18" ht="25.5">
      <c r="B952" s="983" t="s">
        <v>223</v>
      </c>
      <c r="C952" s="2" t="s">
        <v>774</v>
      </c>
      <c r="D952" s="1"/>
      <c r="E952" s="1"/>
      <c r="F952" s="1"/>
      <c r="G952" s="1"/>
      <c r="H952" s="1"/>
      <c r="I952" s="1"/>
      <c r="J952" s="1"/>
      <c r="K952" s="1"/>
      <c r="L952" s="1"/>
      <c r="M952" s="33"/>
      <c r="N952" s="33"/>
      <c r="O952" s="33"/>
      <c r="P952" s="33"/>
      <c r="Q952" s="33"/>
      <c r="R952" s="33"/>
    </row>
    <row r="953" spans="2:18">
      <c r="B953" s="983" t="s">
        <v>224</v>
      </c>
      <c r="C953" s="2">
        <v>1146</v>
      </c>
      <c r="D953" s="1276" t="s">
        <v>225</v>
      </c>
      <c r="E953" s="1276"/>
      <c r="F953" s="1276"/>
      <c r="G953" s="1276"/>
      <c r="H953" s="1276"/>
      <c r="I953" s="1276"/>
      <c r="J953" s="1276"/>
      <c r="K953" s="1276"/>
      <c r="L953" s="1276"/>
      <c r="M953" s="33"/>
      <c r="N953" s="33"/>
      <c r="O953" s="33"/>
      <c r="P953" s="33"/>
      <c r="Q953" s="33"/>
      <c r="R953" s="33"/>
    </row>
    <row r="954" spans="2:18" ht="15" customHeight="1">
      <c r="B954" s="983" t="s">
        <v>226</v>
      </c>
      <c r="C954" s="2">
        <v>11003</v>
      </c>
      <c r="D954" s="1120" t="s">
        <v>417</v>
      </c>
      <c r="E954" s="1120" t="s">
        <v>205</v>
      </c>
      <c r="F954" s="1278" t="s">
        <v>206</v>
      </c>
      <c r="G954" s="1278" t="s">
        <v>207</v>
      </c>
      <c r="H954" s="1278" t="s">
        <v>208</v>
      </c>
      <c r="I954" s="1120" t="s">
        <v>210</v>
      </c>
      <c r="J954" s="1120" t="s">
        <v>227</v>
      </c>
      <c r="K954" s="1120" t="s">
        <v>418</v>
      </c>
      <c r="L954" s="1281"/>
      <c r="M954" s="33"/>
      <c r="N954" s="33"/>
      <c r="O954" s="33"/>
      <c r="P954" s="33"/>
      <c r="Q954" s="33"/>
      <c r="R954" s="33"/>
    </row>
    <row r="955" spans="2:18">
      <c r="B955" s="71" t="s">
        <v>10</v>
      </c>
      <c r="C955" s="4" t="s">
        <v>47</v>
      </c>
      <c r="D955" s="1277"/>
      <c r="E955" s="1277"/>
      <c r="F955" s="1279"/>
      <c r="G955" s="1279"/>
      <c r="H955" s="1279"/>
      <c r="I955" s="1277"/>
      <c r="J955" s="1277"/>
      <c r="K955" s="1277"/>
      <c r="L955" s="1282"/>
      <c r="M955" s="33"/>
      <c r="N955" s="33"/>
      <c r="O955" s="33"/>
      <c r="P955" s="33"/>
      <c r="Q955" s="33"/>
      <c r="R955" s="33"/>
    </row>
    <row r="956" spans="2:18" ht="38.25">
      <c r="B956" s="71" t="s">
        <v>228</v>
      </c>
      <c r="C956" s="4" t="s">
        <v>48</v>
      </c>
      <c r="D956" s="1277"/>
      <c r="E956" s="1277"/>
      <c r="F956" s="1279"/>
      <c r="G956" s="1279"/>
      <c r="H956" s="1279"/>
      <c r="I956" s="1277"/>
      <c r="J956" s="1277"/>
      <c r="K956" s="1277"/>
      <c r="L956" s="1282"/>
      <c r="M956" s="33"/>
      <c r="N956" s="33"/>
      <c r="O956" s="33"/>
      <c r="P956" s="33"/>
      <c r="Q956" s="33"/>
      <c r="R956" s="33"/>
    </row>
    <row r="957" spans="2:18">
      <c r="B957" s="71" t="s">
        <v>12</v>
      </c>
      <c r="C957" s="5" t="s">
        <v>20</v>
      </c>
      <c r="D957" s="1277"/>
      <c r="E957" s="1277"/>
      <c r="F957" s="1279"/>
      <c r="G957" s="1279"/>
      <c r="H957" s="1279"/>
      <c r="I957" s="1277"/>
      <c r="J957" s="1277"/>
      <c r="K957" s="1277"/>
      <c r="L957" s="1282"/>
      <c r="M957" s="33"/>
      <c r="N957" s="33"/>
      <c r="O957" s="33"/>
      <c r="P957" s="33"/>
      <c r="Q957" s="33"/>
      <c r="R957" s="33"/>
    </row>
    <row r="958" spans="2:18" ht="25.5">
      <c r="B958" s="12" t="s">
        <v>720</v>
      </c>
      <c r="C958" s="10" t="s">
        <v>781</v>
      </c>
      <c r="D958" s="1277"/>
      <c r="E958" s="1277"/>
      <c r="F958" s="1279"/>
      <c r="G958" s="1279"/>
      <c r="H958" s="1279"/>
      <c r="I958" s="1277"/>
      <c r="J958" s="1277"/>
      <c r="K958" s="1277"/>
      <c r="L958" s="1282"/>
      <c r="M958" s="33"/>
      <c r="N958" s="33"/>
      <c r="O958" s="33"/>
      <c r="P958" s="33"/>
      <c r="Q958" s="33"/>
      <c r="R958" s="33"/>
    </row>
    <row r="959" spans="2:18">
      <c r="B959" s="985"/>
      <c r="C959" s="984" t="s">
        <v>230</v>
      </c>
      <c r="D959" s="1121"/>
      <c r="E959" s="1121"/>
      <c r="F959" s="1280"/>
      <c r="G959" s="1280"/>
      <c r="H959" s="1280"/>
      <c r="I959" s="1121"/>
      <c r="J959" s="1121"/>
      <c r="K959" s="1121"/>
      <c r="L959" s="1283"/>
      <c r="M959" s="33"/>
      <c r="N959" s="33"/>
      <c r="O959" s="33"/>
      <c r="P959" s="33"/>
      <c r="Q959" s="33"/>
      <c r="R959" s="33"/>
    </row>
    <row r="960" spans="2:18" ht="32.25" customHeight="1">
      <c r="B960" s="2" t="s">
        <v>233</v>
      </c>
      <c r="C960" s="19" t="s">
        <v>672</v>
      </c>
      <c r="D960" s="73">
        <v>24623</v>
      </c>
      <c r="E960" s="73">
        <v>28908</v>
      </c>
      <c r="F960" s="73"/>
      <c r="G960" s="73"/>
      <c r="H960" s="73"/>
      <c r="I960" s="73">
        <v>31374</v>
      </c>
      <c r="J960" s="73">
        <v>32336</v>
      </c>
      <c r="K960" s="73">
        <v>32336</v>
      </c>
      <c r="L960" s="73"/>
      <c r="M960" s="33"/>
      <c r="N960" s="33"/>
      <c r="O960" s="33"/>
      <c r="P960" s="33"/>
      <c r="Q960" s="33"/>
      <c r="R960" s="33"/>
    </row>
    <row r="961" spans="2:18" ht="32.25" customHeight="1">
      <c r="B961" s="2" t="s">
        <v>268</v>
      </c>
      <c r="C961" s="10" t="s">
        <v>269</v>
      </c>
      <c r="D961" s="73">
        <v>13</v>
      </c>
      <c r="E961" s="73">
        <v>13</v>
      </c>
      <c r="F961" s="73">
        <v>7</v>
      </c>
      <c r="G961" s="73">
        <v>7</v>
      </c>
      <c r="H961" s="73">
        <v>7</v>
      </c>
      <c r="I961" s="73">
        <v>13</v>
      </c>
      <c r="J961" s="73">
        <v>14</v>
      </c>
      <c r="K961" s="73">
        <v>14</v>
      </c>
      <c r="L961" s="73"/>
      <c r="M961" s="33"/>
      <c r="N961" s="33"/>
      <c r="O961" s="33"/>
      <c r="P961" s="33"/>
      <c r="Q961" s="33"/>
      <c r="R961" s="33"/>
    </row>
    <row r="962" spans="2:18" ht="15" customHeight="1">
      <c r="B962" s="74" t="s">
        <v>231</v>
      </c>
      <c r="C962" s="75"/>
      <c r="D962" s="73">
        <v>6029753.2999999998</v>
      </c>
      <c r="E962" s="82">
        <v>7799395.7000000002</v>
      </c>
      <c r="F962" s="73"/>
      <c r="G962" s="73"/>
      <c r="H962" s="73"/>
      <c r="I962" s="76">
        <f>[5]Hanr!K134</f>
        <v>8821134.9000000004</v>
      </c>
      <c r="J962" s="404">
        <v>9639186.0999999996</v>
      </c>
      <c r="K962" s="404">
        <v>10280006.5</v>
      </c>
      <c r="L962" s="73"/>
      <c r="M962" s="33"/>
      <c r="N962" s="33"/>
      <c r="O962" s="33"/>
      <c r="P962" s="33"/>
      <c r="Q962" s="33"/>
      <c r="R962" s="33"/>
    </row>
    <row r="963" spans="2:18">
      <c r="M963" s="33"/>
      <c r="N963" s="33"/>
      <c r="O963" s="33"/>
      <c r="P963" s="33"/>
      <c r="Q963" s="33"/>
      <c r="R963" s="33"/>
    </row>
    <row r="964" spans="2:18">
      <c r="B964" s="983" t="s">
        <v>220</v>
      </c>
      <c r="C964" s="2" t="s">
        <v>221</v>
      </c>
      <c r="D964" s="6"/>
      <c r="E964" s="6"/>
      <c r="F964" s="1"/>
      <c r="G964" s="1"/>
      <c r="H964" s="1"/>
      <c r="I964" s="21"/>
      <c r="J964" s="1"/>
      <c r="K964" s="1"/>
      <c r="L964" s="1"/>
      <c r="M964" s="33"/>
      <c r="N964" s="33"/>
      <c r="O964" s="33"/>
      <c r="P964" s="33"/>
      <c r="Q964" s="33"/>
      <c r="R964" s="33"/>
    </row>
    <row r="965" spans="2:18" ht="25.5">
      <c r="B965" s="983" t="s">
        <v>222</v>
      </c>
      <c r="C965" s="10">
        <v>104001</v>
      </c>
      <c r="D965" s="1"/>
      <c r="E965" s="1"/>
      <c r="F965" s="1"/>
      <c r="G965" s="1"/>
      <c r="H965" s="1"/>
      <c r="I965" s="1"/>
      <c r="J965" s="1"/>
      <c r="K965" s="1"/>
      <c r="L965" s="1"/>
      <c r="M965" s="33"/>
      <c r="N965" s="33"/>
      <c r="O965" s="33"/>
      <c r="P965" s="33"/>
      <c r="Q965" s="33"/>
      <c r="R965" s="33"/>
    </row>
    <row r="966" spans="2:18" ht="25.5">
      <c r="B966" s="983" t="s">
        <v>223</v>
      </c>
      <c r="C966" s="10" t="s">
        <v>782</v>
      </c>
      <c r="D966" s="1"/>
      <c r="E966" s="1"/>
      <c r="F966" s="1"/>
      <c r="G966" s="1"/>
      <c r="H966" s="1"/>
      <c r="I966" s="1"/>
      <c r="J966" s="1"/>
      <c r="K966" s="1"/>
      <c r="L966" s="1"/>
      <c r="M966" s="33"/>
      <c r="N966" s="33"/>
      <c r="O966" s="33"/>
      <c r="P966" s="33"/>
      <c r="Q966" s="33"/>
      <c r="R966" s="33"/>
    </row>
    <row r="967" spans="2:18">
      <c r="B967" s="983" t="s">
        <v>224</v>
      </c>
      <c r="C967" s="2">
        <v>1146</v>
      </c>
      <c r="D967" s="1276" t="s">
        <v>225</v>
      </c>
      <c r="E967" s="1276"/>
      <c r="F967" s="1276"/>
      <c r="G967" s="1276"/>
      <c r="H967" s="1276"/>
      <c r="I967" s="1276"/>
      <c r="J967" s="1276"/>
      <c r="K967" s="1276"/>
      <c r="L967" s="1276"/>
      <c r="M967" s="33"/>
      <c r="N967" s="33"/>
      <c r="O967" s="33"/>
      <c r="P967" s="33"/>
      <c r="Q967" s="33"/>
      <c r="R967" s="33"/>
    </row>
    <row r="968" spans="2:18" ht="15" customHeight="1">
      <c r="B968" s="983" t="s">
        <v>226</v>
      </c>
      <c r="C968" s="2">
        <v>11003</v>
      </c>
      <c r="D968" s="1120" t="s">
        <v>417</v>
      </c>
      <c r="E968" s="1120" t="s">
        <v>205</v>
      </c>
      <c r="F968" s="1278" t="s">
        <v>206</v>
      </c>
      <c r="G968" s="1278" t="s">
        <v>207</v>
      </c>
      <c r="H968" s="1278" t="s">
        <v>208</v>
      </c>
      <c r="I968" s="1120" t="s">
        <v>210</v>
      </c>
      <c r="J968" s="1120" t="s">
        <v>227</v>
      </c>
      <c r="K968" s="1120" t="s">
        <v>418</v>
      </c>
      <c r="L968" s="1281"/>
      <c r="M968" s="33"/>
      <c r="N968" s="33"/>
      <c r="O968" s="33"/>
      <c r="P968" s="33"/>
      <c r="Q968" s="33"/>
      <c r="R968" s="33"/>
    </row>
    <row r="969" spans="2:18">
      <c r="B969" s="71" t="s">
        <v>10</v>
      </c>
      <c r="C969" s="4" t="s">
        <v>47</v>
      </c>
      <c r="D969" s="1277"/>
      <c r="E969" s="1277"/>
      <c r="F969" s="1279"/>
      <c r="G969" s="1279"/>
      <c r="H969" s="1279"/>
      <c r="I969" s="1277"/>
      <c r="J969" s="1277"/>
      <c r="K969" s="1277"/>
      <c r="L969" s="1282"/>
      <c r="M969" s="33"/>
      <c r="N969" s="33"/>
      <c r="O969" s="33"/>
      <c r="P969" s="33"/>
      <c r="Q969" s="33"/>
      <c r="R969" s="33"/>
    </row>
    <row r="970" spans="2:18" ht="38.25">
      <c r="B970" s="71" t="s">
        <v>228</v>
      </c>
      <c r="C970" s="4" t="s">
        <v>48</v>
      </c>
      <c r="D970" s="1277"/>
      <c r="E970" s="1277"/>
      <c r="F970" s="1279"/>
      <c r="G970" s="1279"/>
      <c r="H970" s="1279"/>
      <c r="I970" s="1277"/>
      <c r="J970" s="1277"/>
      <c r="K970" s="1277"/>
      <c r="L970" s="1282"/>
      <c r="M970" s="33"/>
      <c r="N970" s="33"/>
      <c r="O970" s="33"/>
      <c r="P970" s="33"/>
      <c r="Q970" s="33"/>
      <c r="R970" s="33"/>
    </row>
    <row r="971" spans="2:18">
      <c r="B971" s="71" t="s">
        <v>12</v>
      </c>
      <c r="C971" s="5" t="s">
        <v>20</v>
      </c>
      <c r="D971" s="1277"/>
      <c r="E971" s="1277"/>
      <c r="F971" s="1279"/>
      <c r="G971" s="1279"/>
      <c r="H971" s="1279"/>
      <c r="I971" s="1277"/>
      <c r="J971" s="1277"/>
      <c r="K971" s="1277"/>
      <c r="L971" s="1282"/>
      <c r="M971" s="33"/>
      <c r="N971" s="33"/>
      <c r="O971" s="33"/>
      <c r="P971" s="33"/>
      <c r="Q971" s="33"/>
      <c r="R971" s="33"/>
    </row>
    <row r="972" spans="2:18" ht="25.5">
      <c r="B972" s="12" t="s">
        <v>720</v>
      </c>
      <c r="C972" s="10" t="s">
        <v>283</v>
      </c>
      <c r="D972" s="1277"/>
      <c r="E972" s="1277"/>
      <c r="F972" s="1279"/>
      <c r="G972" s="1279"/>
      <c r="H972" s="1279"/>
      <c r="I972" s="1277"/>
      <c r="J972" s="1277"/>
      <c r="K972" s="1277"/>
      <c r="L972" s="1282"/>
      <c r="M972" s="33"/>
      <c r="N972" s="33"/>
      <c r="O972" s="33"/>
      <c r="P972" s="33"/>
      <c r="Q972" s="33"/>
      <c r="R972" s="33"/>
    </row>
    <row r="973" spans="2:18">
      <c r="B973" s="985"/>
      <c r="C973" s="984" t="s">
        <v>230</v>
      </c>
      <c r="D973" s="1121"/>
      <c r="E973" s="1121"/>
      <c r="F973" s="1280"/>
      <c r="G973" s="1280"/>
      <c r="H973" s="1280"/>
      <c r="I973" s="1121"/>
      <c r="J973" s="1121"/>
      <c r="K973" s="1121"/>
      <c r="L973" s="1283"/>
      <c r="M973" s="33"/>
      <c r="N973" s="33"/>
      <c r="O973" s="33"/>
      <c r="P973" s="33"/>
      <c r="Q973" s="33"/>
      <c r="R973" s="33"/>
    </row>
    <row r="974" spans="2:18" ht="32.25" customHeight="1">
      <c r="B974" s="2" t="s">
        <v>233</v>
      </c>
      <c r="C974" s="19" t="s">
        <v>672</v>
      </c>
      <c r="D974" s="73">
        <v>1060</v>
      </c>
      <c r="E974" s="73">
        <v>1302</v>
      </c>
      <c r="F974" s="73"/>
      <c r="G974" s="73"/>
      <c r="H974" s="73"/>
      <c r="I974" s="73">
        <v>1514</v>
      </c>
      <c r="J974" s="73">
        <v>1725</v>
      </c>
      <c r="K974" s="73">
        <v>1812</v>
      </c>
      <c r="L974" s="73"/>
      <c r="M974" s="33"/>
      <c r="N974" s="33"/>
      <c r="O974" s="33"/>
      <c r="P974" s="33"/>
      <c r="Q974" s="33"/>
      <c r="R974" s="33"/>
    </row>
    <row r="975" spans="2:18" ht="32.25" customHeight="1">
      <c r="B975" s="2" t="s">
        <v>268</v>
      </c>
      <c r="C975" s="10" t="s">
        <v>269</v>
      </c>
      <c r="D975" s="73">
        <v>13</v>
      </c>
      <c r="E975" s="73">
        <v>13</v>
      </c>
      <c r="F975" s="73"/>
      <c r="G975" s="73"/>
      <c r="H975" s="73"/>
      <c r="I975" s="73">
        <v>13</v>
      </c>
      <c r="J975" s="73">
        <v>14</v>
      </c>
      <c r="K975" s="73">
        <v>14</v>
      </c>
      <c r="L975" s="73"/>
      <c r="M975" s="33"/>
      <c r="N975" s="33"/>
      <c r="O975" s="33"/>
      <c r="P975" s="33"/>
      <c r="Q975" s="33"/>
      <c r="R975" s="33"/>
    </row>
    <row r="976" spans="2:18" ht="15" customHeight="1">
      <c r="B976" s="74" t="s">
        <v>231</v>
      </c>
      <c r="C976" s="75"/>
      <c r="D976" s="73">
        <v>188348.1</v>
      </c>
      <c r="E976" s="73">
        <v>243427.4</v>
      </c>
      <c r="F976" s="73"/>
      <c r="G976" s="73"/>
      <c r="H976" s="73"/>
      <c r="I976" s="76">
        <f>[5]Hanr!K133</f>
        <v>355701.2</v>
      </c>
      <c r="J976" s="76">
        <v>423148.9</v>
      </c>
      <c r="K976" s="76">
        <v>406599.2</v>
      </c>
      <c r="L976" s="73"/>
      <c r="M976" s="33"/>
      <c r="N976" s="33"/>
      <c r="O976" s="33"/>
      <c r="P976" s="33"/>
      <c r="Q976" s="33"/>
      <c r="R976" s="33"/>
    </row>
    <row r="977" spans="2:18">
      <c r="M977" s="33"/>
      <c r="N977" s="33"/>
      <c r="O977" s="33"/>
      <c r="P977" s="33"/>
      <c r="Q977" s="33"/>
      <c r="R977" s="33"/>
    </row>
    <row r="978" spans="2:18">
      <c r="B978" s="983" t="s">
        <v>220</v>
      </c>
      <c r="C978" s="2" t="s">
        <v>221</v>
      </c>
      <c r="D978" s="6"/>
      <c r="E978" s="6"/>
      <c r="F978" s="1"/>
      <c r="G978" s="1"/>
      <c r="H978" s="1"/>
      <c r="I978" s="21"/>
      <c r="J978" s="1"/>
      <c r="K978" s="1"/>
      <c r="L978" s="1"/>
      <c r="M978" s="33"/>
      <c r="N978" s="33"/>
      <c r="O978" s="33"/>
      <c r="P978" s="33"/>
      <c r="Q978" s="33"/>
      <c r="R978" s="33"/>
    </row>
    <row r="979" spans="2:18" ht="25.5">
      <c r="B979" s="983" t="s">
        <v>222</v>
      </c>
      <c r="C979" s="10">
        <v>106002</v>
      </c>
      <c r="D979" s="1"/>
      <c r="E979" s="1"/>
      <c r="F979" s="1"/>
      <c r="G979" s="1"/>
      <c r="H979" s="1"/>
      <c r="I979" s="1"/>
      <c r="J979" s="1"/>
      <c r="K979" s="1"/>
      <c r="L979" s="1"/>
      <c r="M979" s="33"/>
      <c r="N979" s="33"/>
      <c r="O979" s="33"/>
      <c r="P979" s="33"/>
      <c r="Q979" s="33"/>
      <c r="R979" s="33"/>
    </row>
    <row r="980" spans="2:18">
      <c r="B980" s="983" t="s">
        <v>223</v>
      </c>
      <c r="C980" s="10" t="s">
        <v>272</v>
      </c>
      <c r="D980" s="1"/>
      <c r="E980" s="1"/>
      <c r="F980" s="1"/>
      <c r="G980" s="1"/>
      <c r="H980" s="1"/>
      <c r="I980" s="1"/>
      <c r="J980" s="1"/>
      <c r="K980" s="1"/>
      <c r="L980" s="1"/>
      <c r="M980" s="33"/>
      <c r="N980" s="33"/>
      <c r="O980" s="33"/>
      <c r="P980" s="33"/>
      <c r="Q980" s="33"/>
      <c r="R980" s="33"/>
    </row>
    <row r="981" spans="2:18">
      <c r="B981" s="983" t="s">
        <v>224</v>
      </c>
      <c r="C981" s="10">
        <v>1146</v>
      </c>
      <c r="D981" s="1276" t="s">
        <v>225</v>
      </c>
      <c r="E981" s="1276"/>
      <c r="F981" s="1276"/>
      <c r="G981" s="1276"/>
      <c r="H981" s="1276"/>
      <c r="I981" s="1276"/>
      <c r="J981" s="1276"/>
      <c r="K981" s="1276"/>
      <c r="L981" s="1276"/>
      <c r="M981" s="33"/>
      <c r="N981" s="33"/>
      <c r="O981" s="33"/>
      <c r="P981" s="33"/>
      <c r="Q981" s="33"/>
      <c r="R981" s="33"/>
    </row>
    <row r="982" spans="2:18" ht="15" customHeight="1">
      <c r="B982" s="983" t="s">
        <v>226</v>
      </c>
      <c r="C982" s="10">
        <v>11003</v>
      </c>
      <c r="D982" s="1120" t="s">
        <v>417</v>
      </c>
      <c r="E982" s="1120" t="s">
        <v>205</v>
      </c>
      <c r="F982" s="1278" t="s">
        <v>206</v>
      </c>
      <c r="G982" s="1278" t="s">
        <v>207</v>
      </c>
      <c r="H982" s="1278" t="s">
        <v>208</v>
      </c>
      <c r="I982" s="1120" t="s">
        <v>210</v>
      </c>
      <c r="J982" s="1120" t="s">
        <v>227</v>
      </c>
      <c r="K982" s="1120" t="s">
        <v>418</v>
      </c>
      <c r="L982" s="1281"/>
      <c r="M982" s="33"/>
      <c r="N982" s="33"/>
      <c r="O982" s="33"/>
      <c r="P982" s="33"/>
      <c r="Q982" s="33"/>
      <c r="R982" s="33"/>
    </row>
    <row r="983" spans="2:18">
      <c r="B983" s="71" t="s">
        <v>10</v>
      </c>
      <c r="C983" s="989" t="s">
        <v>47</v>
      </c>
      <c r="D983" s="1277"/>
      <c r="E983" s="1277"/>
      <c r="F983" s="1279"/>
      <c r="G983" s="1279"/>
      <c r="H983" s="1279"/>
      <c r="I983" s="1277"/>
      <c r="J983" s="1277"/>
      <c r="K983" s="1277"/>
      <c r="L983" s="1282"/>
      <c r="M983" s="33"/>
      <c r="N983" s="33"/>
      <c r="O983" s="33"/>
      <c r="P983" s="33"/>
      <c r="Q983" s="33"/>
      <c r="R983" s="33"/>
    </row>
    <row r="984" spans="2:18" ht="38.25">
      <c r="B984" s="71" t="s">
        <v>228</v>
      </c>
      <c r="C984" s="989" t="s">
        <v>48</v>
      </c>
      <c r="D984" s="1277"/>
      <c r="E984" s="1277"/>
      <c r="F984" s="1279"/>
      <c r="G984" s="1279"/>
      <c r="H984" s="1279"/>
      <c r="I984" s="1277"/>
      <c r="J984" s="1277"/>
      <c r="K984" s="1277"/>
      <c r="L984" s="1282"/>
      <c r="M984" s="33"/>
      <c r="N984" s="33"/>
      <c r="O984" s="33"/>
      <c r="P984" s="33"/>
      <c r="Q984" s="33"/>
      <c r="R984" s="33"/>
    </row>
    <row r="985" spans="2:18">
      <c r="B985" s="71" t="s">
        <v>12</v>
      </c>
      <c r="C985" s="988" t="s">
        <v>20</v>
      </c>
      <c r="D985" s="1277"/>
      <c r="E985" s="1277"/>
      <c r="F985" s="1279"/>
      <c r="G985" s="1279"/>
      <c r="H985" s="1279"/>
      <c r="I985" s="1277"/>
      <c r="J985" s="1277"/>
      <c r="K985" s="1277"/>
      <c r="L985" s="1282"/>
      <c r="M985" s="33"/>
      <c r="N985" s="33"/>
      <c r="O985" s="33"/>
      <c r="P985" s="33"/>
      <c r="Q985" s="33"/>
      <c r="R985" s="33"/>
    </row>
    <row r="986" spans="2:18" ht="25.5">
      <c r="B986" s="12" t="s">
        <v>720</v>
      </c>
      <c r="C986" s="10" t="s">
        <v>273</v>
      </c>
      <c r="D986" s="1277"/>
      <c r="E986" s="1277"/>
      <c r="F986" s="1279"/>
      <c r="G986" s="1279"/>
      <c r="H986" s="1279"/>
      <c r="I986" s="1277"/>
      <c r="J986" s="1277"/>
      <c r="K986" s="1277"/>
      <c r="L986" s="1282"/>
      <c r="M986" s="33"/>
      <c r="N986" s="33"/>
      <c r="O986" s="33"/>
      <c r="P986" s="33"/>
      <c r="Q986" s="33"/>
      <c r="R986" s="33"/>
    </row>
    <row r="987" spans="2:18">
      <c r="B987" s="985"/>
      <c r="C987" s="984" t="s">
        <v>230</v>
      </c>
      <c r="D987" s="1121"/>
      <c r="E987" s="1121"/>
      <c r="F987" s="1280"/>
      <c r="G987" s="1280"/>
      <c r="H987" s="1280"/>
      <c r="I987" s="1121"/>
      <c r="J987" s="1121"/>
      <c r="K987" s="1121"/>
      <c r="L987" s="1283"/>
      <c r="M987" s="33"/>
      <c r="N987" s="33"/>
      <c r="O987" s="33"/>
      <c r="P987" s="33"/>
      <c r="Q987" s="33"/>
      <c r="R987" s="33"/>
    </row>
    <row r="988" spans="2:18" ht="32.25" customHeight="1">
      <c r="B988" s="2" t="s">
        <v>233</v>
      </c>
      <c r="C988" s="19" t="s">
        <v>672</v>
      </c>
      <c r="D988" s="220">
        <v>2200</v>
      </c>
      <c r="E988" s="220">
        <v>2558</v>
      </c>
      <c r="F988" s="220"/>
      <c r="G988" s="220"/>
      <c r="H988" s="220"/>
      <c r="I988" s="220">
        <v>2833</v>
      </c>
      <c r="J988" s="220">
        <v>3082</v>
      </c>
      <c r="K988" s="220">
        <v>3188</v>
      </c>
      <c r="L988" s="73"/>
      <c r="M988" s="33"/>
      <c r="N988" s="33"/>
      <c r="O988" s="33"/>
      <c r="P988" s="33"/>
      <c r="Q988" s="33"/>
      <c r="R988" s="33"/>
    </row>
    <row r="989" spans="2:18" ht="32.25" customHeight="1">
      <c r="B989" s="2" t="s">
        <v>268</v>
      </c>
      <c r="C989" s="10" t="s">
        <v>269</v>
      </c>
      <c r="D989" s="220">
        <v>13</v>
      </c>
      <c r="E989" s="220">
        <v>13</v>
      </c>
      <c r="F989" s="220"/>
      <c r="G989" s="220"/>
      <c r="H989" s="220"/>
      <c r="I989" s="220">
        <v>13</v>
      </c>
      <c r="J989" s="220">
        <v>14</v>
      </c>
      <c r="K989" s="220">
        <v>14</v>
      </c>
      <c r="L989" s="73"/>
      <c r="M989" s="33"/>
      <c r="N989" s="33"/>
      <c r="O989" s="33"/>
      <c r="P989" s="33"/>
      <c r="Q989" s="33"/>
      <c r="R989" s="33"/>
    </row>
    <row r="990" spans="2:18" ht="15" customHeight="1">
      <c r="B990" s="74" t="s">
        <v>231</v>
      </c>
      <c r="C990" s="75"/>
      <c r="D990" s="112">
        <v>631965</v>
      </c>
      <c r="E990" s="112">
        <v>726503.6</v>
      </c>
      <c r="F990" s="112"/>
      <c r="G990" s="112"/>
      <c r="H990" s="112"/>
      <c r="I990" s="227">
        <f>[5]Hanr!K123</f>
        <v>1038123.3</v>
      </c>
      <c r="J990" s="227">
        <v>1141879.6000000001</v>
      </c>
      <c r="K990" s="227">
        <v>1213905.7</v>
      </c>
      <c r="L990" s="73"/>
      <c r="M990" s="33"/>
      <c r="N990" s="33"/>
      <c r="O990" s="33"/>
      <c r="P990" s="33"/>
      <c r="Q990" s="33"/>
      <c r="R990" s="33"/>
    </row>
    <row r="991" spans="2:18">
      <c r="M991" s="33"/>
      <c r="N991" s="33"/>
      <c r="O991" s="33"/>
      <c r="P991" s="33"/>
      <c r="Q991" s="33"/>
      <c r="R991" s="33"/>
    </row>
    <row r="992" spans="2:18">
      <c r="B992" s="983" t="s">
        <v>220</v>
      </c>
      <c r="C992" s="2" t="s">
        <v>221</v>
      </c>
      <c r="D992" s="6"/>
      <c r="E992" s="6"/>
      <c r="F992" s="1"/>
      <c r="G992" s="1"/>
      <c r="H992" s="1"/>
      <c r="I992" s="21"/>
      <c r="J992" s="1"/>
      <c r="K992" s="1"/>
      <c r="L992" s="1"/>
      <c r="M992" s="33"/>
      <c r="N992" s="33"/>
      <c r="O992" s="33"/>
      <c r="P992" s="33"/>
      <c r="Q992" s="33"/>
      <c r="R992" s="33"/>
    </row>
    <row r="993" spans="2:18" ht="25.5">
      <c r="B993" s="983" t="s">
        <v>222</v>
      </c>
      <c r="C993" s="10">
        <v>106003</v>
      </c>
      <c r="D993" s="1"/>
      <c r="E993" s="1"/>
      <c r="F993" s="1"/>
      <c r="G993" s="1"/>
      <c r="H993" s="1"/>
      <c r="I993" s="1"/>
      <c r="J993" s="1"/>
      <c r="K993" s="1"/>
      <c r="L993" s="1"/>
      <c r="M993" s="33"/>
      <c r="N993" s="33"/>
      <c r="O993" s="33"/>
      <c r="P993" s="33"/>
      <c r="Q993" s="33"/>
      <c r="R993" s="33"/>
    </row>
    <row r="994" spans="2:18">
      <c r="B994" s="983" t="s">
        <v>223</v>
      </c>
      <c r="C994" s="10" t="s">
        <v>274</v>
      </c>
      <c r="D994" s="1"/>
      <c r="E994" s="1"/>
      <c r="F994" s="1"/>
      <c r="G994" s="1"/>
      <c r="H994" s="1"/>
      <c r="I994" s="1"/>
      <c r="J994" s="1"/>
      <c r="K994" s="1"/>
      <c r="L994" s="1"/>
      <c r="M994" s="33"/>
      <c r="N994" s="33"/>
      <c r="O994" s="33"/>
      <c r="P994" s="33"/>
      <c r="Q994" s="33"/>
      <c r="R994" s="33"/>
    </row>
    <row r="995" spans="2:18">
      <c r="B995" s="983" t="s">
        <v>224</v>
      </c>
      <c r="C995" s="10">
        <v>1146</v>
      </c>
      <c r="D995" s="1276" t="s">
        <v>225</v>
      </c>
      <c r="E995" s="1276"/>
      <c r="F995" s="1276"/>
      <c r="G995" s="1276"/>
      <c r="H995" s="1276"/>
      <c r="I995" s="1276"/>
      <c r="J995" s="1276"/>
      <c r="K995" s="1276"/>
      <c r="L995" s="1276"/>
      <c r="M995" s="33"/>
      <c r="N995" s="33"/>
      <c r="O995" s="33"/>
      <c r="P995" s="33"/>
      <c r="Q995" s="33"/>
      <c r="R995" s="33"/>
    </row>
    <row r="996" spans="2:18" ht="15" customHeight="1">
      <c r="B996" s="983" t="s">
        <v>226</v>
      </c>
      <c r="C996" s="10">
        <v>11003</v>
      </c>
      <c r="D996" s="1120" t="s">
        <v>417</v>
      </c>
      <c r="E996" s="1120" t="s">
        <v>205</v>
      </c>
      <c r="F996" s="1278" t="s">
        <v>206</v>
      </c>
      <c r="G996" s="1278" t="s">
        <v>207</v>
      </c>
      <c r="H996" s="1278" t="s">
        <v>208</v>
      </c>
      <c r="I996" s="1120" t="s">
        <v>210</v>
      </c>
      <c r="J996" s="1120" t="s">
        <v>227</v>
      </c>
      <c r="K996" s="1120" t="s">
        <v>418</v>
      </c>
      <c r="L996" s="1281"/>
      <c r="M996" s="33"/>
      <c r="N996" s="33"/>
      <c r="O996" s="33"/>
      <c r="P996" s="33"/>
      <c r="Q996" s="33"/>
      <c r="R996" s="33"/>
    </row>
    <row r="997" spans="2:18">
      <c r="B997" s="71" t="s">
        <v>10</v>
      </c>
      <c r="C997" s="989" t="s">
        <v>47</v>
      </c>
      <c r="D997" s="1277"/>
      <c r="E997" s="1277"/>
      <c r="F997" s="1279"/>
      <c r="G997" s="1279"/>
      <c r="H997" s="1279"/>
      <c r="I997" s="1277"/>
      <c r="J997" s="1277"/>
      <c r="K997" s="1277"/>
      <c r="L997" s="1282"/>
      <c r="M997" s="33"/>
      <c r="N997" s="33"/>
      <c r="O997" s="33"/>
      <c r="P997" s="33"/>
      <c r="Q997" s="33"/>
      <c r="R997" s="33"/>
    </row>
    <row r="998" spans="2:18" ht="38.25">
      <c r="B998" s="71" t="s">
        <v>228</v>
      </c>
      <c r="C998" s="989" t="s">
        <v>48</v>
      </c>
      <c r="D998" s="1277"/>
      <c r="E998" s="1277"/>
      <c r="F998" s="1279"/>
      <c r="G998" s="1279"/>
      <c r="H998" s="1279"/>
      <c r="I998" s="1277"/>
      <c r="J998" s="1277"/>
      <c r="K998" s="1277"/>
      <c r="L998" s="1282"/>
      <c r="M998" s="33"/>
      <c r="N998" s="33"/>
      <c r="O998" s="33"/>
      <c r="P998" s="33"/>
      <c r="Q998" s="33"/>
      <c r="R998" s="33"/>
    </row>
    <row r="999" spans="2:18">
      <c r="B999" s="71" t="s">
        <v>12</v>
      </c>
      <c r="C999" s="988" t="s">
        <v>20</v>
      </c>
      <c r="D999" s="1277"/>
      <c r="E999" s="1277"/>
      <c r="F999" s="1279"/>
      <c r="G999" s="1279"/>
      <c r="H999" s="1279"/>
      <c r="I999" s="1277"/>
      <c r="J999" s="1277"/>
      <c r="K999" s="1277"/>
      <c r="L999" s="1282"/>
      <c r="M999" s="33"/>
      <c r="N999" s="33"/>
      <c r="O999" s="33"/>
      <c r="P999" s="33"/>
      <c r="Q999" s="33"/>
      <c r="R999" s="33"/>
    </row>
    <row r="1000" spans="2:18" ht="25.5">
      <c r="B1000" s="12" t="s">
        <v>720</v>
      </c>
      <c r="C1000" s="10" t="s">
        <v>273</v>
      </c>
      <c r="D1000" s="1277"/>
      <c r="E1000" s="1277"/>
      <c r="F1000" s="1279"/>
      <c r="G1000" s="1279"/>
      <c r="H1000" s="1279"/>
      <c r="I1000" s="1277"/>
      <c r="J1000" s="1277"/>
      <c r="K1000" s="1277"/>
      <c r="L1000" s="1282"/>
      <c r="M1000" s="33"/>
      <c r="N1000" s="33"/>
      <c r="O1000" s="33"/>
      <c r="P1000" s="33"/>
      <c r="Q1000" s="33"/>
      <c r="R1000" s="33"/>
    </row>
    <row r="1001" spans="2:18">
      <c r="B1001" s="985"/>
      <c r="C1001" s="984" t="s">
        <v>230</v>
      </c>
      <c r="D1001" s="1121"/>
      <c r="E1001" s="1121"/>
      <c r="F1001" s="1280"/>
      <c r="G1001" s="1280"/>
      <c r="H1001" s="1280"/>
      <c r="I1001" s="1121"/>
      <c r="J1001" s="1121"/>
      <c r="K1001" s="1121"/>
      <c r="L1001" s="1283"/>
      <c r="M1001" s="33"/>
      <c r="N1001" s="33"/>
      <c r="O1001" s="33"/>
      <c r="P1001" s="33"/>
      <c r="Q1001" s="33"/>
      <c r="R1001" s="33"/>
    </row>
    <row r="1002" spans="2:18" ht="32.25" customHeight="1">
      <c r="B1002" s="2" t="s">
        <v>233</v>
      </c>
      <c r="C1002" s="19" t="s">
        <v>672</v>
      </c>
      <c r="D1002" s="73">
        <v>3565</v>
      </c>
      <c r="E1002" s="73">
        <v>4451</v>
      </c>
      <c r="F1002" s="73"/>
      <c r="G1002" s="73"/>
      <c r="H1002" s="73"/>
      <c r="I1002" s="73">
        <v>5184</v>
      </c>
      <c r="J1002" s="73">
        <v>5768</v>
      </c>
      <c r="K1002" s="73">
        <v>6120</v>
      </c>
      <c r="L1002" s="73"/>
      <c r="M1002" s="33"/>
      <c r="N1002" s="33"/>
      <c r="O1002" s="33"/>
      <c r="P1002" s="33"/>
      <c r="Q1002" s="33"/>
      <c r="R1002" s="33"/>
    </row>
    <row r="1003" spans="2:18" ht="32.25" customHeight="1">
      <c r="B1003" s="2" t="s">
        <v>268</v>
      </c>
      <c r="C1003" s="10" t="s">
        <v>269</v>
      </c>
      <c r="D1003" s="222">
        <v>13</v>
      </c>
      <c r="E1003" s="222">
        <v>13</v>
      </c>
      <c r="F1003" s="222"/>
      <c r="G1003" s="222"/>
      <c r="H1003" s="222"/>
      <c r="I1003" s="222">
        <v>13</v>
      </c>
      <c r="J1003" s="222">
        <v>14</v>
      </c>
      <c r="K1003" s="222">
        <v>14</v>
      </c>
      <c r="L1003" s="73"/>
      <c r="M1003" s="33"/>
      <c r="N1003" s="33"/>
      <c r="O1003" s="33"/>
      <c r="P1003" s="33"/>
      <c r="Q1003" s="33"/>
      <c r="R1003" s="33"/>
    </row>
    <row r="1004" spans="2:18" ht="15" customHeight="1">
      <c r="B1004" s="74" t="s">
        <v>231</v>
      </c>
      <c r="C1004" s="75"/>
      <c r="D1004" s="218">
        <v>803281</v>
      </c>
      <c r="E1004" s="217">
        <v>1009205.2</v>
      </c>
      <c r="F1004" s="999"/>
      <c r="G1004" s="999"/>
      <c r="H1004" s="999"/>
      <c r="I1004" s="218">
        <f>[5]Hanr!K124</f>
        <v>1302144.2</v>
      </c>
      <c r="J1004" s="218">
        <v>1505643.3</v>
      </c>
      <c r="K1004" s="218">
        <v>1470437</v>
      </c>
      <c r="L1004" s="73"/>
      <c r="M1004" s="33"/>
      <c r="N1004" s="33"/>
      <c r="O1004" s="33"/>
      <c r="P1004" s="33"/>
      <c r="Q1004" s="33"/>
      <c r="R1004" s="33"/>
    </row>
    <row r="1005" spans="2:18">
      <c r="M1005" s="33"/>
      <c r="N1005" s="33"/>
      <c r="O1005" s="33"/>
      <c r="P1005" s="33"/>
      <c r="Q1005" s="33"/>
      <c r="R1005" s="33"/>
    </row>
    <row r="1006" spans="2:18">
      <c r="B1006" s="983" t="s">
        <v>220</v>
      </c>
      <c r="C1006" s="2" t="s">
        <v>221</v>
      </c>
      <c r="D1006" s="6"/>
      <c r="E1006" s="6"/>
      <c r="F1006" s="1"/>
      <c r="G1006" s="1"/>
      <c r="H1006" s="1"/>
      <c r="I1006" s="1"/>
      <c r="J1006" s="1"/>
      <c r="K1006" s="1"/>
      <c r="L1006" s="1"/>
      <c r="M1006" s="33"/>
      <c r="N1006" s="33"/>
      <c r="O1006" s="33"/>
      <c r="P1006" s="33"/>
      <c r="Q1006" s="33"/>
      <c r="R1006" s="33"/>
    </row>
    <row r="1007" spans="2:18" ht="25.5">
      <c r="B1007" s="983" t="s">
        <v>222</v>
      </c>
      <c r="C1007" s="10">
        <v>106004</v>
      </c>
      <c r="D1007" s="1"/>
      <c r="E1007" s="1"/>
      <c r="F1007" s="1"/>
      <c r="G1007" s="1"/>
      <c r="H1007" s="1"/>
      <c r="I1007" s="1"/>
      <c r="J1007" s="1"/>
      <c r="K1007" s="1"/>
      <c r="L1007" s="1"/>
      <c r="M1007" s="33"/>
      <c r="N1007" s="33"/>
      <c r="O1007" s="33"/>
      <c r="P1007" s="33"/>
      <c r="Q1007" s="33"/>
      <c r="R1007" s="33"/>
    </row>
    <row r="1008" spans="2:18">
      <c r="B1008" s="983" t="s">
        <v>223</v>
      </c>
      <c r="C1008" s="10" t="s">
        <v>275</v>
      </c>
      <c r="D1008" s="1"/>
      <c r="E1008" s="1"/>
      <c r="F1008" s="1"/>
      <c r="G1008" s="1"/>
      <c r="H1008" s="1"/>
      <c r="I1008" s="1"/>
      <c r="J1008" s="1"/>
      <c r="K1008" s="1"/>
      <c r="L1008" s="1"/>
      <c r="M1008" s="33"/>
      <c r="N1008" s="33"/>
      <c r="O1008" s="33"/>
      <c r="P1008" s="33"/>
      <c r="Q1008" s="33"/>
      <c r="R1008" s="33"/>
    </row>
    <row r="1009" spans="2:18">
      <c r="B1009" s="983" t="s">
        <v>224</v>
      </c>
      <c r="C1009" s="10">
        <v>1146</v>
      </c>
      <c r="D1009" s="1276" t="s">
        <v>225</v>
      </c>
      <c r="E1009" s="1276"/>
      <c r="F1009" s="1276"/>
      <c r="G1009" s="1276"/>
      <c r="H1009" s="1276"/>
      <c r="I1009" s="1276"/>
      <c r="J1009" s="1276"/>
      <c r="K1009" s="1276"/>
      <c r="L1009" s="1276"/>
      <c r="M1009" s="33"/>
      <c r="N1009" s="33"/>
      <c r="O1009" s="33"/>
      <c r="P1009" s="33"/>
      <c r="Q1009" s="33"/>
      <c r="R1009" s="33"/>
    </row>
    <row r="1010" spans="2:18" ht="15" customHeight="1">
      <c r="B1010" s="983" t="s">
        <v>226</v>
      </c>
      <c r="C1010" s="10">
        <v>11003</v>
      </c>
      <c r="D1010" s="1120" t="s">
        <v>417</v>
      </c>
      <c r="E1010" s="1120" t="s">
        <v>205</v>
      </c>
      <c r="F1010" s="1278" t="s">
        <v>206</v>
      </c>
      <c r="G1010" s="1278" t="s">
        <v>207</v>
      </c>
      <c r="H1010" s="1278" t="s">
        <v>208</v>
      </c>
      <c r="I1010" s="1120" t="s">
        <v>210</v>
      </c>
      <c r="J1010" s="1120" t="s">
        <v>227</v>
      </c>
      <c r="K1010" s="1120" t="s">
        <v>418</v>
      </c>
      <c r="L1010" s="1281"/>
      <c r="M1010" s="33"/>
      <c r="N1010" s="33"/>
      <c r="O1010" s="33"/>
      <c r="P1010" s="33"/>
      <c r="Q1010" s="33"/>
      <c r="R1010" s="33"/>
    </row>
    <row r="1011" spans="2:18">
      <c r="B1011" s="71" t="s">
        <v>10</v>
      </c>
      <c r="C1011" s="989" t="s">
        <v>47</v>
      </c>
      <c r="D1011" s="1277"/>
      <c r="E1011" s="1277"/>
      <c r="F1011" s="1279"/>
      <c r="G1011" s="1279"/>
      <c r="H1011" s="1279"/>
      <c r="I1011" s="1277"/>
      <c r="J1011" s="1277"/>
      <c r="K1011" s="1277"/>
      <c r="L1011" s="1282"/>
      <c r="M1011" s="33"/>
      <c r="N1011" s="33"/>
      <c r="O1011" s="33"/>
      <c r="P1011" s="33"/>
      <c r="Q1011" s="33"/>
      <c r="R1011" s="33"/>
    </row>
    <row r="1012" spans="2:18" ht="38.25">
      <c r="B1012" s="71" t="s">
        <v>228</v>
      </c>
      <c r="C1012" s="989" t="s">
        <v>48</v>
      </c>
      <c r="D1012" s="1277"/>
      <c r="E1012" s="1277"/>
      <c r="F1012" s="1279"/>
      <c r="G1012" s="1279"/>
      <c r="H1012" s="1279"/>
      <c r="I1012" s="1277"/>
      <c r="J1012" s="1277"/>
      <c r="K1012" s="1277"/>
      <c r="L1012" s="1282"/>
      <c r="M1012" s="33"/>
      <c r="N1012" s="33"/>
      <c r="O1012" s="33"/>
      <c r="P1012" s="33"/>
      <c r="Q1012" s="33"/>
      <c r="R1012" s="33"/>
    </row>
    <row r="1013" spans="2:18">
      <c r="B1013" s="71" t="s">
        <v>12</v>
      </c>
      <c r="C1013" s="988" t="s">
        <v>20</v>
      </c>
      <c r="D1013" s="1277"/>
      <c r="E1013" s="1277"/>
      <c r="F1013" s="1279"/>
      <c r="G1013" s="1279"/>
      <c r="H1013" s="1279"/>
      <c r="I1013" s="1277"/>
      <c r="J1013" s="1277"/>
      <c r="K1013" s="1277"/>
      <c r="L1013" s="1282"/>
      <c r="M1013" s="33"/>
      <c r="N1013" s="33"/>
      <c r="O1013" s="33"/>
      <c r="P1013" s="33"/>
      <c r="Q1013" s="33"/>
      <c r="R1013" s="33"/>
    </row>
    <row r="1014" spans="2:18" ht="25.5">
      <c r="B1014" s="12" t="s">
        <v>720</v>
      </c>
      <c r="C1014" s="10" t="s">
        <v>273</v>
      </c>
      <c r="D1014" s="1277"/>
      <c r="E1014" s="1277"/>
      <c r="F1014" s="1279"/>
      <c r="G1014" s="1279"/>
      <c r="H1014" s="1279"/>
      <c r="I1014" s="1277"/>
      <c r="J1014" s="1277"/>
      <c r="K1014" s="1277"/>
      <c r="L1014" s="1282"/>
      <c r="M1014" s="33"/>
      <c r="N1014" s="33"/>
      <c r="O1014" s="33"/>
      <c r="P1014" s="33"/>
      <c r="Q1014" s="33"/>
      <c r="R1014" s="33"/>
    </row>
    <row r="1015" spans="2:18">
      <c r="B1015" s="985"/>
      <c r="C1015" s="984" t="s">
        <v>230</v>
      </c>
      <c r="D1015" s="1121"/>
      <c r="E1015" s="1121"/>
      <c r="F1015" s="1280"/>
      <c r="G1015" s="1280"/>
      <c r="H1015" s="1280"/>
      <c r="I1015" s="1121"/>
      <c r="J1015" s="1121"/>
      <c r="K1015" s="1121"/>
      <c r="L1015" s="1283"/>
      <c r="M1015" s="33"/>
      <c r="N1015" s="33"/>
      <c r="O1015" s="33"/>
      <c r="P1015" s="33"/>
      <c r="Q1015" s="33"/>
      <c r="R1015" s="33"/>
    </row>
    <row r="1016" spans="2:18" ht="32.25" customHeight="1">
      <c r="B1016" s="2" t="s">
        <v>233</v>
      </c>
      <c r="C1016" s="19" t="s">
        <v>672</v>
      </c>
      <c r="D1016" s="80">
        <v>3439</v>
      </c>
      <c r="E1016" s="109">
        <v>4101.3</v>
      </c>
      <c r="F1016" s="109"/>
      <c r="G1016" s="109"/>
      <c r="H1016" s="109"/>
      <c r="I1016" s="109">
        <v>4735.7</v>
      </c>
      <c r="J1016" s="109">
        <v>5227.7</v>
      </c>
      <c r="K1016" s="109">
        <v>5530.3</v>
      </c>
      <c r="L1016" s="73"/>
      <c r="M1016" s="33"/>
      <c r="N1016" s="33"/>
      <c r="O1016" s="33"/>
      <c r="P1016" s="33"/>
      <c r="Q1016" s="33"/>
      <c r="R1016" s="33"/>
    </row>
    <row r="1017" spans="2:18" ht="32.25" customHeight="1">
      <c r="B1017" s="2" t="s">
        <v>268</v>
      </c>
      <c r="C1017" s="10" t="s">
        <v>269</v>
      </c>
      <c r="D1017" s="80">
        <v>13</v>
      </c>
      <c r="E1017" s="80">
        <v>13</v>
      </c>
      <c r="F1017" s="80"/>
      <c r="G1017" s="80"/>
      <c r="H1017" s="80"/>
      <c r="I1017" s="80">
        <v>13</v>
      </c>
      <c r="J1017" s="80">
        <v>14</v>
      </c>
      <c r="K1017" s="80">
        <v>14</v>
      </c>
      <c r="L1017" s="73"/>
      <c r="M1017" s="33"/>
      <c r="N1017" s="33"/>
      <c r="O1017" s="33"/>
      <c r="P1017" s="33"/>
      <c r="Q1017" s="33"/>
      <c r="R1017" s="33"/>
    </row>
    <row r="1018" spans="2:18" ht="15" customHeight="1">
      <c r="B1018" s="74" t="s">
        <v>231</v>
      </c>
      <c r="C1018" s="75"/>
      <c r="D1018" s="82">
        <v>806808.2</v>
      </c>
      <c r="E1018" s="80">
        <v>1006688.4</v>
      </c>
      <c r="F1018" s="80"/>
      <c r="G1018" s="80"/>
      <c r="H1018" s="80"/>
      <c r="I1018" s="82">
        <f>[5]Hanr!K125</f>
        <v>1380783.2</v>
      </c>
      <c r="J1018" s="82">
        <v>1556654.8</v>
      </c>
      <c r="K1018" s="82">
        <v>1547390</v>
      </c>
      <c r="L1018" s="73"/>
      <c r="M1018" s="33"/>
      <c r="N1018" s="33"/>
      <c r="O1018" s="33"/>
      <c r="P1018" s="33"/>
      <c r="Q1018" s="33"/>
      <c r="R1018" s="33"/>
    </row>
    <row r="1019" spans="2:18">
      <c r="M1019" s="33"/>
      <c r="N1019" s="33"/>
      <c r="O1019" s="33"/>
      <c r="P1019" s="33"/>
      <c r="Q1019" s="33"/>
      <c r="R1019" s="33"/>
    </row>
    <row r="1020" spans="2:18">
      <c r="B1020" s="983" t="s">
        <v>220</v>
      </c>
      <c r="C1020" s="2" t="s">
        <v>221</v>
      </c>
      <c r="D1020" s="6"/>
      <c r="E1020" s="6"/>
      <c r="F1020" s="1"/>
      <c r="G1020" s="1"/>
      <c r="H1020" s="1"/>
      <c r="I1020" s="1"/>
      <c r="J1020" s="1"/>
      <c r="K1020" s="1"/>
      <c r="L1020" s="1"/>
      <c r="M1020" s="33"/>
      <c r="N1020" s="33"/>
      <c r="O1020" s="33"/>
      <c r="P1020" s="33"/>
      <c r="Q1020" s="33"/>
      <c r="R1020" s="33"/>
    </row>
    <row r="1021" spans="2:18" ht="25.5">
      <c r="B1021" s="983" t="s">
        <v>222</v>
      </c>
      <c r="C1021" s="10">
        <v>106005</v>
      </c>
      <c r="D1021" s="1"/>
      <c r="E1021" s="1"/>
      <c r="F1021" s="1"/>
      <c r="G1021" s="1"/>
      <c r="H1021" s="1"/>
      <c r="I1021" s="1"/>
      <c r="J1021" s="1"/>
      <c r="K1021" s="1"/>
      <c r="L1021" s="1"/>
      <c r="M1021" s="33"/>
      <c r="N1021" s="33"/>
      <c r="O1021" s="33"/>
      <c r="P1021" s="33"/>
      <c r="Q1021" s="33"/>
      <c r="R1021" s="33"/>
    </row>
    <row r="1022" spans="2:18">
      <c r="B1022" s="983" t="s">
        <v>223</v>
      </c>
      <c r="C1022" s="10" t="s">
        <v>276</v>
      </c>
      <c r="D1022" s="1"/>
      <c r="E1022" s="1"/>
      <c r="F1022" s="1"/>
      <c r="G1022" s="1"/>
      <c r="H1022" s="1"/>
      <c r="I1022" s="1"/>
      <c r="J1022" s="1"/>
      <c r="K1022" s="1"/>
      <c r="L1022" s="1"/>
      <c r="M1022" s="33"/>
      <c r="N1022" s="33"/>
      <c r="O1022" s="33"/>
      <c r="P1022" s="33"/>
      <c r="Q1022" s="33"/>
      <c r="R1022" s="33"/>
    </row>
    <row r="1023" spans="2:18">
      <c r="B1023" s="983" t="s">
        <v>224</v>
      </c>
      <c r="C1023" s="10">
        <v>1146</v>
      </c>
      <c r="D1023" s="1276" t="s">
        <v>225</v>
      </c>
      <c r="E1023" s="1276"/>
      <c r="F1023" s="1276"/>
      <c r="G1023" s="1276"/>
      <c r="H1023" s="1276"/>
      <c r="I1023" s="1276"/>
      <c r="J1023" s="1276"/>
      <c r="K1023" s="1276"/>
      <c r="L1023" s="1276"/>
      <c r="M1023" s="33"/>
      <c r="N1023" s="33"/>
      <c r="O1023" s="33"/>
      <c r="P1023" s="33"/>
      <c r="Q1023" s="33"/>
      <c r="R1023" s="33"/>
    </row>
    <row r="1024" spans="2:18" ht="15" customHeight="1">
      <c r="B1024" s="983" t="s">
        <v>226</v>
      </c>
      <c r="C1024" s="10">
        <v>11003</v>
      </c>
      <c r="D1024" s="1120" t="s">
        <v>417</v>
      </c>
      <c r="E1024" s="1120" t="s">
        <v>205</v>
      </c>
      <c r="F1024" s="1278" t="s">
        <v>206</v>
      </c>
      <c r="G1024" s="1278" t="s">
        <v>207</v>
      </c>
      <c r="H1024" s="1278" t="s">
        <v>208</v>
      </c>
      <c r="I1024" s="1120" t="s">
        <v>210</v>
      </c>
      <c r="J1024" s="1120" t="s">
        <v>227</v>
      </c>
      <c r="K1024" s="1120" t="s">
        <v>418</v>
      </c>
      <c r="L1024" s="1281"/>
      <c r="M1024" s="33"/>
      <c r="N1024" s="33"/>
      <c r="O1024" s="33"/>
      <c r="P1024" s="33"/>
      <c r="Q1024" s="33"/>
      <c r="R1024" s="33"/>
    </row>
    <row r="1025" spans="2:18">
      <c r="B1025" s="71" t="s">
        <v>10</v>
      </c>
      <c r="C1025" s="989" t="s">
        <v>47</v>
      </c>
      <c r="D1025" s="1277"/>
      <c r="E1025" s="1277"/>
      <c r="F1025" s="1279"/>
      <c r="G1025" s="1279"/>
      <c r="H1025" s="1279"/>
      <c r="I1025" s="1277"/>
      <c r="J1025" s="1277"/>
      <c r="K1025" s="1277"/>
      <c r="L1025" s="1282"/>
      <c r="M1025" s="33"/>
      <c r="N1025" s="33"/>
      <c r="O1025" s="33"/>
      <c r="P1025" s="33"/>
      <c r="Q1025" s="33"/>
      <c r="R1025" s="33"/>
    </row>
    <row r="1026" spans="2:18" ht="38.25">
      <c r="B1026" s="71" t="s">
        <v>228</v>
      </c>
      <c r="C1026" s="989" t="s">
        <v>48</v>
      </c>
      <c r="D1026" s="1277"/>
      <c r="E1026" s="1277"/>
      <c r="F1026" s="1279"/>
      <c r="G1026" s="1279"/>
      <c r="H1026" s="1279"/>
      <c r="I1026" s="1277"/>
      <c r="J1026" s="1277"/>
      <c r="K1026" s="1277"/>
      <c r="L1026" s="1282"/>
      <c r="M1026" s="33"/>
      <c r="N1026" s="33"/>
      <c r="O1026" s="33"/>
      <c r="P1026" s="33"/>
      <c r="Q1026" s="33"/>
      <c r="R1026" s="33"/>
    </row>
    <row r="1027" spans="2:18">
      <c r="B1027" s="71" t="s">
        <v>12</v>
      </c>
      <c r="C1027" s="988" t="s">
        <v>20</v>
      </c>
      <c r="D1027" s="1277"/>
      <c r="E1027" s="1277"/>
      <c r="F1027" s="1279"/>
      <c r="G1027" s="1279"/>
      <c r="H1027" s="1279"/>
      <c r="I1027" s="1277"/>
      <c r="J1027" s="1277"/>
      <c r="K1027" s="1277"/>
      <c r="L1027" s="1282"/>
      <c r="M1027" s="33"/>
      <c r="N1027" s="33"/>
      <c r="O1027" s="33"/>
      <c r="P1027" s="33"/>
      <c r="Q1027" s="33"/>
      <c r="R1027" s="33"/>
    </row>
    <row r="1028" spans="2:18" ht="25.5">
      <c r="B1028" s="12" t="s">
        <v>720</v>
      </c>
      <c r="C1028" s="10" t="s">
        <v>273</v>
      </c>
      <c r="D1028" s="1277"/>
      <c r="E1028" s="1277"/>
      <c r="F1028" s="1279"/>
      <c r="G1028" s="1279"/>
      <c r="H1028" s="1279"/>
      <c r="I1028" s="1277"/>
      <c r="J1028" s="1277"/>
      <c r="K1028" s="1277"/>
      <c r="L1028" s="1282"/>
      <c r="M1028" s="33"/>
      <c r="N1028" s="33"/>
      <c r="O1028" s="33"/>
      <c r="P1028" s="33"/>
      <c r="Q1028" s="33"/>
      <c r="R1028" s="33"/>
    </row>
    <row r="1029" spans="2:18">
      <c r="B1029" s="985"/>
      <c r="C1029" s="984" t="s">
        <v>230</v>
      </c>
      <c r="D1029" s="1121"/>
      <c r="E1029" s="1121"/>
      <c r="F1029" s="1280"/>
      <c r="G1029" s="1280"/>
      <c r="H1029" s="1280"/>
      <c r="I1029" s="1121"/>
      <c r="J1029" s="1121"/>
      <c r="K1029" s="1121"/>
      <c r="L1029" s="1283"/>
      <c r="M1029" s="33"/>
      <c r="N1029" s="33"/>
      <c r="O1029" s="33"/>
      <c r="P1029" s="33"/>
      <c r="Q1029" s="33"/>
      <c r="R1029" s="33"/>
    </row>
    <row r="1030" spans="2:18" ht="32.25" customHeight="1">
      <c r="B1030" s="2" t="s">
        <v>233</v>
      </c>
      <c r="C1030" s="19" t="s">
        <v>672</v>
      </c>
      <c r="D1030" s="73">
        <v>3361</v>
      </c>
      <c r="E1030" s="73">
        <v>4233</v>
      </c>
      <c r="F1030" s="73"/>
      <c r="G1030" s="73"/>
      <c r="H1030" s="73"/>
      <c r="I1030" s="73">
        <v>4491</v>
      </c>
      <c r="J1030" s="73">
        <v>4831</v>
      </c>
      <c r="K1030" s="73">
        <v>4946</v>
      </c>
      <c r="L1030" s="73"/>
      <c r="M1030" s="33"/>
      <c r="N1030" s="33"/>
      <c r="O1030" s="33"/>
      <c r="P1030" s="33"/>
      <c r="Q1030" s="33"/>
      <c r="R1030" s="33"/>
    </row>
    <row r="1031" spans="2:18" ht="32.25" customHeight="1">
      <c r="B1031" s="2" t="s">
        <v>268</v>
      </c>
      <c r="C1031" s="10" t="s">
        <v>269</v>
      </c>
      <c r="D1031" s="73">
        <v>13</v>
      </c>
      <c r="E1031" s="73">
        <v>13</v>
      </c>
      <c r="F1031" s="73"/>
      <c r="G1031" s="73"/>
      <c r="H1031" s="73"/>
      <c r="I1031" s="73">
        <v>13</v>
      </c>
      <c r="J1031" s="73">
        <v>14</v>
      </c>
      <c r="K1031" s="73">
        <v>14</v>
      </c>
      <c r="L1031" s="73"/>
      <c r="M1031" s="33"/>
      <c r="N1031" s="33"/>
      <c r="O1031" s="33"/>
      <c r="P1031" s="33"/>
      <c r="Q1031" s="33"/>
      <c r="R1031" s="33"/>
    </row>
    <row r="1032" spans="2:18" ht="15" customHeight="1">
      <c r="B1032" s="74" t="s">
        <v>231</v>
      </c>
      <c r="C1032" s="75"/>
      <c r="D1032" s="73">
        <v>881823.8</v>
      </c>
      <c r="E1032" s="73">
        <v>1032412.5</v>
      </c>
      <c r="F1032" s="73"/>
      <c r="G1032" s="73"/>
      <c r="H1032" s="73"/>
      <c r="I1032" s="76">
        <f>[5]Hanr!K126</f>
        <v>1363037.4</v>
      </c>
      <c r="J1032" s="76">
        <v>1545637.5</v>
      </c>
      <c r="K1032" s="76">
        <v>1545371.2</v>
      </c>
      <c r="L1032" s="73"/>
      <c r="M1032" s="33"/>
      <c r="N1032" s="33"/>
      <c r="O1032" s="33"/>
      <c r="P1032" s="33"/>
      <c r="Q1032" s="33"/>
      <c r="R1032" s="33"/>
    </row>
    <row r="1033" spans="2:18">
      <c r="M1033" s="33"/>
      <c r="N1033" s="33"/>
      <c r="O1033" s="33"/>
      <c r="P1033" s="33"/>
      <c r="Q1033" s="33"/>
      <c r="R1033" s="33"/>
    </row>
    <row r="1034" spans="2:18">
      <c r="B1034" s="983" t="s">
        <v>220</v>
      </c>
      <c r="C1034" s="2" t="s">
        <v>221</v>
      </c>
      <c r="D1034" s="6"/>
      <c r="E1034" s="6"/>
      <c r="F1034" s="1"/>
      <c r="G1034" s="1"/>
      <c r="H1034" s="1"/>
      <c r="I1034" s="21"/>
      <c r="J1034" s="1"/>
      <c r="K1034" s="1"/>
      <c r="L1034" s="1"/>
      <c r="M1034" s="33"/>
      <c r="N1034" s="33"/>
      <c r="O1034" s="33"/>
      <c r="P1034" s="33"/>
      <c r="Q1034" s="33"/>
      <c r="R1034" s="33"/>
    </row>
    <row r="1035" spans="2:18" ht="25.5">
      <c r="B1035" s="983" t="s">
        <v>222</v>
      </c>
      <c r="C1035" s="10">
        <v>106006</v>
      </c>
      <c r="D1035" s="1"/>
      <c r="E1035" s="1"/>
      <c r="F1035" s="1"/>
      <c r="G1035" s="1"/>
      <c r="H1035" s="1"/>
      <c r="I1035" s="1"/>
      <c r="J1035" s="1"/>
      <c r="K1035" s="1"/>
      <c r="L1035" s="1"/>
      <c r="M1035" s="33"/>
      <c r="N1035" s="33"/>
      <c r="O1035" s="33"/>
      <c r="P1035" s="33"/>
      <c r="Q1035" s="33"/>
      <c r="R1035" s="33"/>
    </row>
    <row r="1036" spans="2:18">
      <c r="B1036" s="983" t="s">
        <v>223</v>
      </c>
      <c r="C1036" s="10" t="s">
        <v>277</v>
      </c>
      <c r="D1036" s="1"/>
      <c r="E1036" s="1"/>
      <c r="F1036" s="1"/>
      <c r="G1036" s="1"/>
      <c r="H1036" s="1"/>
      <c r="I1036" s="1"/>
      <c r="J1036" s="1"/>
      <c r="K1036" s="1"/>
      <c r="L1036" s="1"/>
      <c r="M1036" s="33"/>
      <c r="N1036" s="33"/>
      <c r="O1036" s="33"/>
      <c r="P1036" s="33"/>
      <c r="Q1036" s="33"/>
      <c r="R1036" s="33"/>
    </row>
    <row r="1037" spans="2:18">
      <c r="B1037" s="983" t="s">
        <v>224</v>
      </c>
      <c r="C1037" s="10">
        <v>1146</v>
      </c>
      <c r="D1037" s="1276" t="s">
        <v>225</v>
      </c>
      <c r="E1037" s="1276"/>
      <c r="F1037" s="1276"/>
      <c r="G1037" s="1276"/>
      <c r="H1037" s="1276"/>
      <c r="I1037" s="1276"/>
      <c r="J1037" s="1276"/>
      <c r="K1037" s="1276"/>
      <c r="L1037" s="1276"/>
      <c r="M1037" s="33"/>
      <c r="N1037" s="33"/>
      <c r="O1037" s="33"/>
      <c r="P1037" s="33"/>
      <c r="Q1037" s="33"/>
      <c r="R1037" s="33"/>
    </row>
    <row r="1038" spans="2:18" ht="15" customHeight="1">
      <c r="B1038" s="983" t="s">
        <v>226</v>
      </c>
      <c r="C1038" s="10">
        <v>11003</v>
      </c>
      <c r="D1038" s="1120" t="s">
        <v>417</v>
      </c>
      <c r="E1038" s="1120" t="s">
        <v>205</v>
      </c>
      <c r="F1038" s="1278" t="s">
        <v>206</v>
      </c>
      <c r="G1038" s="1278" t="s">
        <v>207</v>
      </c>
      <c r="H1038" s="1278" t="s">
        <v>208</v>
      </c>
      <c r="I1038" s="1120" t="s">
        <v>210</v>
      </c>
      <c r="J1038" s="1120" t="s">
        <v>227</v>
      </c>
      <c r="K1038" s="1120" t="s">
        <v>418</v>
      </c>
      <c r="L1038" s="1281"/>
      <c r="M1038" s="33"/>
      <c r="N1038" s="33"/>
      <c r="O1038" s="33"/>
      <c r="P1038" s="33"/>
      <c r="Q1038" s="33"/>
      <c r="R1038" s="33"/>
    </row>
    <row r="1039" spans="2:18">
      <c r="B1039" s="71" t="s">
        <v>10</v>
      </c>
      <c r="C1039" s="989" t="s">
        <v>47</v>
      </c>
      <c r="D1039" s="1277"/>
      <c r="E1039" s="1277"/>
      <c r="F1039" s="1279"/>
      <c r="G1039" s="1279"/>
      <c r="H1039" s="1279"/>
      <c r="I1039" s="1277"/>
      <c r="J1039" s="1277"/>
      <c r="K1039" s="1277"/>
      <c r="L1039" s="1282"/>
      <c r="M1039" s="33"/>
      <c r="N1039" s="33"/>
      <c r="O1039" s="33"/>
      <c r="P1039" s="33"/>
      <c r="Q1039" s="33"/>
      <c r="R1039" s="33"/>
    </row>
    <row r="1040" spans="2:18" ht="38.25">
      <c r="B1040" s="71" t="s">
        <v>228</v>
      </c>
      <c r="C1040" s="989" t="s">
        <v>48</v>
      </c>
      <c r="D1040" s="1277"/>
      <c r="E1040" s="1277"/>
      <c r="F1040" s="1279"/>
      <c r="G1040" s="1279"/>
      <c r="H1040" s="1279"/>
      <c r="I1040" s="1277"/>
      <c r="J1040" s="1277"/>
      <c r="K1040" s="1277"/>
      <c r="L1040" s="1282"/>
      <c r="M1040" s="33"/>
      <c r="N1040" s="33"/>
      <c r="O1040" s="33"/>
      <c r="P1040" s="33"/>
      <c r="Q1040" s="33"/>
      <c r="R1040" s="33"/>
    </row>
    <row r="1041" spans="2:18">
      <c r="B1041" s="71" t="s">
        <v>12</v>
      </c>
      <c r="C1041" s="988" t="s">
        <v>20</v>
      </c>
      <c r="D1041" s="1277"/>
      <c r="E1041" s="1277"/>
      <c r="F1041" s="1279"/>
      <c r="G1041" s="1279"/>
      <c r="H1041" s="1279"/>
      <c r="I1041" s="1277"/>
      <c r="J1041" s="1277"/>
      <c r="K1041" s="1277"/>
      <c r="L1041" s="1282"/>
      <c r="M1041" s="33"/>
      <c r="N1041" s="33"/>
      <c r="O1041" s="33"/>
      <c r="P1041" s="33"/>
      <c r="Q1041" s="33"/>
      <c r="R1041" s="33"/>
    </row>
    <row r="1042" spans="2:18" ht="25.5">
      <c r="B1042" s="12" t="s">
        <v>720</v>
      </c>
      <c r="C1042" s="10" t="s">
        <v>273</v>
      </c>
      <c r="D1042" s="1277"/>
      <c r="E1042" s="1277"/>
      <c r="F1042" s="1279"/>
      <c r="G1042" s="1279"/>
      <c r="H1042" s="1279"/>
      <c r="I1042" s="1277"/>
      <c r="J1042" s="1277"/>
      <c r="K1042" s="1277"/>
      <c r="L1042" s="1282"/>
      <c r="M1042" s="33"/>
      <c r="N1042" s="33"/>
      <c r="O1042" s="33"/>
      <c r="P1042" s="33"/>
      <c r="Q1042" s="33"/>
      <c r="R1042" s="33"/>
    </row>
    <row r="1043" spans="2:18">
      <c r="B1043" s="985"/>
      <c r="C1043" s="984" t="s">
        <v>230</v>
      </c>
      <c r="D1043" s="1121"/>
      <c r="E1043" s="1121"/>
      <c r="F1043" s="1280"/>
      <c r="G1043" s="1280"/>
      <c r="H1043" s="1280"/>
      <c r="I1043" s="1121"/>
      <c r="J1043" s="1121"/>
      <c r="K1043" s="1121"/>
      <c r="L1043" s="1283"/>
      <c r="M1043" s="33"/>
      <c r="N1043" s="33"/>
      <c r="O1043" s="33"/>
      <c r="P1043" s="33"/>
      <c r="Q1043" s="33"/>
      <c r="R1043" s="33"/>
    </row>
    <row r="1044" spans="2:18" ht="32.25" customHeight="1">
      <c r="B1044" s="2" t="s">
        <v>233</v>
      </c>
      <c r="C1044" s="19" t="s">
        <v>672</v>
      </c>
      <c r="D1044" s="80">
        <v>2246</v>
      </c>
      <c r="E1044" s="80">
        <v>2648</v>
      </c>
      <c r="F1044" s="80"/>
      <c r="G1044" s="80"/>
      <c r="H1044" s="80"/>
      <c r="I1044" s="80">
        <v>2903</v>
      </c>
      <c r="J1044" s="80">
        <v>3172</v>
      </c>
      <c r="K1044" s="80">
        <v>3242</v>
      </c>
      <c r="L1044" s="73"/>
      <c r="M1044" s="33"/>
      <c r="N1044" s="33"/>
      <c r="O1044" s="33"/>
      <c r="P1044" s="33"/>
      <c r="Q1044" s="33"/>
      <c r="R1044" s="33"/>
    </row>
    <row r="1045" spans="2:18" ht="32.25" customHeight="1">
      <c r="B1045" s="2" t="s">
        <v>268</v>
      </c>
      <c r="C1045" s="10" t="s">
        <v>269</v>
      </c>
      <c r="D1045" s="73">
        <v>13</v>
      </c>
      <c r="E1045" s="73">
        <v>13</v>
      </c>
      <c r="F1045" s="73"/>
      <c r="G1045" s="73"/>
      <c r="H1045" s="73"/>
      <c r="I1045" s="73">
        <v>13</v>
      </c>
      <c r="J1045" s="73">
        <v>14</v>
      </c>
      <c r="K1045" s="73">
        <v>14</v>
      </c>
      <c r="L1045" s="73"/>
      <c r="M1045" s="33"/>
      <c r="N1045" s="33"/>
      <c r="O1045" s="33"/>
      <c r="P1045" s="33"/>
      <c r="Q1045" s="33"/>
      <c r="R1045" s="33"/>
    </row>
    <row r="1046" spans="2:18" ht="15" customHeight="1">
      <c r="B1046" s="74" t="s">
        <v>231</v>
      </c>
      <c r="C1046" s="75"/>
      <c r="D1046" s="73">
        <v>636013</v>
      </c>
      <c r="E1046" s="73">
        <v>735383.7</v>
      </c>
      <c r="F1046" s="73"/>
      <c r="G1046" s="73"/>
      <c r="H1046" s="73"/>
      <c r="I1046" s="297">
        <f>[5]Hanr!K128</f>
        <v>1053777.5</v>
      </c>
      <c r="J1046" s="297">
        <v>1180610.6000000001</v>
      </c>
      <c r="K1046" s="297">
        <v>1179464.8</v>
      </c>
      <c r="L1046" s="73"/>
      <c r="M1046" s="33"/>
      <c r="N1046" s="33"/>
      <c r="O1046" s="33"/>
      <c r="P1046" s="33"/>
      <c r="Q1046" s="33"/>
      <c r="R1046" s="33"/>
    </row>
    <row r="1047" spans="2:18">
      <c r="M1047" s="33"/>
      <c r="N1047" s="33"/>
      <c r="O1047" s="33"/>
      <c r="P1047" s="33"/>
      <c r="Q1047" s="33"/>
      <c r="R1047" s="33"/>
    </row>
    <row r="1048" spans="2:18">
      <c r="B1048" s="983" t="s">
        <v>220</v>
      </c>
      <c r="C1048" s="2" t="s">
        <v>221</v>
      </c>
      <c r="D1048" s="6"/>
      <c r="E1048" s="6"/>
      <c r="F1048" s="1"/>
      <c r="G1048" s="1"/>
      <c r="H1048" s="1"/>
      <c r="I1048" s="1"/>
      <c r="J1048" s="1"/>
      <c r="K1048" s="1"/>
      <c r="L1048" s="1"/>
      <c r="M1048" s="33"/>
      <c r="N1048" s="33"/>
      <c r="O1048" s="33"/>
      <c r="P1048" s="33"/>
      <c r="Q1048" s="33"/>
      <c r="R1048" s="33"/>
    </row>
    <row r="1049" spans="2:18" ht="25.5">
      <c r="B1049" s="983" t="s">
        <v>222</v>
      </c>
      <c r="C1049" s="10">
        <v>106007</v>
      </c>
      <c r="D1049" s="1"/>
      <c r="E1049" s="1"/>
      <c r="F1049" s="1"/>
      <c r="G1049" s="1"/>
      <c r="H1049" s="1"/>
      <c r="I1049" s="1"/>
      <c r="J1049" s="1"/>
      <c r="K1049" s="1"/>
      <c r="L1049" s="1"/>
      <c r="M1049" s="33"/>
      <c r="N1049" s="33"/>
      <c r="O1049" s="33"/>
      <c r="P1049" s="33"/>
      <c r="Q1049" s="33"/>
      <c r="R1049" s="33"/>
    </row>
    <row r="1050" spans="2:18">
      <c r="B1050" s="983" t="s">
        <v>223</v>
      </c>
      <c r="C1050" s="10" t="s">
        <v>278</v>
      </c>
      <c r="D1050" s="1"/>
      <c r="E1050" s="1"/>
      <c r="F1050" s="1"/>
      <c r="G1050" s="1"/>
      <c r="H1050" s="1"/>
      <c r="I1050" s="1"/>
      <c r="J1050" s="1"/>
      <c r="K1050" s="1"/>
      <c r="L1050" s="1"/>
      <c r="M1050" s="33"/>
      <c r="N1050" s="33"/>
      <c r="O1050" s="33"/>
      <c r="P1050" s="33"/>
      <c r="Q1050" s="33"/>
      <c r="R1050" s="33"/>
    </row>
    <row r="1051" spans="2:18">
      <c r="B1051" s="983" t="s">
        <v>224</v>
      </c>
      <c r="C1051" s="10">
        <v>1146</v>
      </c>
      <c r="D1051" s="1276" t="s">
        <v>225</v>
      </c>
      <c r="E1051" s="1276"/>
      <c r="F1051" s="1276"/>
      <c r="G1051" s="1276"/>
      <c r="H1051" s="1276"/>
      <c r="I1051" s="1276"/>
      <c r="J1051" s="1276"/>
      <c r="K1051" s="1276"/>
      <c r="L1051" s="1276"/>
      <c r="M1051" s="33"/>
      <c r="N1051" s="33"/>
      <c r="O1051" s="33"/>
      <c r="P1051" s="33"/>
      <c r="Q1051" s="33"/>
      <c r="R1051" s="33"/>
    </row>
    <row r="1052" spans="2:18" ht="15" customHeight="1">
      <c r="B1052" s="983" t="s">
        <v>226</v>
      </c>
      <c r="C1052" s="10">
        <v>11003</v>
      </c>
      <c r="D1052" s="1120" t="s">
        <v>417</v>
      </c>
      <c r="E1052" s="1120" t="s">
        <v>205</v>
      </c>
      <c r="F1052" s="1278" t="s">
        <v>206</v>
      </c>
      <c r="G1052" s="1278" t="s">
        <v>207</v>
      </c>
      <c r="H1052" s="1278" t="s">
        <v>208</v>
      </c>
      <c r="I1052" s="1120" t="s">
        <v>210</v>
      </c>
      <c r="J1052" s="1120" t="s">
        <v>227</v>
      </c>
      <c r="K1052" s="1120" t="s">
        <v>418</v>
      </c>
      <c r="L1052" s="1281"/>
      <c r="M1052" s="33"/>
      <c r="N1052" s="33"/>
      <c r="O1052" s="33"/>
      <c r="P1052" s="33"/>
      <c r="Q1052" s="33"/>
      <c r="R1052" s="33"/>
    </row>
    <row r="1053" spans="2:18">
      <c r="B1053" s="71" t="s">
        <v>10</v>
      </c>
      <c r="C1053" s="989" t="s">
        <v>47</v>
      </c>
      <c r="D1053" s="1277"/>
      <c r="E1053" s="1277"/>
      <c r="F1053" s="1279"/>
      <c r="G1053" s="1279"/>
      <c r="H1053" s="1279"/>
      <c r="I1053" s="1277"/>
      <c r="J1053" s="1277"/>
      <c r="K1053" s="1277"/>
      <c r="L1053" s="1282"/>
      <c r="M1053" s="33"/>
      <c r="N1053" s="33"/>
      <c r="O1053" s="33"/>
      <c r="P1053" s="33"/>
      <c r="Q1053" s="33"/>
      <c r="R1053" s="33"/>
    </row>
    <row r="1054" spans="2:18" ht="38.25">
      <c r="B1054" s="71" t="s">
        <v>228</v>
      </c>
      <c r="C1054" s="989" t="s">
        <v>48</v>
      </c>
      <c r="D1054" s="1277"/>
      <c r="E1054" s="1277"/>
      <c r="F1054" s="1279"/>
      <c r="G1054" s="1279"/>
      <c r="H1054" s="1279"/>
      <c r="I1054" s="1277"/>
      <c r="J1054" s="1277"/>
      <c r="K1054" s="1277"/>
      <c r="L1054" s="1282"/>
      <c r="M1054" s="33"/>
      <c r="N1054" s="33"/>
      <c r="O1054" s="33"/>
      <c r="P1054" s="33"/>
      <c r="Q1054" s="33"/>
      <c r="R1054" s="33"/>
    </row>
    <row r="1055" spans="2:18">
      <c r="B1055" s="71" t="s">
        <v>12</v>
      </c>
      <c r="C1055" s="988" t="s">
        <v>20</v>
      </c>
      <c r="D1055" s="1277"/>
      <c r="E1055" s="1277"/>
      <c r="F1055" s="1279"/>
      <c r="G1055" s="1279"/>
      <c r="H1055" s="1279"/>
      <c r="I1055" s="1277"/>
      <c r="J1055" s="1277"/>
      <c r="K1055" s="1277"/>
      <c r="L1055" s="1282"/>
      <c r="M1055" s="33"/>
      <c r="N1055" s="33"/>
      <c r="O1055" s="33"/>
      <c r="P1055" s="33"/>
      <c r="Q1055" s="33"/>
      <c r="R1055" s="33"/>
    </row>
    <row r="1056" spans="2:18" ht="25.5">
      <c r="B1056" s="12" t="s">
        <v>720</v>
      </c>
      <c r="C1056" s="10" t="s">
        <v>273</v>
      </c>
      <c r="D1056" s="1277"/>
      <c r="E1056" s="1277"/>
      <c r="F1056" s="1279"/>
      <c r="G1056" s="1279"/>
      <c r="H1056" s="1279"/>
      <c r="I1056" s="1277"/>
      <c r="J1056" s="1277"/>
      <c r="K1056" s="1277"/>
      <c r="L1056" s="1282"/>
      <c r="M1056" s="33"/>
      <c r="N1056" s="33"/>
      <c r="O1056" s="33"/>
      <c r="P1056" s="33"/>
      <c r="Q1056" s="33"/>
      <c r="R1056" s="33"/>
    </row>
    <row r="1057" spans="2:18">
      <c r="B1057" s="985"/>
      <c r="C1057" s="984" t="s">
        <v>230</v>
      </c>
      <c r="D1057" s="1121"/>
      <c r="E1057" s="1121"/>
      <c r="F1057" s="1280"/>
      <c r="G1057" s="1280"/>
      <c r="H1057" s="1280"/>
      <c r="I1057" s="1121"/>
      <c r="J1057" s="1121"/>
      <c r="K1057" s="1121"/>
      <c r="L1057" s="1283"/>
      <c r="M1057" s="33"/>
      <c r="N1057" s="33"/>
      <c r="O1057" s="33"/>
      <c r="P1057" s="33"/>
      <c r="Q1057" s="33"/>
      <c r="R1057" s="33"/>
    </row>
    <row r="1058" spans="2:18" ht="32.25" customHeight="1">
      <c r="B1058" s="2" t="s">
        <v>233</v>
      </c>
      <c r="C1058" s="19" t="s">
        <v>672</v>
      </c>
      <c r="D1058" s="73">
        <v>2108</v>
      </c>
      <c r="E1058" s="73">
        <v>2786</v>
      </c>
      <c r="F1058" s="73"/>
      <c r="G1058" s="73"/>
      <c r="H1058" s="73"/>
      <c r="I1058" s="72">
        <v>3584</v>
      </c>
      <c r="J1058" s="72">
        <v>3679.7</v>
      </c>
      <c r="K1058" s="72">
        <v>3717</v>
      </c>
      <c r="L1058" s="73"/>
      <c r="M1058" s="33"/>
      <c r="N1058" s="33"/>
      <c r="O1058" s="33"/>
      <c r="P1058" s="33"/>
      <c r="Q1058" s="33"/>
      <c r="R1058" s="33"/>
    </row>
    <row r="1059" spans="2:18" ht="32.25" customHeight="1">
      <c r="B1059" s="2" t="s">
        <v>268</v>
      </c>
      <c r="C1059" s="10" t="s">
        <v>269</v>
      </c>
      <c r="D1059" s="73">
        <v>13</v>
      </c>
      <c r="E1059" s="73">
        <v>13</v>
      </c>
      <c r="F1059" s="73">
        <v>7</v>
      </c>
      <c r="G1059" s="73">
        <v>7</v>
      </c>
      <c r="H1059" s="73">
        <v>7</v>
      </c>
      <c r="I1059" s="73">
        <v>13</v>
      </c>
      <c r="J1059" s="73">
        <v>14</v>
      </c>
      <c r="K1059" s="73">
        <v>14</v>
      </c>
      <c r="L1059" s="73"/>
      <c r="M1059" s="33"/>
      <c r="N1059" s="33"/>
      <c r="O1059" s="33"/>
      <c r="P1059" s="33"/>
      <c r="Q1059" s="33"/>
      <c r="R1059" s="33"/>
    </row>
    <row r="1060" spans="2:18" ht="15" customHeight="1">
      <c r="B1060" s="74" t="s">
        <v>231</v>
      </c>
      <c r="C1060" s="75"/>
      <c r="D1060" s="76">
        <v>506585.2</v>
      </c>
      <c r="E1060" s="76">
        <v>644039</v>
      </c>
      <c r="F1060" s="73"/>
      <c r="G1060" s="73"/>
      <c r="H1060" s="73"/>
      <c r="I1060" s="76">
        <f>[5]Hanr!K127</f>
        <v>985984</v>
      </c>
      <c r="J1060" s="76">
        <v>1050758.6000000001</v>
      </c>
      <c r="K1060" s="76">
        <v>1122010.7</v>
      </c>
      <c r="L1060" s="73"/>
      <c r="M1060" s="33"/>
      <c r="N1060" s="33"/>
      <c r="O1060" s="33"/>
      <c r="P1060" s="33"/>
      <c r="Q1060" s="33"/>
      <c r="R1060" s="33"/>
    </row>
    <row r="1061" spans="2:18">
      <c r="M1061" s="33"/>
      <c r="N1061" s="33"/>
      <c r="O1061" s="33"/>
      <c r="P1061" s="33"/>
      <c r="Q1061" s="33"/>
      <c r="R1061" s="33"/>
    </row>
    <row r="1062" spans="2:18">
      <c r="B1062" s="983" t="s">
        <v>220</v>
      </c>
      <c r="C1062" s="2" t="s">
        <v>221</v>
      </c>
      <c r="D1062" s="6"/>
      <c r="E1062" s="6"/>
      <c r="F1062" s="1"/>
      <c r="G1062" s="1"/>
      <c r="H1062" s="1"/>
      <c r="I1062" s="1"/>
      <c r="J1062" s="1"/>
      <c r="K1062" s="1"/>
      <c r="L1062" s="1"/>
      <c r="M1062" s="33"/>
      <c r="N1062" s="33"/>
      <c r="O1062" s="33"/>
      <c r="P1062" s="33"/>
      <c r="Q1062" s="33"/>
      <c r="R1062" s="33"/>
    </row>
    <row r="1063" spans="2:18" ht="25.5">
      <c r="B1063" s="983" t="s">
        <v>222</v>
      </c>
      <c r="C1063" s="10">
        <v>106008</v>
      </c>
      <c r="D1063" s="1"/>
      <c r="E1063" s="1"/>
      <c r="F1063" s="1"/>
      <c r="G1063" s="1"/>
      <c r="H1063" s="1"/>
      <c r="I1063" s="1"/>
      <c r="J1063" s="1"/>
      <c r="K1063" s="1"/>
      <c r="L1063" s="1"/>
      <c r="M1063" s="33"/>
      <c r="N1063" s="33"/>
      <c r="O1063" s="33"/>
      <c r="P1063" s="33"/>
      <c r="Q1063" s="33"/>
      <c r="R1063" s="33"/>
    </row>
    <row r="1064" spans="2:18">
      <c r="B1064" s="983" t="s">
        <v>223</v>
      </c>
      <c r="C1064" s="10" t="s">
        <v>279</v>
      </c>
      <c r="D1064" s="1"/>
      <c r="E1064" s="1"/>
      <c r="F1064" s="1"/>
      <c r="G1064" s="1"/>
      <c r="H1064" s="1"/>
      <c r="I1064" s="1"/>
      <c r="J1064" s="1"/>
      <c r="K1064" s="1"/>
      <c r="L1064" s="1"/>
      <c r="M1064" s="33"/>
      <c r="N1064" s="33"/>
      <c r="O1064" s="33"/>
      <c r="P1064" s="33"/>
      <c r="Q1064" s="33"/>
      <c r="R1064" s="33"/>
    </row>
    <row r="1065" spans="2:18">
      <c r="B1065" s="983" t="s">
        <v>224</v>
      </c>
      <c r="C1065" s="10">
        <v>1146</v>
      </c>
      <c r="D1065" s="1276" t="s">
        <v>225</v>
      </c>
      <c r="E1065" s="1276"/>
      <c r="F1065" s="1276"/>
      <c r="G1065" s="1276"/>
      <c r="H1065" s="1276"/>
      <c r="I1065" s="1276"/>
      <c r="J1065" s="1276"/>
      <c r="K1065" s="1276"/>
      <c r="L1065" s="1276"/>
      <c r="M1065" s="33"/>
      <c r="N1065" s="33"/>
      <c r="O1065" s="33"/>
      <c r="P1065" s="33"/>
      <c r="Q1065" s="33"/>
      <c r="R1065" s="33"/>
    </row>
    <row r="1066" spans="2:18" ht="15" customHeight="1">
      <c r="B1066" s="983" t="s">
        <v>226</v>
      </c>
      <c r="C1066" s="10">
        <v>11003</v>
      </c>
      <c r="D1066" s="1120" t="s">
        <v>417</v>
      </c>
      <c r="E1066" s="1120" t="s">
        <v>205</v>
      </c>
      <c r="F1066" s="1278" t="s">
        <v>206</v>
      </c>
      <c r="G1066" s="1278" t="s">
        <v>207</v>
      </c>
      <c r="H1066" s="1278" t="s">
        <v>208</v>
      </c>
      <c r="I1066" s="1120" t="s">
        <v>210</v>
      </c>
      <c r="J1066" s="1120" t="s">
        <v>227</v>
      </c>
      <c r="K1066" s="1120" t="s">
        <v>418</v>
      </c>
      <c r="L1066" s="1281"/>
      <c r="M1066" s="33"/>
      <c r="N1066" s="33"/>
      <c r="O1066" s="33"/>
      <c r="P1066" s="33"/>
      <c r="Q1066" s="33"/>
      <c r="R1066" s="33"/>
    </row>
    <row r="1067" spans="2:18">
      <c r="B1067" s="71" t="s">
        <v>10</v>
      </c>
      <c r="C1067" s="989" t="s">
        <v>47</v>
      </c>
      <c r="D1067" s="1277"/>
      <c r="E1067" s="1277"/>
      <c r="F1067" s="1279"/>
      <c r="G1067" s="1279"/>
      <c r="H1067" s="1279"/>
      <c r="I1067" s="1277"/>
      <c r="J1067" s="1277"/>
      <c r="K1067" s="1277"/>
      <c r="L1067" s="1282"/>
      <c r="M1067" s="33"/>
      <c r="N1067" s="33"/>
      <c r="O1067" s="33"/>
      <c r="P1067" s="33"/>
      <c r="Q1067" s="33"/>
      <c r="R1067" s="33"/>
    </row>
    <row r="1068" spans="2:18" ht="38.25">
      <c r="B1068" s="71" t="s">
        <v>228</v>
      </c>
      <c r="C1068" s="989" t="s">
        <v>48</v>
      </c>
      <c r="D1068" s="1277"/>
      <c r="E1068" s="1277"/>
      <c r="F1068" s="1279"/>
      <c r="G1068" s="1279"/>
      <c r="H1068" s="1279"/>
      <c r="I1068" s="1277"/>
      <c r="J1068" s="1277"/>
      <c r="K1068" s="1277"/>
      <c r="L1068" s="1282"/>
      <c r="M1068" s="33"/>
      <c r="N1068" s="33"/>
      <c r="O1068" s="33"/>
      <c r="P1068" s="33"/>
      <c r="Q1068" s="33"/>
      <c r="R1068" s="33"/>
    </row>
    <row r="1069" spans="2:18">
      <c r="B1069" s="71" t="s">
        <v>12</v>
      </c>
      <c r="C1069" s="988" t="s">
        <v>20</v>
      </c>
      <c r="D1069" s="1277"/>
      <c r="E1069" s="1277"/>
      <c r="F1069" s="1279"/>
      <c r="G1069" s="1279"/>
      <c r="H1069" s="1279"/>
      <c r="I1069" s="1277"/>
      <c r="J1069" s="1277"/>
      <c r="K1069" s="1277"/>
      <c r="L1069" s="1282"/>
      <c r="M1069" s="33"/>
      <c r="N1069" s="33"/>
      <c r="O1069" s="33"/>
      <c r="P1069" s="33"/>
      <c r="Q1069" s="33"/>
      <c r="R1069" s="33"/>
    </row>
    <row r="1070" spans="2:18" ht="25.5">
      <c r="B1070" s="12" t="s">
        <v>720</v>
      </c>
      <c r="C1070" s="10" t="s">
        <v>273</v>
      </c>
      <c r="D1070" s="1277"/>
      <c r="E1070" s="1277"/>
      <c r="F1070" s="1279"/>
      <c r="G1070" s="1279"/>
      <c r="H1070" s="1279"/>
      <c r="I1070" s="1277"/>
      <c r="J1070" s="1277"/>
      <c r="K1070" s="1277"/>
      <c r="L1070" s="1282"/>
      <c r="M1070" s="33"/>
      <c r="N1070" s="33"/>
      <c r="O1070" s="33"/>
      <c r="P1070" s="33"/>
      <c r="Q1070" s="33"/>
      <c r="R1070" s="33"/>
    </row>
    <row r="1071" spans="2:18">
      <c r="B1071" s="985"/>
      <c r="C1071" s="984" t="s">
        <v>230</v>
      </c>
      <c r="D1071" s="1121"/>
      <c r="E1071" s="1121"/>
      <c r="F1071" s="1280"/>
      <c r="G1071" s="1280"/>
      <c r="H1071" s="1280"/>
      <c r="I1071" s="1121"/>
      <c r="J1071" s="1121"/>
      <c r="K1071" s="1121"/>
      <c r="L1071" s="1283"/>
      <c r="M1071" s="33"/>
      <c r="N1071" s="33"/>
      <c r="O1071" s="33"/>
      <c r="P1071" s="33"/>
      <c r="Q1071" s="33"/>
      <c r="R1071" s="33"/>
    </row>
    <row r="1072" spans="2:18" ht="32.25" customHeight="1">
      <c r="B1072" s="2" t="s">
        <v>233</v>
      </c>
      <c r="C1072" s="19" t="s">
        <v>672</v>
      </c>
      <c r="D1072" s="73">
        <v>2260</v>
      </c>
      <c r="E1072" s="73" t="s">
        <v>447</v>
      </c>
      <c r="F1072" s="73"/>
      <c r="G1072" s="73"/>
      <c r="H1072" s="73"/>
      <c r="I1072" s="73">
        <v>2957</v>
      </c>
      <c r="J1072" s="72">
        <v>3243.3333333333339</v>
      </c>
      <c r="K1072" s="72">
        <v>3448.6666666666656</v>
      </c>
      <c r="L1072" s="73"/>
      <c r="M1072" s="33"/>
      <c r="N1072" s="33"/>
      <c r="O1072" s="33"/>
      <c r="P1072" s="33"/>
      <c r="Q1072" s="33"/>
      <c r="R1072" s="33"/>
    </row>
    <row r="1073" spans="2:18" ht="32.25" customHeight="1">
      <c r="B1073" s="2" t="s">
        <v>268</v>
      </c>
      <c r="C1073" s="10" t="s">
        <v>269</v>
      </c>
      <c r="D1073" s="73">
        <v>13</v>
      </c>
      <c r="E1073" s="73">
        <v>13</v>
      </c>
      <c r="F1073" s="73"/>
      <c r="G1073" s="73"/>
      <c r="H1073" s="73"/>
      <c r="I1073" s="73">
        <v>13</v>
      </c>
      <c r="J1073" s="73">
        <v>14</v>
      </c>
      <c r="K1073" s="73">
        <v>14</v>
      </c>
      <c r="L1073" s="73"/>
      <c r="M1073" s="33"/>
      <c r="N1073" s="33"/>
      <c r="O1073" s="33"/>
      <c r="P1073" s="33"/>
      <c r="Q1073" s="33"/>
      <c r="R1073" s="33"/>
    </row>
    <row r="1074" spans="2:18" ht="15" customHeight="1">
      <c r="B1074" s="74" t="s">
        <v>231</v>
      </c>
      <c r="C1074" s="75"/>
      <c r="D1074" s="115">
        <v>726356.40651000012</v>
      </c>
      <c r="E1074" s="114">
        <v>841086.7</v>
      </c>
      <c r="F1074" s="115"/>
      <c r="G1074" s="115"/>
      <c r="H1074" s="115"/>
      <c r="I1074" s="115">
        <f>[5]Hanr!K129</f>
        <v>1249376.8</v>
      </c>
      <c r="J1074" s="115">
        <v>1415763.7</v>
      </c>
      <c r="K1074" s="115">
        <v>1402133.6</v>
      </c>
      <c r="L1074" s="73"/>
      <c r="M1074" s="33"/>
      <c r="N1074" s="33"/>
      <c r="O1074" s="33"/>
      <c r="P1074" s="33"/>
      <c r="Q1074" s="33"/>
      <c r="R1074" s="33"/>
    </row>
    <row r="1075" spans="2:18">
      <c r="M1075" s="33"/>
      <c r="N1075" s="33"/>
      <c r="O1075" s="33"/>
      <c r="P1075" s="33"/>
      <c r="Q1075" s="33"/>
      <c r="R1075" s="33"/>
    </row>
    <row r="1076" spans="2:18">
      <c r="B1076" s="983" t="s">
        <v>220</v>
      </c>
      <c r="C1076" s="2" t="s">
        <v>221</v>
      </c>
      <c r="D1076" s="6"/>
      <c r="E1076" s="6"/>
      <c r="F1076" s="1"/>
      <c r="G1076" s="1"/>
      <c r="H1076" s="1"/>
      <c r="I1076" s="1"/>
      <c r="J1076" s="1"/>
      <c r="K1076" s="1"/>
      <c r="L1076" s="1"/>
      <c r="M1076" s="33"/>
      <c r="N1076" s="33"/>
      <c r="O1076" s="33"/>
      <c r="P1076" s="33"/>
      <c r="Q1076" s="33"/>
      <c r="R1076" s="33"/>
    </row>
    <row r="1077" spans="2:18" ht="25.5">
      <c r="B1077" s="983" t="s">
        <v>222</v>
      </c>
      <c r="C1077" s="10">
        <v>106009</v>
      </c>
      <c r="D1077" s="1"/>
      <c r="E1077" s="1"/>
      <c r="F1077" s="1"/>
      <c r="G1077" s="1"/>
      <c r="H1077" s="1"/>
      <c r="I1077" s="1"/>
      <c r="J1077" s="1"/>
      <c r="K1077" s="1"/>
      <c r="L1077" s="1"/>
      <c r="M1077" s="33"/>
      <c r="N1077" s="33"/>
      <c r="O1077" s="33"/>
      <c r="P1077" s="33"/>
      <c r="Q1077" s="33"/>
      <c r="R1077" s="33"/>
    </row>
    <row r="1078" spans="2:18">
      <c r="B1078" s="983" t="s">
        <v>223</v>
      </c>
      <c r="C1078" s="10" t="s">
        <v>280</v>
      </c>
      <c r="D1078" s="1"/>
      <c r="E1078" s="1"/>
      <c r="F1078" s="1"/>
      <c r="G1078" s="1"/>
      <c r="H1078" s="1"/>
      <c r="I1078" s="1"/>
      <c r="J1078" s="1"/>
      <c r="K1078" s="1"/>
      <c r="L1078" s="1"/>
      <c r="M1078" s="33"/>
      <c r="N1078" s="33"/>
      <c r="O1078" s="33"/>
      <c r="P1078" s="33"/>
      <c r="Q1078" s="33"/>
      <c r="R1078" s="33"/>
    </row>
    <row r="1079" spans="2:18">
      <c r="B1079" s="983" t="s">
        <v>224</v>
      </c>
      <c r="C1079" s="10">
        <v>1146</v>
      </c>
      <c r="D1079" s="1276" t="s">
        <v>225</v>
      </c>
      <c r="E1079" s="1276"/>
      <c r="F1079" s="1276"/>
      <c r="G1079" s="1276"/>
      <c r="H1079" s="1276"/>
      <c r="I1079" s="1276"/>
      <c r="J1079" s="1276"/>
      <c r="K1079" s="1276"/>
      <c r="L1079" s="1276"/>
      <c r="M1079" s="33"/>
      <c r="N1079" s="33"/>
      <c r="O1079" s="33"/>
      <c r="P1079" s="33"/>
      <c r="Q1079" s="33"/>
      <c r="R1079" s="33"/>
    </row>
    <row r="1080" spans="2:18" ht="15" customHeight="1">
      <c r="B1080" s="983" t="s">
        <v>226</v>
      </c>
      <c r="C1080" s="10">
        <v>11003</v>
      </c>
      <c r="D1080" s="1120" t="s">
        <v>417</v>
      </c>
      <c r="E1080" s="1120" t="s">
        <v>205</v>
      </c>
      <c r="F1080" s="1278" t="s">
        <v>206</v>
      </c>
      <c r="G1080" s="1278" t="s">
        <v>207</v>
      </c>
      <c r="H1080" s="1278" t="s">
        <v>208</v>
      </c>
      <c r="I1080" s="1120" t="s">
        <v>210</v>
      </c>
      <c r="J1080" s="1120" t="s">
        <v>227</v>
      </c>
      <c r="K1080" s="1120" t="s">
        <v>418</v>
      </c>
      <c r="L1080" s="1281"/>
      <c r="M1080" s="33"/>
      <c r="N1080" s="33"/>
      <c r="O1080" s="33"/>
      <c r="P1080" s="33"/>
      <c r="Q1080" s="33"/>
      <c r="R1080" s="33"/>
    </row>
    <row r="1081" spans="2:18">
      <c r="B1081" s="71" t="s">
        <v>10</v>
      </c>
      <c r="C1081" s="989" t="s">
        <v>47</v>
      </c>
      <c r="D1081" s="1277"/>
      <c r="E1081" s="1277"/>
      <c r="F1081" s="1279"/>
      <c r="G1081" s="1279"/>
      <c r="H1081" s="1279"/>
      <c r="I1081" s="1277"/>
      <c r="J1081" s="1277"/>
      <c r="K1081" s="1277"/>
      <c r="L1081" s="1282"/>
      <c r="M1081" s="33"/>
      <c r="N1081" s="33"/>
      <c r="O1081" s="33"/>
      <c r="P1081" s="33"/>
      <c r="Q1081" s="33"/>
      <c r="R1081" s="33"/>
    </row>
    <row r="1082" spans="2:18" ht="38.25">
      <c r="B1082" s="71" t="s">
        <v>228</v>
      </c>
      <c r="C1082" s="989" t="s">
        <v>48</v>
      </c>
      <c r="D1082" s="1277"/>
      <c r="E1082" s="1277"/>
      <c r="F1082" s="1279"/>
      <c r="G1082" s="1279"/>
      <c r="H1082" s="1279"/>
      <c r="I1082" s="1277"/>
      <c r="J1082" s="1277"/>
      <c r="K1082" s="1277"/>
      <c r="L1082" s="1282"/>
      <c r="M1082" s="33"/>
      <c r="N1082" s="33"/>
      <c r="O1082" s="33"/>
      <c r="P1082" s="33"/>
      <c r="Q1082" s="33"/>
      <c r="R1082" s="33"/>
    </row>
    <row r="1083" spans="2:18">
      <c r="B1083" s="71" t="s">
        <v>12</v>
      </c>
      <c r="C1083" s="988" t="s">
        <v>20</v>
      </c>
      <c r="D1083" s="1277"/>
      <c r="E1083" s="1277"/>
      <c r="F1083" s="1279"/>
      <c r="G1083" s="1279"/>
      <c r="H1083" s="1279"/>
      <c r="I1083" s="1277"/>
      <c r="J1083" s="1277"/>
      <c r="K1083" s="1277"/>
      <c r="L1083" s="1282"/>
      <c r="M1083" s="33"/>
      <c r="N1083" s="33"/>
      <c r="O1083" s="33"/>
      <c r="P1083" s="33"/>
      <c r="Q1083" s="33"/>
      <c r="R1083" s="33"/>
    </row>
    <row r="1084" spans="2:18" ht="25.5">
      <c r="B1084" s="12" t="s">
        <v>720</v>
      </c>
      <c r="C1084" s="10" t="s">
        <v>273</v>
      </c>
      <c r="D1084" s="1277"/>
      <c r="E1084" s="1277"/>
      <c r="F1084" s="1279"/>
      <c r="G1084" s="1279"/>
      <c r="H1084" s="1279"/>
      <c r="I1084" s="1277"/>
      <c r="J1084" s="1277"/>
      <c r="K1084" s="1277"/>
      <c r="L1084" s="1282"/>
      <c r="M1084" s="33"/>
      <c r="N1084" s="33"/>
      <c r="O1084" s="33"/>
      <c r="P1084" s="33"/>
      <c r="Q1084" s="33"/>
      <c r="R1084" s="33"/>
    </row>
    <row r="1085" spans="2:18">
      <c r="B1085" s="985"/>
      <c r="C1085" s="984" t="s">
        <v>230</v>
      </c>
      <c r="D1085" s="1121"/>
      <c r="E1085" s="1121"/>
      <c r="F1085" s="1280"/>
      <c r="G1085" s="1280"/>
      <c r="H1085" s="1280"/>
      <c r="I1085" s="1121"/>
      <c r="J1085" s="1121"/>
      <c r="K1085" s="1121"/>
      <c r="L1085" s="1283"/>
      <c r="M1085" s="33"/>
      <c r="N1085" s="33"/>
      <c r="O1085" s="33"/>
      <c r="P1085" s="33"/>
      <c r="Q1085" s="33"/>
      <c r="R1085" s="33"/>
    </row>
    <row r="1086" spans="2:18" ht="32.25" customHeight="1">
      <c r="B1086" s="2" t="s">
        <v>233</v>
      </c>
      <c r="C1086" s="19" t="s">
        <v>672</v>
      </c>
      <c r="D1086" s="73">
        <v>1639</v>
      </c>
      <c r="E1086" s="73">
        <v>1946</v>
      </c>
      <c r="F1086" s="73"/>
      <c r="G1086" s="73"/>
      <c r="H1086" s="73"/>
      <c r="I1086" s="73">
        <v>2076</v>
      </c>
      <c r="J1086" s="73">
        <v>2174</v>
      </c>
      <c r="K1086" s="73">
        <v>2222</v>
      </c>
      <c r="L1086" s="73"/>
      <c r="M1086" s="33"/>
      <c r="N1086" s="33"/>
      <c r="O1086" s="33"/>
      <c r="P1086" s="33"/>
      <c r="Q1086" s="33"/>
      <c r="R1086" s="33"/>
    </row>
    <row r="1087" spans="2:18" ht="32.25" customHeight="1">
      <c r="B1087" s="2" t="s">
        <v>268</v>
      </c>
      <c r="C1087" s="10" t="s">
        <v>269</v>
      </c>
      <c r="D1087" s="73">
        <v>13</v>
      </c>
      <c r="E1087" s="73">
        <v>13</v>
      </c>
      <c r="F1087" s="73"/>
      <c r="G1087" s="73"/>
      <c r="H1087" s="73"/>
      <c r="I1087" s="73">
        <v>13</v>
      </c>
      <c r="J1087" s="73">
        <v>14</v>
      </c>
      <c r="K1087" s="73">
        <v>14</v>
      </c>
      <c r="L1087" s="73"/>
      <c r="M1087" s="33"/>
      <c r="N1087" s="33"/>
      <c r="O1087" s="33"/>
      <c r="P1087" s="33"/>
      <c r="Q1087" s="33"/>
      <c r="R1087" s="33"/>
    </row>
    <row r="1088" spans="2:18" ht="15" customHeight="1">
      <c r="B1088" s="74" t="s">
        <v>231</v>
      </c>
      <c r="C1088" s="75"/>
      <c r="D1088" s="73">
        <v>601849.4</v>
      </c>
      <c r="E1088" s="73">
        <v>683137.1</v>
      </c>
      <c r="F1088" s="73"/>
      <c r="G1088" s="73"/>
      <c r="H1088" s="73"/>
      <c r="I1088" s="76">
        <f>[5]Hanr!K130</f>
        <v>903587.3</v>
      </c>
      <c r="J1088" s="76">
        <v>954825.3</v>
      </c>
      <c r="K1088" s="76">
        <v>1007798.2</v>
      </c>
      <c r="L1088" s="73"/>
      <c r="M1088" s="33"/>
      <c r="N1088" s="33"/>
      <c r="O1088" s="33"/>
      <c r="P1088" s="33"/>
      <c r="Q1088" s="33"/>
      <c r="R1088" s="33"/>
    </row>
    <row r="1089" spans="2:18">
      <c r="M1089" s="33"/>
      <c r="N1089" s="33"/>
      <c r="O1089" s="33"/>
      <c r="P1089" s="33"/>
      <c r="Q1089" s="33"/>
      <c r="R1089" s="33"/>
    </row>
    <row r="1090" spans="2:18">
      <c r="B1090" s="983" t="s">
        <v>220</v>
      </c>
      <c r="C1090" s="2" t="s">
        <v>221</v>
      </c>
      <c r="D1090" s="6"/>
      <c r="E1090" s="6"/>
      <c r="F1090" s="1"/>
      <c r="G1090" s="1"/>
      <c r="H1090" s="1"/>
      <c r="I1090" s="21"/>
      <c r="J1090" s="1"/>
      <c r="K1090" s="1"/>
      <c r="L1090" s="1"/>
      <c r="M1090" s="33"/>
      <c r="N1090" s="33"/>
      <c r="O1090" s="33"/>
      <c r="P1090" s="33"/>
      <c r="Q1090" s="33"/>
      <c r="R1090" s="33"/>
    </row>
    <row r="1091" spans="2:18" ht="25.5">
      <c r="B1091" s="983" t="s">
        <v>222</v>
      </c>
      <c r="C1091" s="10">
        <v>106010</v>
      </c>
      <c r="D1091" s="1"/>
      <c r="E1091" s="1"/>
      <c r="F1091" s="1"/>
      <c r="G1091" s="1"/>
      <c r="H1091" s="1"/>
      <c r="I1091" s="1"/>
      <c r="J1091" s="1"/>
      <c r="K1091" s="1"/>
      <c r="L1091" s="1"/>
      <c r="M1091" s="33"/>
      <c r="N1091" s="33"/>
      <c r="O1091" s="33"/>
      <c r="P1091" s="33"/>
      <c r="Q1091" s="33"/>
      <c r="R1091" s="33"/>
    </row>
    <row r="1092" spans="2:18">
      <c r="B1092" s="983" t="s">
        <v>223</v>
      </c>
      <c r="C1092" s="10" t="s">
        <v>281</v>
      </c>
      <c r="D1092" s="1"/>
      <c r="E1092" s="1"/>
      <c r="F1092" s="1"/>
      <c r="G1092" s="1"/>
      <c r="H1092" s="1"/>
      <c r="I1092" s="1"/>
      <c r="J1092" s="1"/>
      <c r="K1092" s="1"/>
      <c r="L1092" s="1"/>
      <c r="M1092" s="33"/>
      <c r="N1092" s="33"/>
      <c r="O1092" s="33"/>
      <c r="P1092" s="33"/>
      <c r="Q1092" s="33"/>
      <c r="R1092" s="33"/>
    </row>
    <row r="1093" spans="2:18">
      <c r="B1093" s="983" t="s">
        <v>224</v>
      </c>
      <c r="C1093" s="10">
        <v>1146</v>
      </c>
      <c r="D1093" s="1276" t="s">
        <v>225</v>
      </c>
      <c r="E1093" s="1276"/>
      <c r="F1093" s="1276"/>
      <c r="G1093" s="1276"/>
      <c r="H1093" s="1276"/>
      <c r="I1093" s="1276"/>
      <c r="J1093" s="1276"/>
      <c r="K1093" s="1276"/>
      <c r="L1093" s="1276"/>
      <c r="M1093" s="33"/>
      <c r="N1093" s="33"/>
      <c r="O1093" s="33"/>
      <c r="P1093" s="33"/>
      <c r="Q1093" s="33"/>
      <c r="R1093" s="33"/>
    </row>
    <row r="1094" spans="2:18" ht="15" customHeight="1">
      <c r="B1094" s="983" t="s">
        <v>226</v>
      </c>
      <c r="C1094" s="10">
        <v>11003</v>
      </c>
      <c r="D1094" s="1120" t="s">
        <v>417</v>
      </c>
      <c r="E1094" s="1120" t="s">
        <v>205</v>
      </c>
      <c r="F1094" s="1278" t="s">
        <v>206</v>
      </c>
      <c r="G1094" s="1278" t="s">
        <v>207</v>
      </c>
      <c r="H1094" s="1278" t="s">
        <v>208</v>
      </c>
      <c r="I1094" s="1120" t="s">
        <v>210</v>
      </c>
      <c r="J1094" s="1120" t="s">
        <v>227</v>
      </c>
      <c r="K1094" s="1120" t="s">
        <v>418</v>
      </c>
      <c r="L1094" s="1281"/>
      <c r="M1094" s="33"/>
      <c r="N1094" s="33"/>
      <c r="O1094" s="33"/>
      <c r="P1094" s="33"/>
      <c r="Q1094" s="33"/>
      <c r="R1094" s="33"/>
    </row>
    <row r="1095" spans="2:18">
      <c r="B1095" s="71" t="s">
        <v>10</v>
      </c>
      <c r="C1095" s="989" t="s">
        <v>47</v>
      </c>
      <c r="D1095" s="1277"/>
      <c r="E1095" s="1277"/>
      <c r="F1095" s="1279"/>
      <c r="G1095" s="1279"/>
      <c r="H1095" s="1279"/>
      <c r="I1095" s="1277"/>
      <c r="J1095" s="1277"/>
      <c r="K1095" s="1277"/>
      <c r="L1095" s="1282"/>
      <c r="M1095" s="33"/>
      <c r="N1095" s="33"/>
      <c r="O1095" s="33"/>
      <c r="P1095" s="33"/>
      <c r="Q1095" s="33"/>
      <c r="R1095" s="33"/>
    </row>
    <row r="1096" spans="2:18" ht="38.25">
      <c r="B1096" s="71" t="s">
        <v>228</v>
      </c>
      <c r="C1096" s="989" t="s">
        <v>48</v>
      </c>
      <c r="D1096" s="1277"/>
      <c r="E1096" s="1277"/>
      <c r="F1096" s="1279"/>
      <c r="G1096" s="1279"/>
      <c r="H1096" s="1279"/>
      <c r="I1096" s="1277"/>
      <c r="J1096" s="1277"/>
      <c r="K1096" s="1277"/>
      <c r="L1096" s="1282"/>
      <c r="M1096" s="33"/>
      <c r="N1096" s="33"/>
      <c r="O1096" s="33"/>
      <c r="P1096" s="33"/>
      <c r="Q1096" s="33"/>
      <c r="R1096" s="33"/>
    </row>
    <row r="1097" spans="2:18">
      <c r="B1097" s="71" t="s">
        <v>12</v>
      </c>
      <c r="C1097" s="988" t="s">
        <v>20</v>
      </c>
      <c r="D1097" s="1277"/>
      <c r="E1097" s="1277"/>
      <c r="F1097" s="1279"/>
      <c r="G1097" s="1279"/>
      <c r="H1097" s="1279"/>
      <c r="I1097" s="1277"/>
      <c r="J1097" s="1277"/>
      <c r="K1097" s="1277"/>
      <c r="L1097" s="1282"/>
      <c r="M1097" s="33"/>
      <c r="N1097" s="33"/>
      <c r="O1097" s="33"/>
      <c r="P1097" s="33"/>
      <c r="Q1097" s="33"/>
      <c r="R1097" s="33"/>
    </row>
    <row r="1098" spans="2:18" ht="25.5">
      <c r="B1098" s="12" t="s">
        <v>720</v>
      </c>
      <c r="C1098" s="10" t="s">
        <v>273</v>
      </c>
      <c r="D1098" s="1277"/>
      <c r="E1098" s="1277"/>
      <c r="F1098" s="1279"/>
      <c r="G1098" s="1279"/>
      <c r="H1098" s="1279"/>
      <c r="I1098" s="1277"/>
      <c r="J1098" s="1277"/>
      <c r="K1098" s="1277"/>
      <c r="L1098" s="1282"/>
      <c r="M1098" s="33"/>
      <c r="N1098" s="33"/>
      <c r="O1098" s="33"/>
      <c r="P1098" s="33"/>
      <c r="Q1098" s="33"/>
      <c r="R1098" s="33"/>
    </row>
    <row r="1099" spans="2:18">
      <c r="B1099" s="985"/>
      <c r="C1099" s="984" t="s">
        <v>230</v>
      </c>
      <c r="D1099" s="1121"/>
      <c r="E1099" s="1121"/>
      <c r="F1099" s="1280"/>
      <c r="G1099" s="1280"/>
      <c r="H1099" s="1280"/>
      <c r="I1099" s="1121"/>
      <c r="J1099" s="1121"/>
      <c r="K1099" s="1121"/>
      <c r="L1099" s="1283"/>
      <c r="M1099" s="33"/>
      <c r="N1099" s="33"/>
      <c r="O1099" s="33"/>
      <c r="P1099" s="33"/>
      <c r="Q1099" s="33"/>
      <c r="R1099" s="33"/>
    </row>
    <row r="1100" spans="2:18" ht="32.25" customHeight="1">
      <c r="B1100" s="2" t="s">
        <v>233</v>
      </c>
      <c r="C1100" s="19" t="s">
        <v>672</v>
      </c>
      <c r="D1100" s="72">
        <v>738.4</v>
      </c>
      <c r="E1100" s="73">
        <v>796</v>
      </c>
      <c r="F1100" s="73"/>
      <c r="G1100" s="73"/>
      <c r="H1100" s="73"/>
      <c r="I1100" s="73">
        <v>841</v>
      </c>
      <c r="J1100" s="73">
        <v>874</v>
      </c>
      <c r="K1100" s="73">
        <v>890</v>
      </c>
      <c r="L1100" s="73"/>
      <c r="M1100" s="33"/>
      <c r="N1100" s="33"/>
      <c r="O1100" s="33"/>
      <c r="P1100" s="33"/>
      <c r="Q1100" s="33"/>
      <c r="R1100" s="33"/>
    </row>
    <row r="1101" spans="2:18" ht="32.25" customHeight="1">
      <c r="B1101" s="2" t="s">
        <v>268</v>
      </c>
      <c r="C1101" s="10" t="s">
        <v>269</v>
      </c>
      <c r="D1101" s="73">
        <v>13</v>
      </c>
      <c r="E1101" s="73">
        <v>13</v>
      </c>
      <c r="F1101" s="73"/>
      <c r="G1101" s="73"/>
      <c r="H1101" s="73"/>
      <c r="I1101" s="73">
        <v>13</v>
      </c>
      <c r="J1101" s="73">
        <v>14</v>
      </c>
      <c r="K1101" s="73">
        <v>14</v>
      </c>
      <c r="L1101" s="73"/>
      <c r="M1101" s="33"/>
      <c r="N1101" s="33"/>
      <c r="O1101" s="33"/>
      <c r="P1101" s="33"/>
      <c r="Q1101" s="33"/>
      <c r="R1101" s="33"/>
    </row>
    <row r="1102" spans="2:18" ht="15" customHeight="1">
      <c r="B1102" s="74" t="s">
        <v>231</v>
      </c>
      <c r="C1102" s="75"/>
      <c r="D1102" s="73">
        <v>240102.59999999998</v>
      </c>
      <c r="E1102" s="73">
        <v>263680.2</v>
      </c>
      <c r="F1102" s="73"/>
      <c r="G1102" s="73"/>
      <c r="H1102" s="73"/>
      <c r="I1102" s="76">
        <f>[5]Hanr!K132</f>
        <v>320305.5</v>
      </c>
      <c r="J1102" s="76">
        <v>333680.5</v>
      </c>
      <c r="K1102" s="76">
        <v>360440</v>
      </c>
      <c r="L1102" s="73"/>
      <c r="M1102" s="33"/>
      <c r="N1102" s="33"/>
      <c r="O1102" s="33"/>
      <c r="P1102" s="33"/>
      <c r="Q1102" s="33"/>
      <c r="R1102" s="33"/>
    </row>
    <row r="1103" spans="2:18">
      <c r="M1103" s="33"/>
      <c r="N1103" s="33"/>
      <c r="O1103" s="33"/>
      <c r="P1103" s="33"/>
      <c r="Q1103" s="33"/>
      <c r="R1103" s="33"/>
    </row>
    <row r="1104" spans="2:18">
      <c r="B1104" s="983" t="s">
        <v>220</v>
      </c>
      <c r="C1104" s="2" t="s">
        <v>221</v>
      </c>
      <c r="D1104" s="6"/>
      <c r="E1104" s="6"/>
      <c r="F1104" s="1"/>
      <c r="G1104" s="1"/>
      <c r="H1104" s="1"/>
      <c r="I1104" s="21"/>
      <c r="J1104" s="1"/>
      <c r="K1104" s="1"/>
      <c r="L1104" s="1"/>
      <c r="M1104" s="33"/>
      <c r="N1104" s="33"/>
      <c r="O1104" s="33"/>
      <c r="P1104" s="33"/>
      <c r="Q1104" s="33"/>
      <c r="R1104" s="33"/>
    </row>
    <row r="1105" spans="2:18" ht="25.5">
      <c r="B1105" s="983" t="s">
        <v>222</v>
      </c>
      <c r="C1105" s="10">
        <v>106011</v>
      </c>
      <c r="D1105" s="1"/>
      <c r="E1105" s="1"/>
      <c r="F1105" s="1"/>
      <c r="G1105" s="1"/>
      <c r="H1105" s="1"/>
      <c r="I1105" s="1"/>
      <c r="J1105" s="1"/>
      <c r="K1105" s="1"/>
      <c r="L1105" s="1"/>
      <c r="M1105" s="33"/>
      <c r="N1105" s="33"/>
      <c r="O1105" s="33"/>
      <c r="P1105" s="33"/>
      <c r="Q1105" s="33"/>
      <c r="R1105" s="33"/>
    </row>
    <row r="1106" spans="2:18">
      <c r="B1106" s="983" t="s">
        <v>223</v>
      </c>
      <c r="C1106" s="10" t="s">
        <v>282</v>
      </c>
      <c r="D1106" s="1"/>
      <c r="E1106" s="1"/>
      <c r="F1106" s="1"/>
      <c r="G1106" s="1"/>
      <c r="H1106" s="1"/>
      <c r="I1106" s="1"/>
      <c r="J1106" s="1"/>
      <c r="K1106" s="1"/>
      <c r="L1106" s="1"/>
      <c r="M1106" s="33"/>
      <c r="N1106" s="33"/>
      <c r="O1106" s="33"/>
      <c r="P1106" s="33"/>
      <c r="Q1106" s="33"/>
      <c r="R1106" s="33"/>
    </row>
    <row r="1107" spans="2:18">
      <c r="B1107" s="983" t="s">
        <v>224</v>
      </c>
      <c r="C1107" s="10">
        <v>1146</v>
      </c>
      <c r="D1107" s="1276" t="s">
        <v>225</v>
      </c>
      <c r="E1107" s="1276"/>
      <c r="F1107" s="1276"/>
      <c r="G1107" s="1276"/>
      <c r="H1107" s="1276"/>
      <c r="I1107" s="1276"/>
      <c r="J1107" s="1276"/>
      <c r="K1107" s="1276"/>
      <c r="L1107" s="1276"/>
      <c r="M1107" s="33"/>
      <c r="N1107" s="33"/>
      <c r="O1107" s="33"/>
      <c r="P1107" s="33"/>
      <c r="Q1107" s="33"/>
      <c r="R1107" s="33"/>
    </row>
    <row r="1108" spans="2:18" ht="15" customHeight="1">
      <c r="B1108" s="983" t="s">
        <v>226</v>
      </c>
      <c r="C1108" s="10">
        <v>11003</v>
      </c>
      <c r="D1108" s="1120" t="s">
        <v>417</v>
      </c>
      <c r="E1108" s="1120" t="s">
        <v>205</v>
      </c>
      <c r="F1108" s="1278" t="s">
        <v>206</v>
      </c>
      <c r="G1108" s="1278" t="s">
        <v>207</v>
      </c>
      <c r="H1108" s="1278" t="s">
        <v>208</v>
      </c>
      <c r="I1108" s="1120" t="s">
        <v>210</v>
      </c>
      <c r="J1108" s="1120" t="s">
        <v>227</v>
      </c>
      <c r="K1108" s="1120" t="s">
        <v>418</v>
      </c>
      <c r="L1108" s="1281"/>
      <c r="M1108" s="33"/>
      <c r="N1108" s="33"/>
      <c r="O1108" s="33"/>
      <c r="P1108" s="33"/>
      <c r="Q1108" s="33"/>
      <c r="R1108" s="33"/>
    </row>
    <row r="1109" spans="2:18">
      <c r="B1109" s="71" t="s">
        <v>10</v>
      </c>
      <c r="C1109" s="989" t="s">
        <v>47</v>
      </c>
      <c r="D1109" s="1277"/>
      <c r="E1109" s="1277"/>
      <c r="F1109" s="1279"/>
      <c r="G1109" s="1279"/>
      <c r="H1109" s="1279"/>
      <c r="I1109" s="1277"/>
      <c r="J1109" s="1277"/>
      <c r="K1109" s="1277"/>
      <c r="L1109" s="1282"/>
      <c r="M1109" s="33"/>
      <c r="N1109" s="33"/>
      <c r="O1109" s="33"/>
      <c r="P1109" s="33"/>
      <c r="Q1109" s="33"/>
      <c r="R1109" s="33"/>
    </row>
    <row r="1110" spans="2:18" ht="38.25">
      <c r="B1110" s="71" t="s">
        <v>228</v>
      </c>
      <c r="C1110" s="989" t="s">
        <v>48</v>
      </c>
      <c r="D1110" s="1277"/>
      <c r="E1110" s="1277"/>
      <c r="F1110" s="1279"/>
      <c r="G1110" s="1279"/>
      <c r="H1110" s="1279"/>
      <c r="I1110" s="1277"/>
      <c r="J1110" s="1277"/>
      <c r="K1110" s="1277"/>
      <c r="L1110" s="1282"/>
      <c r="M1110" s="33"/>
      <c r="N1110" s="33"/>
      <c r="O1110" s="33"/>
      <c r="P1110" s="33"/>
      <c r="Q1110" s="33"/>
      <c r="R1110" s="33"/>
    </row>
    <row r="1111" spans="2:18">
      <c r="B1111" s="71" t="s">
        <v>12</v>
      </c>
      <c r="C1111" s="988" t="s">
        <v>20</v>
      </c>
      <c r="D1111" s="1277"/>
      <c r="E1111" s="1277"/>
      <c r="F1111" s="1279"/>
      <c r="G1111" s="1279"/>
      <c r="H1111" s="1279"/>
      <c r="I1111" s="1277"/>
      <c r="J1111" s="1277"/>
      <c r="K1111" s="1277"/>
      <c r="L1111" s="1282"/>
      <c r="M1111" s="33"/>
      <c r="N1111" s="33"/>
      <c r="O1111" s="33"/>
      <c r="P1111" s="33"/>
      <c r="Q1111" s="33"/>
      <c r="R1111" s="33"/>
    </row>
    <row r="1112" spans="2:18" ht="25.5">
      <c r="B1112" s="12" t="s">
        <v>720</v>
      </c>
      <c r="C1112" s="10" t="s">
        <v>273</v>
      </c>
      <c r="D1112" s="1277"/>
      <c r="E1112" s="1277"/>
      <c r="F1112" s="1279"/>
      <c r="G1112" s="1279"/>
      <c r="H1112" s="1279"/>
      <c r="I1112" s="1277"/>
      <c r="J1112" s="1277"/>
      <c r="K1112" s="1277"/>
      <c r="L1112" s="1282"/>
      <c r="M1112" s="33"/>
      <c r="N1112" s="33"/>
      <c r="O1112" s="33"/>
      <c r="P1112" s="33"/>
      <c r="Q1112" s="33"/>
      <c r="R1112" s="33"/>
    </row>
    <row r="1113" spans="2:18">
      <c r="B1113" s="985"/>
      <c r="C1113" s="984" t="s">
        <v>230</v>
      </c>
      <c r="D1113" s="1121"/>
      <c r="E1113" s="1121"/>
      <c r="F1113" s="1280"/>
      <c r="G1113" s="1280"/>
      <c r="H1113" s="1280"/>
      <c r="I1113" s="1121"/>
      <c r="J1113" s="1121"/>
      <c r="K1113" s="1121"/>
      <c r="L1113" s="1283"/>
      <c r="M1113" s="33"/>
      <c r="N1113" s="33"/>
      <c r="O1113" s="33"/>
      <c r="P1113" s="33"/>
      <c r="Q1113" s="33"/>
      <c r="R1113" s="33"/>
    </row>
    <row r="1114" spans="2:18" ht="32.25" customHeight="1">
      <c r="B1114" s="2" t="s">
        <v>233</v>
      </c>
      <c r="C1114" s="19" t="s">
        <v>672</v>
      </c>
      <c r="D1114" s="999">
        <v>2009</v>
      </c>
      <c r="E1114" s="999">
        <v>2350</v>
      </c>
      <c r="F1114" s="999"/>
      <c r="G1114" s="999"/>
      <c r="H1114" s="999"/>
      <c r="I1114" s="999">
        <v>2471</v>
      </c>
      <c r="J1114" s="999">
        <v>2531</v>
      </c>
      <c r="K1114" s="999">
        <v>2599</v>
      </c>
      <c r="L1114" s="73"/>
      <c r="M1114" s="33"/>
      <c r="N1114" s="33"/>
      <c r="O1114" s="33"/>
      <c r="P1114" s="33"/>
      <c r="Q1114" s="33"/>
      <c r="R1114" s="33"/>
    </row>
    <row r="1115" spans="2:18" ht="32.25" customHeight="1">
      <c r="B1115" s="2" t="s">
        <v>268</v>
      </c>
      <c r="C1115" s="10" t="s">
        <v>269</v>
      </c>
      <c r="D1115" s="991">
        <v>13</v>
      </c>
      <c r="E1115" s="991">
        <v>13</v>
      </c>
      <c r="F1115" s="991"/>
      <c r="G1115" s="991"/>
      <c r="H1115" s="991"/>
      <c r="I1115" s="991">
        <v>13</v>
      </c>
      <c r="J1115" s="991">
        <v>14</v>
      </c>
      <c r="K1115" s="991">
        <v>14</v>
      </c>
      <c r="L1115" s="73"/>
      <c r="M1115" s="33"/>
      <c r="N1115" s="33"/>
      <c r="O1115" s="33"/>
      <c r="P1115" s="33"/>
      <c r="Q1115" s="33"/>
      <c r="R1115" s="33"/>
    </row>
    <row r="1116" spans="2:18" ht="15" customHeight="1">
      <c r="B1116" s="74" t="s">
        <v>231</v>
      </c>
      <c r="C1116" s="75"/>
      <c r="D1116" s="76">
        <v>510863.1</v>
      </c>
      <c r="E1116" s="76">
        <v>585298.6</v>
      </c>
      <c r="F1116" s="223"/>
      <c r="G1116" s="223"/>
      <c r="H1116" s="223"/>
      <c r="I1116" s="299">
        <f>[5]Hanr!K131</f>
        <v>783649.5</v>
      </c>
      <c r="J1116" s="299">
        <v>836256.7</v>
      </c>
      <c r="K1116" s="299">
        <v>878074.4</v>
      </c>
      <c r="L1116" s="73"/>
      <c r="M1116" s="33"/>
      <c r="N1116" s="33"/>
      <c r="O1116" s="33"/>
      <c r="P1116" s="33"/>
      <c r="Q1116" s="33"/>
      <c r="R1116" s="33"/>
    </row>
    <row r="1117" spans="2:18">
      <c r="M1117" s="33"/>
      <c r="N1117" s="33"/>
      <c r="O1117" s="33"/>
      <c r="P1117" s="33"/>
      <c r="Q1117" s="33"/>
      <c r="R1117" s="33"/>
    </row>
    <row r="1118" spans="2:18">
      <c r="B1118" s="983" t="s">
        <v>220</v>
      </c>
      <c r="C1118" s="84" t="s">
        <v>239</v>
      </c>
      <c r="D1118" s="6"/>
      <c r="E1118" s="6"/>
      <c r="F1118" s="1"/>
      <c r="G1118" s="1"/>
      <c r="H1118" s="1"/>
      <c r="I1118" s="21"/>
      <c r="J1118" s="1"/>
      <c r="K1118" s="1"/>
      <c r="L1118" s="1"/>
      <c r="M1118" s="33"/>
      <c r="N1118" s="33"/>
      <c r="O1118" s="33"/>
      <c r="P1118" s="33"/>
      <c r="Q1118" s="33"/>
      <c r="R1118" s="33"/>
    </row>
    <row r="1119" spans="2:18" ht="25.5">
      <c r="B1119" s="983" t="s">
        <v>222</v>
      </c>
      <c r="C1119" s="2"/>
      <c r="D1119" s="1"/>
      <c r="E1119" s="1"/>
      <c r="F1119" s="1"/>
      <c r="G1119" s="1"/>
      <c r="H1119" s="1"/>
      <c r="I1119" s="1"/>
      <c r="J1119" s="1"/>
      <c r="K1119" s="1"/>
      <c r="L1119" s="1"/>
      <c r="M1119" s="33"/>
      <c r="N1119" s="33"/>
      <c r="O1119" s="33"/>
      <c r="P1119" s="33"/>
      <c r="Q1119" s="33"/>
      <c r="R1119" s="33"/>
    </row>
    <row r="1120" spans="2:18">
      <c r="B1120" s="983" t="s">
        <v>223</v>
      </c>
      <c r="C1120" s="2"/>
      <c r="D1120" s="1"/>
      <c r="E1120" s="1"/>
      <c r="F1120" s="1"/>
      <c r="G1120" s="1"/>
      <c r="H1120" s="1"/>
      <c r="I1120" s="1"/>
      <c r="J1120" s="1"/>
      <c r="K1120" s="1"/>
      <c r="L1120" s="1"/>
      <c r="M1120" s="33"/>
      <c r="N1120" s="33"/>
      <c r="O1120" s="33"/>
      <c r="P1120" s="33"/>
      <c r="Q1120" s="33"/>
      <c r="R1120" s="33"/>
    </row>
    <row r="1121" spans="2:18">
      <c r="B1121" s="983" t="s">
        <v>224</v>
      </c>
      <c r="C1121" s="2">
        <v>1146</v>
      </c>
      <c r="D1121" s="1276" t="s">
        <v>225</v>
      </c>
      <c r="E1121" s="1276"/>
      <c r="F1121" s="1276"/>
      <c r="G1121" s="1276"/>
      <c r="H1121" s="1276"/>
      <c r="I1121" s="1276"/>
      <c r="J1121" s="1276"/>
      <c r="K1121" s="1276"/>
      <c r="L1121" s="1276"/>
      <c r="M1121" s="33"/>
      <c r="N1121" s="33"/>
      <c r="O1121" s="33"/>
      <c r="P1121" s="33"/>
      <c r="Q1121" s="33"/>
      <c r="R1121" s="33"/>
    </row>
    <row r="1122" spans="2:18" ht="15" customHeight="1">
      <c r="B1122" s="983" t="s">
        <v>226</v>
      </c>
      <c r="C1122" s="2">
        <v>11004</v>
      </c>
      <c r="D1122" s="1120" t="s">
        <v>417</v>
      </c>
      <c r="E1122" s="1120" t="s">
        <v>205</v>
      </c>
      <c r="F1122" s="1278" t="s">
        <v>206</v>
      </c>
      <c r="G1122" s="1278" t="s">
        <v>207</v>
      </c>
      <c r="H1122" s="1278" t="s">
        <v>208</v>
      </c>
      <c r="I1122" s="1120" t="s">
        <v>210</v>
      </c>
      <c r="J1122" s="1120" t="s">
        <v>227</v>
      </c>
      <c r="K1122" s="1120" t="s">
        <v>418</v>
      </c>
      <c r="L1122" s="1281"/>
      <c r="M1122" s="33"/>
      <c r="N1122" s="33"/>
      <c r="O1122" s="33"/>
      <c r="P1122" s="33"/>
      <c r="Q1122" s="33"/>
      <c r="R1122" s="33"/>
    </row>
    <row r="1123" spans="2:18">
      <c r="B1123" s="71" t="s">
        <v>10</v>
      </c>
      <c r="C1123" s="4" t="s">
        <v>49</v>
      </c>
      <c r="D1123" s="1277"/>
      <c r="E1123" s="1277"/>
      <c r="F1123" s="1279"/>
      <c r="G1123" s="1279"/>
      <c r="H1123" s="1279"/>
      <c r="I1123" s="1277"/>
      <c r="J1123" s="1277"/>
      <c r="K1123" s="1277"/>
      <c r="L1123" s="1282"/>
      <c r="M1123" s="33"/>
      <c r="N1123" s="33"/>
      <c r="O1123" s="33"/>
      <c r="P1123" s="33"/>
      <c r="Q1123" s="33"/>
      <c r="R1123" s="33"/>
    </row>
    <row r="1124" spans="2:18" ht="25.5">
      <c r="B1124" s="71" t="s">
        <v>228</v>
      </c>
      <c r="C1124" s="4" t="s">
        <v>50</v>
      </c>
      <c r="D1124" s="1277"/>
      <c r="E1124" s="1277"/>
      <c r="F1124" s="1279"/>
      <c r="G1124" s="1279"/>
      <c r="H1124" s="1279"/>
      <c r="I1124" s="1277"/>
      <c r="J1124" s="1277"/>
      <c r="K1124" s="1277"/>
      <c r="L1124" s="1282"/>
      <c r="M1124" s="33"/>
      <c r="N1124" s="33"/>
      <c r="O1124" s="33"/>
      <c r="P1124" s="33"/>
      <c r="Q1124" s="33"/>
      <c r="R1124" s="33"/>
    </row>
    <row r="1125" spans="2:18">
      <c r="B1125" s="71" t="s">
        <v>12</v>
      </c>
      <c r="C1125" s="5" t="s">
        <v>20</v>
      </c>
      <c r="D1125" s="1277"/>
      <c r="E1125" s="1277"/>
      <c r="F1125" s="1279"/>
      <c r="G1125" s="1279"/>
      <c r="H1125" s="1279"/>
      <c r="I1125" s="1277"/>
      <c r="J1125" s="1277"/>
      <c r="K1125" s="1277"/>
      <c r="L1125" s="1282"/>
      <c r="M1125" s="33"/>
      <c r="N1125" s="33"/>
      <c r="O1125" s="33"/>
      <c r="P1125" s="33"/>
      <c r="Q1125" s="33"/>
      <c r="R1125" s="33"/>
    </row>
    <row r="1126" spans="2:18" ht="51">
      <c r="B1126" s="12" t="s">
        <v>720</v>
      </c>
      <c r="C1126" s="10" t="s">
        <v>783</v>
      </c>
      <c r="D1126" s="1277"/>
      <c r="E1126" s="1277"/>
      <c r="F1126" s="1279"/>
      <c r="G1126" s="1279"/>
      <c r="H1126" s="1279"/>
      <c r="I1126" s="1277"/>
      <c r="J1126" s="1277"/>
      <c r="K1126" s="1277"/>
      <c r="L1126" s="1282"/>
      <c r="M1126" s="33"/>
      <c r="N1126" s="33"/>
      <c r="O1126" s="33"/>
      <c r="P1126" s="33"/>
      <c r="Q1126" s="33"/>
      <c r="R1126" s="33"/>
    </row>
    <row r="1127" spans="2:18">
      <c r="B1127" s="985"/>
      <c r="C1127" s="984" t="s">
        <v>230</v>
      </c>
      <c r="D1127" s="1121"/>
      <c r="E1127" s="1121"/>
      <c r="F1127" s="1280"/>
      <c r="G1127" s="1280"/>
      <c r="H1127" s="1280"/>
      <c r="I1127" s="1121"/>
      <c r="J1127" s="1121"/>
      <c r="K1127" s="1121"/>
      <c r="L1127" s="1283"/>
      <c r="M1127" s="33"/>
      <c r="N1127" s="33"/>
      <c r="O1127" s="33"/>
      <c r="P1127" s="33"/>
      <c r="Q1127" s="33"/>
      <c r="R1127" s="33"/>
    </row>
    <row r="1128" spans="2:18" ht="32.25" customHeight="1">
      <c r="B1128" s="2" t="s">
        <v>233</v>
      </c>
      <c r="C1128" s="19" t="s">
        <v>673</v>
      </c>
      <c r="D1128" s="72">
        <f>D1142+D1157+D1171</f>
        <v>342.3</v>
      </c>
      <c r="E1128" s="72">
        <f t="shared" ref="E1128:K1128" si="35">E1142+E1157+E1171</f>
        <v>162</v>
      </c>
      <c r="F1128" s="72">
        <f t="shared" si="35"/>
        <v>0</v>
      </c>
      <c r="G1128" s="72">
        <f t="shared" si="35"/>
        <v>0</v>
      </c>
      <c r="H1128" s="72">
        <f t="shared" si="35"/>
        <v>0</v>
      </c>
      <c r="I1128" s="72">
        <f t="shared" si="35"/>
        <v>231.7</v>
      </c>
      <c r="J1128" s="72">
        <f t="shared" si="35"/>
        <v>196</v>
      </c>
      <c r="K1128" s="72">
        <f t="shared" si="35"/>
        <v>196</v>
      </c>
      <c r="L1128" s="73"/>
      <c r="M1128" s="33"/>
      <c r="N1128" s="33"/>
      <c r="O1128" s="33"/>
      <c r="P1128" s="33"/>
      <c r="Q1128" s="33"/>
      <c r="R1128" s="33"/>
    </row>
    <row r="1129" spans="2:18" ht="32.25" customHeight="1">
      <c r="B1129" s="2" t="s">
        <v>268</v>
      </c>
      <c r="C1129" s="10" t="s">
        <v>269</v>
      </c>
      <c r="D1129" s="374">
        <f t="shared" ref="D1129:I1129" si="36">(D1143+D1158+D1172)/3</f>
        <v>7</v>
      </c>
      <c r="E1129" s="374">
        <f t="shared" si="36"/>
        <v>7</v>
      </c>
      <c r="F1129" s="374">
        <f t="shared" si="36"/>
        <v>7</v>
      </c>
      <c r="G1129" s="374">
        <f t="shared" si="36"/>
        <v>7</v>
      </c>
      <c r="H1129" s="374">
        <f t="shared" si="36"/>
        <v>7</v>
      </c>
      <c r="I1129" s="374">
        <f t="shared" si="36"/>
        <v>7</v>
      </c>
      <c r="J1129" s="374">
        <v>7</v>
      </c>
      <c r="K1129" s="374">
        <v>7</v>
      </c>
      <c r="L1129" s="73"/>
      <c r="M1129" s="33"/>
      <c r="N1129" s="33"/>
      <c r="O1129" s="33"/>
      <c r="P1129" s="33"/>
      <c r="Q1129" s="33"/>
      <c r="R1129" s="33"/>
    </row>
    <row r="1130" spans="2:18" ht="15" customHeight="1">
      <c r="B1130" s="74" t="s">
        <v>231</v>
      </c>
      <c r="C1130" s="75"/>
      <c r="D1130" s="247">
        <f t="shared" ref="D1130:K1130" si="37">D1144+D1159+D1173</f>
        <v>543898</v>
      </c>
      <c r="E1130" s="247">
        <f t="shared" si="37"/>
        <v>298684.89999999997</v>
      </c>
      <c r="F1130" s="247">
        <f t="shared" si="37"/>
        <v>0</v>
      </c>
      <c r="G1130" s="247">
        <f t="shared" si="37"/>
        <v>0</v>
      </c>
      <c r="H1130" s="247">
        <f t="shared" si="37"/>
        <v>0</v>
      </c>
      <c r="I1130" s="247">
        <f>I1144+I1159+I1173</f>
        <v>352277.1</v>
      </c>
      <c r="J1130" s="247">
        <f t="shared" si="37"/>
        <v>310399.8</v>
      </c>
      <c r="K1130" s="247">
        <f t="shared" si="37"/>
        <v>326883.90000000002</v>
      </c>
      <c r="L1130" s="73"/>
      <c r="M1130" s="33"/>
      <c r="N1130" s="33"/>
      <c r="O1130" s="33"/>
      <c r="P1130" s="33"/>
      <c r="Q1130" s="33"/>
      <c r="R1130" s="33"/>
    </row>
    <row r="1131" spans="2:18">
      <c r="M1131" s="33"/>
      <c r="N1131" s="33"/>
      <c r="O1131" s="33"/>
      <c r="P1131" s="33"/>
      <c r="Q1131" s="33"/>
      <c r="R1131" s="33"/>
    </row>
    <row r="1132" spans="2:18">
      <c r="B1132" s="983" t="s">
        <v>220</v>
      </c>
      <c r="C1132" s="2" t="s">
        <v>221</v>
      </c>
      <c r="D1132" s="6"/>
      <c r="E1132" s="6"/>
      <c r="F1132" s="1"/>
      <c r="G1132" s="1"/>
      <c r="H1132" s="1"/>
      <c r="I1132" s="1"/>
      <c r="J1132" s="1"/>
      <c r="K1132" s="1"/>
      <c r="L1132" s="1"/>
      <c r="M1132" s="33"/>
      <c r="N1132" s="33"/>
      <c r="O1132" s="33"/>
      <c r="P1132" s="33"/>
      <c r="Q1132" s="33"/>
      <c r="R1132" s="33"/>
    </row>
    <row r="1133" spans="2:18" ht="25.5">
      <c r="B1133" s="983" t="s">
        <v>222</v>
      </c>
      <c r="C1133" s="2">
        <v>104010</v>
      </c>
      <c r="D1133" s="1"/>
      <c r="E1133" s="1"/>
      <c r="F1133" s="1"/>
      <c r="G1133" s="1"/>
      <c r="H1133" s="1"/>
      <c r="I1133" s="1"/>
      <c r="J1133" s="1"/>
      <c r="K1133" s="1"/>
      <c r="L1133" s="1"/>
      <c r="M1133" s="33"/>
      <c r="N1133" s="33"/>
      <c r="O1133" s="33"/>
      <c r="P1133" s="33"/>
      <c r="Q1133" s="33"/>
      <c r="R1133" s="33"/>
    </row>
    <row r="1134" spans="2:18" ht="25.5">
      <c r="B1134" s="983" t="s">
        <v>223</v>
      </c>
      <c r="C1134" s="2" t="s">
        <v>774</v>
      </c>
      <c r="D1134" s="1"/>
      <c r="E1134" s="1"/>
      <c r="F1134" s="1"/>
      <c r="G1134" s="1"/>
      <c r="H1134" s="1"/>
      <c r="I1134" s="1"/>
      <c r="J1134" s="1"/>
      <c r="K1134" s="1"/>
      <c r="L1134" s="1"/>
      <c r="M1134" s="33"/>
      <c r="N1134" s="33"/>
      <c r="O1134" s="33"/>
      <c r="P1134" s="33"/>
      <c r="Q1134" s="33"/>
      <c r="R1134" s="33"/>
    </row>
    <row r="1135" spans="2:18">
      <c r="B1135" s="983" t="s">
        <v>224</v>
      </c>
      <c r="C1135" s="2">
        <v>1146</v>
      </c>
      <c r="D1135" s="1276" t="s">
        <v>225</v>
      </c>
      <c r="E1135" s="1276"/>
      <c r="F1135" s="1276"/>
      <c r="G1135" s="1276"/>
      <c r="H1135" s="1276"/>
      <c r="I1135" s="1276"/>
      <c r="J1135" s="1276"/>
      <c r="K1135" s="1276"/>
      <c r="L1135" s="1276"/>
      <c r="M1135" s="33"/>
      <c r="N1135" s="33"/>
      <c r="O1135" s="33"/>
      <c r="P1135" s="33"/>
      <c r="Q1135" s="33"/>
      <c r="R1135" s="33"/>
    </row>
    <row r="1136" spans="2:18" ht="15" customHeight="1">
      <c r="B1136" s="983" t="s">
        <v>226</v>
      </c>
      <c r="C1136" s="2">
        <v>11004</v>
      </c>
      <c r="D1136" s="1120" t="s">
        <v>417</v>
      </c>
      <c r="E1136" s="1120" t="s">
        <v>205</v>
      </c>
      <c r="F1136" s="1278" t="s">
        <v>206</v>
      </c>
      <c r="G1136" s="1278" t="s">
        <v>207</v>
      </c>
      <c r="H1136" s="1278" t="s">
        <v>208</v>
      </c>
      <c r="I1136" s="1120" t="s">
        <v>210</v>
      </c>
      <c r="J1136" s="1120" t="s">
        <v>227</v>
      </c>
      <c r="K1136" s="1120" t="s">
        <v>418</v>
      </c>
      <c r="L1136" s="1281"/>
      <c r="M1136" s="33"/>
      <c r="N1136" s="33"/>
      <c r="O1136" s="33"/>
      <c r="P1136" s="33"/>
      <c r="Q1136" s="33"/>
      <c r="R1136" s="33"/>
    </row>
    <row r="1137" spans="2:18">
      <c r="B1137" s="71" t="s">
        <v>10</v>
      </c>
      <c r="C1137" s="4" t="s">
        <v>49</v>
      </c>
      <c r="D1137" s="1277"/>
      <c r="E1137" s="1277"/>
      <c r="F1137" s="1279"/>
      <c r="G1137" s="1279"/>
      <c r="H1137" s="1279"/>
      <c r="I1137" s="1277"/>
      <c r="J1137" s="1277"/>
      <c r="K1137" s="1277"/>
      <c r="L1137" s="1282"/>
      <c r="M1137" s="33"/>
      <c r="N1137" s="33"/>
      <c r="O1137" s="33"/>
      <c r="P1137" s="33"/>
      <c r="Q1137" s="33"/>
      <c r="R1137" s="33"/>
    </row>
    <row r="1138" spans="2:18" ht="25.5">
      <c r="B1138" s="71" t="s">
        <v>228</v>
      </c>
      <c r="C1138" s="4" t="s">
        <v>50</v>
      </c>
      <c r="D1138" s="1277"/>
      <c r="E1138" s="1277"/>
      <c r="F1138" s="1279"/>
      <c r="G1138" s="1279"/>
      <c r="H1138" s="1279"/>
      <c r="I1138" s="1277"/>
      <c r="J1138" s="1277"/>
      <c r="K1138" s="1277"/>
      <c r="L1138" s="1282"/>
      <c r="M1138" s="33"/>
      <c r="N1138" s="33"/>
      <c r="O1138" s="33"/>
      <c r="P1138" s="33"/>
      <c r="Q1138" s="33"/>
      <c r="R1138" s="33"/>
    </row>
    <row r="1139" spans="2:18">
      <c r="B1139" s="71" t="s">
        <v>12</v>
      </c>
      <c r="C1139" s="5" t="s">
        <v>20</v>
      </c>
      <c r="D1139" s="1277"/>
      <c r="E1139" s="1277"/>
      <c r="F1139" s="1279"/>
      <c r="G1139" s="1279"/>
      <c r="H1139" s="1279"/>
      <c r="I1139" s="1277"/>
      <c r="J1139" s="1277"/>
      <c r="K1139" s="1277"/>
      <c r="L1139" s="1282"/>
      <c r="M1139" s="33"/>
      <c r="N1139" s="33"/>
      <c r="O1139" s="33"/>
      <c r="P1139" s="33"/>
      <c r="Q1139" s="33"/>
      <c r="R1139" s="33"/>
    </row>
    <row r="1140" spans="2:18" ht="25.5">
      <c r="B1140" s="12" t="s">
        <v>720</v>
      </c>
      <c r="C1140" s="10" t="s">
        <v>784</v>
      </c>
      <c r="D1140" s="1277"/>
      <c r="E1140" s="1277"/>
      <c r="F1140" s="1279"/>
      <c r="G1140" s="1279"/>
      <c r="H1140" s="1279"/>
      <c r="I1140" s="1277"/>
      <c r="J1140" s="1277"/>
      <c r="K1140" s="1277"/>
      <c r="L1140" s="1282"/>
      <c r="M1140" s="33"/>
      <c r="N1140" s="33"/>
      <c r="O1140" s="33"/>
      <c r="P1140" s="33"/>
      <c r="Q1140" s="33"/>
      <c r="R1140" s="33"/>
    </row>
    <row r="1141" spans="2:18">
      <c r="B1141" s="985"/>
      <c r="C1141" s="984" t="s">
        <v>230</v>
      </c>
      <c r="D1141" s="1121"/>
      <c r="E1141" s="1121"/>
      <c r="F1141" s="1280"/>
      <c r="G1141" s="1280"/>
      <c r="H1141" s="1280"/>
      <c r="I1141" s="1121"/>
      <c r="J1141" s="1121"/>
      <c r="K1141" s="1121"/>
      <c r="L1141" s="1283"/>
      <c r="M1141" s="33"/>
      <c r="N1141" s="33"/>
      <c r="O1141" s="33"/>
      <c r="P1141" s="33"/>
      <c r="Q1141" s="33"/>
      <c r="R1141" s="33"/>
    </row>
    <row r="1142" spans="2:18" ht="32.25" customHeight="1">
      <c r="B1142" s="2" t="s">
        <v>233</v>
      </c>
      <c r="C1142" s="19" t="s">
        <v>673</v>
      </c>
      <c r="D1142" s="73">
        <v>302</v>
      </c>
      <c r="E1142" s="73">
        <v>121</v>
      </c>
      <c r="F1142" s="73"/>
      <c r="G1142" s="73"/>
      <c r="H1142" s="73"/>
      <c r="I1142" s="73">
        <v>196</v>
      </c>
      <c r="J1142" s="73">
        <v>196</v>
      </c>
      <c r="K1142" s="73">
        <v>196</v>
      </c>
      <c r="L1142" s="73"/>
      <c r="M1142" s="33"/>
      <c r="N1142" s="33"/>
      <c r="O1142" s="33"/>
      <c r="P1142" s="33"/>
      <c r="Q1142" s="33"/>
      <c r="R1142" s="33"/>
    </row>
    <row r="1143" spans="2:18" ht="32.25" customHeight="1">
      <c r="B1143" s="2" t="s">
        <v>268</v>
      </c>
      <c r="C1143" s="10" t="s">
        <v>269</v>
      </c>
      <c r="D1143" s="73">
        <v>7</v>
      </c>
      <c r="E1143" s="73">
        <v>7</v>
      </c>
      <c r="F1143" s="73">
        <v>7</v>
      </c>
      <c r="G1143" s="73">
        <v>7</v>
      </c>
      <c r="H1143" s="73">
        <v>7</v>
      </c>
      <c r="I1143" s="73">
        <v>7</v>
      </c>
      <c r="J1143" s="73">
        <v>7</v>
      </c>
      <c r="K1143" s="73">
        <v>7</v>
      </c>
      <c r="L1143" s="73"/>
      <c r="M1143" s="33"/>
      <c r="N1143" s="33"/>
      <c r="O1143" s="33"/>
      <c r="P1143" s="33"/>
      <c r="Q1143" s="33"/>
      <c r="R1143" s="33"/>
    </row>
    <row r="1144" spans="2:18" ht="15" customHeight="1">
      <c r="B1144" s="74" t="s">
        <v>231</v>
      </c>
      <c r="C1144" s="75"/>
      <c r="D1144" s="76">
        <v>472049.5</v>
      </c>
      <c r="E1144" s="76">
        <v>230563.8</v>
      </c>
      <c r="F1144" s="76"/>
      <c r="G1144" s="76"/>
      <c r="H1144" s="76"/>
      <c r="I1144" s="76">
        <v>295414.3</v>
      </c>
      <c r="J1144" s="76">
        <v>310399.8</v>
      </c>
      <c r="K1144" s="76">
        <v>326883.90000000002</v>
      </c>
      <c r="L1144" s="73"/>
      <c r="M1144" s="33"/>
      <c r="N1144" s="33"/>
      <c r="O1144" s="33"/>
      <c r="P1144" s="33"/>
      <c r="Q1144" s="33"/>
      <c r="R1144" s="33"/>
    </row>
    <row r="1145" spans="2:18">
      <c r="M1145" s="33"/>
      <c r="N1145" s="33"/>
      <c r="O1145" s="33"/>
      <c r="P1145" s="33"/>
      <c r="Q1145" s="33"/>
      <c r="R1145" s="33"/>
    </row>
    <row r="1146" spans="2:18">
      <c r="M1146" s="33"/>
      <c r="N1146" s="33"/>
      <c r="O1146" s="33"/>
      <c r="P1146" s="33"/>
      <c r="Q1146" s="33"/>
      <c r="R1146" s="33"/>
    </row>
    <row r="1147" spans="2:18">
      <c r="B1147" s="983" t="s">
        <v>220</v>
      </c>
      <c r="C1147" s="2" t="s">
        <v>221</v>
      </c>
      <c r="D1147" s="6"/>
      <c r="E1147" s="6"/>
      <c r="F1147" s="1"/>
      <c r="G1147" s="1"/>
      <c r="H1147" s="1"/>
      <c r="I1147" s="21"/>
      <c r="J1147" s="1"/>
      <c r="K1147" s="1"/>
      <c r="L1147" s="1"/>
      <c r="M1147" s="33"/>
      <c r="N1147" s="33"/>
      <c r="O1147" s="33"/>
      <c r="P1147" s="33"/>
      <c r="Q1147" s="33"/>
      <c r="R1147" s="33"/>
    </row>
    <row r="1148" spans="2:18" ht="25.5">
      <c r="B1148" s="983" t="s">
        <v>222</v>
      </c>
      <c r="C1148" s="2">
        <v>106005</v>
      </c>
      <c r="D1148" s="1"/>
      <c r="E1148" s="1"/>
      <c r="F1148" s="1"/>
      <c r="G1148" s="1"/>
      <c r="H1148" s="1"/>
      <c r="I1148" s="1"/>
      <c r="J1148" s="1"/>
      <c r="K1148" s="1"/>
      <c r="L1148" s="1"/>
      <c r="M1148" s="33"/>
      <c r="N1148" s="33"/>
      <c r="O1148" s="33"/>
      <c r="P1148" s="33"/>
      <c r="Q1148" s="33"/>
      <c r="R1148" s="33"/>
    </row>
    <row r="1149" spans="2:18">
      <c r="B1149" s="983" t="s">
        <v>223</v>
      </c>
      <c r="C1149" s="2" t="s">
        <v>276</v>
      </c>
      <c r="D1149" s="1"/>
      <c r="E1149" s="1"/>
      <c r="F1149" s="1"/>
      <c r="G1149" s="1"/>
      <c r="H1149" s="1"/>
      <c r="I1149" s="1"/>
      <c r="J1149" s="1"/>
      <c r="K1149" s="1"/>
      <c r="L1149" s="1"/>
      <c r="M1149" s="33"/>
      <c r="N1149" s="33"/>
      <c r="O1149" s="33"/>
      <c r="P1149" s="33"/>
      <c r="Q1149" s="33"/>
      <c r="R1149" s="33"/>
    </row>
    <row r="1150" spans="2:18">
      <c r="B1150" s="983" t="s">
        <v>224</v>
      </c>
      <c r="C1150" s="2">
        <v>1146</v>
      </c>
      <c r="D1150" s="1276" t="s">
        <v>225</v>
      </c>
      <c r="E1150" s="1276"/>
      <c r="F1150" s="1276"/>
      <c r="G1150" s="1276"/>
      <c r="H1150" s="1276"/>
      <c r="I1150" s="1276"/>
      <c r="J1150" s="1276"/>
      <c r="K1150" s="1276"/>
      <c r="L1150" s="1276"/>
      <c r="M1150" s="33"/>
      <c r="N1150" s="33"/>
      <c r="O1150" s="33"/>
      <c r="P1150" s="33"/>
      <c r="Q1150" s="33"/>
      <c r="R1150" s="33"/>
    </row>
    <row r="1151" spans="2:18" ht="15" customHeight="1">
      <c r="B1151" s="983" t="s">
        <v>226</v>
      </c>
      <c r="C1151" s="2">
        <v>11004</v>
      </c>
      <c r="D1151" s="1120" t="s">
        <v>417</v>
      </c>
      <c r="E1151" s="1120" t="s">
        <v>205</v>
      </c>
      <c r="F1151" s="1278" t="s">
        <v>206</v>
      </c>
      <c r="G1151" s="1278" t="s">
        <v>207</v>
      </c>
      <c r="H1151" s="1278" t="s">
        <v>208</v>
      </c>
      <c r="I1151" s="1120" t="s">
        <v>210</v>
      </c>
      <c r="J1151" s="1120" t="s">
        <v>227</v>
      </c>
      <c r="K1151" s="1120" t="s">
        <v>418</v>
      </c>
      <c r="L1151" s="1281"/>
      <c r="M1151" s="33"/>
      <c r="N1151" s="33"/>
      <c r="O1151" s="33"/>
      <c r="P1151" s="33"/>
      <c r="Q1151" s="33"/>
      <c r="R1151" s="33"/>
    </row>
    <row r="1152" spans="2:18">
      <c r="B1152" s="71" t="s">
        <v>10</v>
      </c>
      <c r="C1152" s="4" t="s">
        <v>49</v>
      </c>
      <c r="D1152" s="1277"/>
      <c r="E1152" s="1277"/>
      <c r="F1152" s="1279"/>
      <c r="G1152" s="1279"/>
      <c r="H1152" s="1279"/>
      <c r="I1152" s="1277"/>
      <c r="J1152" s="1277"/>
      <c r="K1152" s="1277"/>
      <c r="L1152" s="1282"/>
      <c r="M1152" s="33"/>
      <c r="N1152" s="33"/>
      <c r="O1152" s="33"/>
      <c r="P1152" s="33"/>
      <c r="Q1152" s="33"/>
      <c r="R1152" s="33"/>
    </row>
    <row r="1153" spans="2:18" ht="25.5">
      <c r="B1153" s="71" t="s">
        <v>228</v>
      </c>
      <c r="C1153" s="4" t="s">
        <v>50</v>
      </c>
      <c r="D1153" s="1277"/>
      <c r="E1153" s="1277"/>
      <c r="F1153" s="1279"/>
      <c r="G1153" s="1279"/>
      <c r="H1153" s="1279"/>
      <c r="I1153" s="1277"/>
      <c r="J1153" s="1277"/>
      <c r="K1153" s="1277"/>
      <c r="L1153" s="1282"/>
      <c r="M1153" s="33"/>
      <c r="N1153" s="33"/>
      <c r="O1153" s="33"/>
      <c r="P1153" s="33"/>
      <c r="Q1153" s="33"/>
      <c r="R1153" s="33"/>
    </row>
    <row r="1154" spans="2:18">
      <c r="B1154" s="71" t="s">
        <v>12</v>
      </c>
      <c r="C1154" s="5" t="s">
        <v>20</v>
      </c>
      <c r="D1154" s="1277"/>
      <c r="E1154" s="1277"/>
      <c r="F1154" s="1279"/>
      <c r="G1154" s="1279"/>
      <c r="H1154" s="1279"/>
      <c r="I1154" s="1277"/>
      <c r="J1154" s="1277"/>
      <c r="K1154" s="1277"/>
      <c r="L1154" s="1282"/>
      <c r="M1154" s="33"/>
      <c r="N1154" s="33"/>
      <c r="O1154" s="33"/>
      <c r="P1154" s="33"/>
      <c r="Q1154" s="33"/>
      <c r="R1154" s="33"/>
    </row>
    <row r="1155" spans="2:18" ht="25.5">
      <c r="B1155" s="12" t="s">
        <v>720</v>
      </c>
      <c r="C1155" s="10" t="s">
        <v>285</v>
      </c>
      <c r="D1155" s="1277"/>
      <c r="E1155" s="1277"/>
      <c r="F1155" s="1279"/>
      <c r="G1155" s="1279"/>
      <c r="H1155" s="1279"/>
      <c r="I1155" s="1277"/>
      <c r="J1155" s="1277"/>
      <c r="K1155" s="1277"/>
      <c r="L1155" s="1282"/>
      <c r="M1155" s="33"/>
      <c r="N1155" s="33"/>
      <c r="O1155" s="33"/>
      <c r="P1155" s="33"/>
      <c r="Q1155" s="33"/>
      <c r="R1155" s="33"/>
    </row>
    <row r="1156" spans="2:18">
      <c r="B1156" s="985"/>
      <c r="C1156" s="984" t="s">
        <v>230</v>
      </c>
      <c r="D1156" s="1121"/>
      <c r="E1156" s="1121"/>
      <c r="F1156" s="1280"/>
      <c r="G1156" s="1280"/>
      <c r="H1156" s="1280"/>
      <c r="I1156" s="1121"/>
      <c r="J1156" s="1121"/>
      <c r="K1156" s="1121"/>
      <c r="L1156" s="1283"/>
      <c r="M1156" s="33"/>
      <c r="N1156" s="33"/>
      <c r="O1156" s="33"/>
      <c r="P1156" s="33"/>
      <c r="Q1156" s="33"/>
      <c r="R1156" s="33"/>
    </row>
    <row r="1157" spans="2:18" ht="32.25" customHeight="1">
      <c r="B1157" s="2" t="s">
        <v>233</v>
      </c>
      <c r="C1157" s="19" t="s">
        <v>673</v>
      </c>
      <c r="D1157" s="72">
        <v>10.3</v>
      </c>
      <c r="E1157" s="73">
        <v>10</v>
      </c>
      <c r="F1157" s="73"/>
      <c r="G1157" s="73"/>
      <c r="H1157" s="73"/>
      <c r="I1157" s="72">
        <v>4.7</v>
      </c>
      <c r="J1157" s="73">
        <v>0</v>
      </c>
      <c r="K1157" s="73">
        <v>0</v>
      </c>
      <c r="L1157" s="73"/>
      <c r="M1157" s="33"/>
      <c r="N1157" s="33"/>
      <c r="O1157" s="33"/>
      <c r="P1157" s="33"/>
      <c r="Q1157" s="33"/>
      <c r="R1157" s="33"/>
    </row>
    <row r="1158" spans="2:18" ht="32.25" customHeight="1">
      <c r="B1158" s="2" t="s">
        <v>268</v>
      </c>
      <c r="C1158" s="10" t="s">
        <v>269</v>
      </c>
      <c r="D1158" s="73">
        <v>7</v>
      </c>
      <c r="E1158" s="73">
        <v>7</v>
      </c>
      <c r="F1158" s="73">
        <v>7</v>
      </c>
      <c r="G1158" s="73">
        <v>7</v>
      </c>
      <c r="H1158" s="73">
        <v>7</v>
      </c>
      <c r="I1158" s="73">
        <v>7</v>
      </c>
      <c r="J1158" s="73">
        <v>0</v>
      </c>
      <c r="K1158" s="73">
        <v>0</v>
      </c>
      <c r="L1158" s="73"/>
      <c r="M1158" s="33"/>
      <c r="N1158" s="33"/>
      <c r="O1158" s="33"/>
      <c r="P1158" s="33"/>
      <c r="Q1158" s="33"/>
      <c r="R1158" s="33"/>
    </row>
    <row r="1159" spans="2:18" ht="15" customHeight="1">
      <c r="B1159" s="74" t="s">
        <v>231</v>
      </c>
      <c r="C1159" s="75"/>
      <c r="D1159" s="76">
        <v>24838.6</v>
      </c>
      <c r="E1159" s="76">
        <v>19975</v>
      </c>
      <c r="F1159" s="76"/>
      <c r="G1159" s="76"/>
      <c r="H1159" s="76"/>
      <c r="I1159" s="76">
        <v>16425.099999999999</v>
      </c>
      <c r="J1159" s="73">
        <v>0</v>
      </c>
      <c r="K1159" s="73">
        <v>0</v>
      </c>
      <c r="L1159" s="73"/>
      <c r="M1159" s="33"/>
      <c r="N1159" s="33"/>
      <c r="O1159" s="33"/>
      <c r="P1159" s="33"/>
      <c r="Q1159" s="33"/>
      <c r="R1159" s="33"/>
    </row>
    <row r="1160" spans="2:18">
      <c r="D1160" s="108"/>
      <c r="E1160" s="108"/>
      <c r="F1160" s="108"/>
      <c r="G1160" s="108"/>
      <c r="H1160" s="108"/>
      <c r="I1160" s="108"/>
      <c r="M1160" s="33"/>
      <c r="N1160" s="33"/>
      <c r="O1160" s="33"/>
      <c r="P1160" s="33"/>
      <c r="Q1160" s="33"/>
      <c r="R1160" s="33"/>
    </row>
    <row r="1161" spans="2:18">
      <c r="B1161" s="983" t="s">
        <v>220</v>
      </c>
      <c r="C1161" s="2" t="s">
        <v>221</v>
      </c>
      <c r="D1161" s="6"/>
      <c r="E1161" s="6"/>
      <c r="F1161" s="1"/>
      <c r="G1161" s="1"/>
      <c r="H1161" s="1"/>
      <c r="I1161" s="21"/>
      <c r="J1161" s="1"/>
      <c r="K1161" s="1"/>
      <c r="L1161" s="1"/>
      <c r="M1161" s="33"/>
      <c r="N1161" s="33"/>
      <c r="O1161" s="33"/>
      <c r="P1161" s="33"/>
      <c r="Q1161" s="33"/>
      <c r="R1161" s="33"/>
    </row>
    <row r="1162" spans="2:18" ht="25.5">
      <c r="B1162" s="983" t="s">
        <v>222</v>
      </c>
      <c r="C1162" s="2">
        <v>106007</v>
      </c>
      <c r="D1162" s="1"/>
      <c r="E1162" s="1"/>
      <c r="F1162" s="1"/>
      <c r="G1162" s="1"/>
      <c r="H1162" s="1"/>
      <c r="I1162" s="1"/>
      <c r="J1162" s="1"/>
      <c r="K1162" s="1"/>
      <c r="L1162" s="1"/>
      <c r="M1162" s="33"/>
      <c r="N1162" s="33"/>
      <c r="O1162" s="33"/>
      <c r="P1162" s="33"/>
      <c r="Q1162" s="33"/>
      <c r="R1162" s="33"/>
    </row>
    <row r="1163" spans="2:18">
      <c r="B1163" s="983" t="s">
        <v>223</v>
      </c>
      <c r="C1163" s="2" t="s">
        <v>278</v>
      </c>
      <c r="D1163" s="1"/>
      <c r="E1163" s="1"/>
      <c r="F1163" s="1"/>
      <c r="G1163" s="1"/>
      <c r="H1163" s="1"/>
      <c r="I1163" s="1"/>
      <c r="J1163" s="1"/>
      <c r="K1163" s="1"/>
      <c r="L1163" s="1"/>
      <c r="M1163" s="33"/>
      <c r="N1163" s="33"/>
      <c r="O1163" s="33"/>
      <c r="P1163" s="33"/>
      <c r="Q1163" s="33"/>
      <c r="R1163" s="33"/>
    </row>
    <row r="1164" spans="2:18">
      <c r="B1164" s="983" t="s">
        <v>224</v>
      </c>
      <c r="C1164" s="2">
        <v>1146</v>
      </c>
      <c r="D1164" s="1276" t="s">
        <v>225</v>
      </c>
      <c r="E1164" s="1276"/>
      <c r="F1164" s="1276"/>
      <c r="G1164" s="1276"/>
      <c r="H1164" s="1276"/>
      <c r="I1164" s="1276"/>
      <c r="J1164" s="1276"/>
      <c r="K1164" s="1276"/>
      <c r="L1164" s="1276"/>
      <c r="M1164" s="33"/>
      <c r="N1164" s="33"/>
      <c r="O1164" s="33"/>
      <c r="P1164" s="33"/>
      <c r="Q1164" s="33"/>
      <c r="R1164" s="33"/>
    </row>
    <row r="1165" spans="2:18" ht="15" customHeight="1">
      <c r="B1165" s="983" t="s">
        <v>226</v>
      </c>
      <c r="C1165" s="2">
        <v>11004</v>
      </c>
      <c r="D1165" s="1120" t="s">
        <v>417</v>
      </c>
      <c r="E1165" s="1120" t="s">
        <v>205</v>
      </c>
      <c r="F1165" s="1278" t="s">
        <v>206</v>
      </c>
      <c r="G1165" s="1278" t="s">
        <v>207</v>
      </c>
      <c r="H1165" s="1278" t="s">
        <v>208</v>
      </c>
      <c r="I1165" s="1120" t="s">
        <v>210</v>
      </c>
      <c r="J1165" s="1120" t="s">
        <v>227</v>
      </c>
      <c r="K1165" s="1120" t="s">
        <v>418</v>
      </c>
      <c r="L1165" s="1281"/>
      <c r="M1165" s="33"/>
      <c r="N1165" s="33"/>
      <c r="O1165" s="33"/>
      <c r="P1165" s="33"/>
      <c r="Q1165" s="33"/>
      <c r="R1165" s="33"/>
    </row>
    <row r="1166" spans="2:18">
      <c r="B1166" s="71" t="s">
        <v>10</v>
      </c>
      <c r="C1166" s="4" t="s">
        <v>49</v>
      </c>
      <c r="D1166" s="1277"/>
      <c r="E1166" s="1277"/>
      <c r="F1166" s="1279"/>
      <c r="G1166" s="1279"/>
      <c r="H1166" s="1279"/>
      <c r="I1166" s="1277"/>
      <c r="J1166" s="1277"/>
      <c r="K1166" s="1277"/>
      <c r="L1166" s="1282"/>
      <c r="M1166" s="33"/>
      <c r="N1166" s="33"/>
      <c r="O1166" s="33"/>
      <c r="P1166" s="33"/>
      <c r="Q1166" s="33"/>
      <c r="R1166" s="33"/>
    </row>
    <row r="1167" spans="2:18" ht="25.5">
      <c r="B1167" s="71" t="s">
        <v>228</v>
      </c>
      <c r="C1167" s="4" t="s">
        <v>50</v>
      </c>
      <c r="D1167" s="1277"/>
      <c r="E1167" s="1277"/>
      <c r="F1167" s="1279"/>
      <c r="G1167" s="1279"/>
      <c r="H1167" s="1279"/>
      <c r="I1167" s="1277"/>
      <c r="J1167" s="1277"/>
      <c r="K1167" s="1277"/>
      <c r="L1167" s="1282"/>
      <c r="M1167" s="33"/>
      <c r="N1167" s="33"/>
      <c r="O1167" s="33"/>
      <c r="P1167" s="33"/>
      <c r="Q1167" s="33"/>
      <c r="R1167" s="33"/>
    </row>
    <row r="1168" spans="2:18">
      <c r="B1168" s="71" t="s">
        <v>12</v>
      </c>
      <c r="C1168" s="5" t="s">
        <v>20</v>
      </c>
      <c r="D1168" s="1277"/>
      <c r="E1168" s="1277"/>
      <c r="F1168" s="1279"/>
      <c r="G1168" s="1279"/>
      <c r="H1168" s="1279"/>
      <c r="I1168" s="1277"/>
      <c r="J1168" s="1277"/>
      <c r="K1168" s="1277"/>
      <c r="L1168" s="1282"/>
      <c r="M1168" s="33"/>
      <c r="N1168" s="33"/>
      <c r="O1168" s="33"/>
      <c r="P1168" s="33"/>
      <c r="Q1168" s="33"/>
      <c r="R1168" s="33"/>
    </row>
    <row r="1169" spans="2:18" ht="25.5">
      <c r="B1169" s="12" t="s">
        <v>720</v>
      </c>
      <c r="C1169" s="10" t="s">
        <v>285</v>
      </c>
      <c r="D1169" s="1277"/>
      <c r="E1169" s="1277"/>
      <c r="F1169" s="1279"/>
      <c r="G1169" s="1279"/>
      <c r="H1169" s="1279"/>
      <c r="I1169" s="1277"/>
      <c r="J1169" s="1277"/>
      <c r="K1169" s="1277"/>
      <c r="L1169" s="1282"/>
      <c r="M1169" s="33"/>
      <c r="N1169" s="33"/>
      <c r="O1169" s="33"/>
      <c r="P1169" s="33"/>
      <c r="Q1169" s="33"/>
      <c r="R1169" s="33"/>
    </row>
    <row r="1170" spans="2:18">
      <c r="B1170" s="985"/>
      <c r="C1170" s="984" t="s">
        <v>230</v>
      </c>
      <c r="D1170" s="1121"/>
      <c r="E1170" s="1121"/>
      <c r="F1170" s="1280"/>
      <c r="G1170" s="1280"/>
      <c r="H1170" s="1280"/>
      <c r="I1170" s="1121"/>
      <c r="J1170" s="1121"/>
      <c r="K1170" s="1121"/>
      <c r="L1170" s="1283"/>
      <c r="M1170" s="33"/>
      <c r="N1170" s="33"/>
      <c r="O1170" s="33"/>
      <c r="P1170" s="33"/>
      <c r="Q1170" s="33"/>
      <c r="R1170" s="33"/>
    </row>
    <row r="1171" spans="2:18" ht="32.25" customHeight="1">
      <c r="B1171" s="2" t="s">
        <v>233</v>
      </c>
      <c r="C1171" s="19" t="s">
        <v>673</v>
      </c>
      <c r="D1171" s="73">
        <v>30</v>
      </c>
      <c r="E1171" s="73">
        <v>31</v>
      </c>
      <c r="F1171" s="73"/>
      <c r="G1171" s="73"/>
      <c r="H1171" s="73"/>
      <c r="I1171" s="73">
        <v>31</v>
      </c>
      <c r="J1171" s="73">
        <v>0</v>
      </c>
      <c r="K1171" s="73">
        <v>0</v>
      </c>
      <c r="L1171" s="73"/>
      <c r="M1171" s="33"/>
      <c r="N1171" s="33"/>
      <c r="O1171" s="33"/>
      <c r="P1171" s="33"/>
      <c r="Q1171" s="33"/>
      <c r="R1171" s="33"/>
    </row>
    <row r="1172" spans="2:18" ht="32.25" customHeight="1">
      <c r="B1172" s="2" t="s">
        <v>268</v>
      </c>
      <c r="C1172" s="10" t="s">
        <v>269</v>
      </c>
      <c r="D1172" s="73">
        <v>7</v>
      </c>
      <c r="E1172" s="73">
        <v>7</v>
      </c>
      <c r="F1172" s="73">
        <v>7</v>
      </c>
      <c r="G1172" s="73">
        <v>7</v>
      </c>
      <c r="H1172" s="73">
        <v>7</v>
      </c>
      <c r="I1172" s="73">
        <v>7</v>
      </c>
      <c r="J1172" s="73">
        <v>0</v>
      </c>
      <c r="K1172" s="73">
        <v>0</v>
      </c>
      <c r="L1172" s="73"/>
      <c r="M1172" s="33"/>
      <c r="N1172" s="33"/>
      <c r="O1172" s="33"/>
      <c r="P1172" s="33"/>
      <c r="Q1172" s="33"/>
      <c r="R1172" s="33"/>
    </row>
    <row r="1173" spans="2:18" ht="15" customHeight="1">
      <c r="B1173" s="74" t="s">
        <v>231</v>
      </c>
      <c r="C1173" s="75"/>
      <c r="D1173" s="76">
        <v>47009.9</v>
      </c>
      <c r="E1173" s="76">
        <v>48146.1</v>
      </c>
      <c r="F1173" s="76">
        <v>0</v>
      </c>
      <c r="G1173" s="76">
        <v>0</v>
      </c>
      <c r="H1173" s="76">
        <v>0</v>
      </c>
      <c r="I1173" s="76">
        <v>40437.699999999997</v>
      </c>
      <c r="J1173" s="73">
        <v>0</v>
      </c>
      <c r="K1173" s="73">
        <v>0</v>
      </c>
      <c r="L1173" s="73"/>
      <c r="M1173" s="33"/>
      <c r="N1173" s="33"/>
      <c r="O1173" s="33"/>
      <c r="P1173" s="33"/>
      <c r="Q1173" s="33"/>
      <c r="R1173" s="33"/>
    </row>
    <row r="1174" spans="2:18">
      <c r="M1174" s="33"/>
      <c r="N1174" s="33"/>
      <c r="O1174" s="33"/>
      <c r="P1174" s="33"/>
      <c r="Q1174" s="33"/>
      <c r="R1174" s="33"/>
    </row>
    <row r="1175" spans="2:18">
      <c r="M1175" s="33"/>
      <c r="N1175" s="33"/>
      <c r="O1175" s="33"/>
      <c r="P1175" s="33"/>
      <c r="Q1175" s="33"/>
      <c r="R1175" s="33"/>
    </row>
    <row r="1176" spans="2:18">
      <c r="B1176" s="983" t="s">
        <v>220</v>
      </c>
      <c r="C1176" s="84" t="s">
        <v>239</v>
      </c>
      <c r="D1176" s="6"/>
      <c r="E1176" s="6"/>
      <c r="F1176" s="1"/>
      <c r="G1176" s="1"/>
      <c r="H1176" s="1"/>
      <c r="I1176" s="21"/>
      <c r="J1176" s="1"/>
      <c r="K1176" s="1"/>
      <c r="L1176" s="1"/>
      <c r="M1176" s="33"/>
      <c r="N1176" s="33"/>
      <c r="O1176" s="33"/>
      <c r="P1176" s="33"/>
      <c r="Q1176" s="33"/>
      <c r="R1176" s="33"/>
    </row>
    <row r="1177" spans="2:18" ht="25.5">
      <c r="B1177" s="983" t="s">
        <v>222</v>
      </c>
      <c r="C1177" s="2"/>
      <c r="D1177" s="1"/>
      <c r="E1177" s="1"/>
      <c r="F1177" s="1"/>
      <c r="G1177" s="1"/>
      <c r="H1177" s="1"/>
      <c r="I1177" s="1"/>
      <c r="J1177" s="1"/>
      <c r="K1177" s="1"/>
      <c r="L1177" s="1"/>
      <c r="M1177" s="33"/>
      <c r="N1177" s="33"/>
      <c r="O1177" s="33"/>
      <c r="P1177" s="33"/>
      <c r="Q1177" s="33"/>
      <c r="R1177" s="33"/>
    </row>
    <row r="1178" spans="2:18">
      <c r="B1178" s="983" t="s">
        <v>223</v>
      </c>
      <c r="C1178" s="2"/>
      <c r="D1178" s="1"/>
      <c r="E1178" s="1"/>
      <c r="F1178" s="1"/>
      <c r="G1178" s="1"/>
      <c r="H1178" s="1"/>
      <c r="I1178" s="1"/>
      <c r="J1178" s="1"/>
      <c r="K1178" s="1"/>
      <c r="L1178" s="1"/>
      <c r="M1178" s="33"/>
      <c r="N1178" s="33"/>
      <c r="O1178" s="33"/>
      <c r="P1178" s="33"/>
      <c r="Q1178" s="33"/>
      <c r="R1178" s="33"/>
    </row>
    <row r="1179" spans="2:18">
      <c r="B1179" s="983" t="s">
        <v>224</v>
      </c>
      <c r="C1179" s="2">
        <v>1146</v>
      </c>
      <c r="D1179" s="1276" t="s">
        <v>225</v>
      </c>
      <c r="E1179" s="1276"/>
      <c r="F1179" s="1276"/>
      <c r="G1179" s="1276"/>
      <c r="H1179" s="1276"/>
      <c r="I1179" s="1276"/>
      <c r="J1179" s="1276"/>
      <c r="K1179" s="1276"/>
      <c r="L1179" s="1276"/>
      <c r="M1179" s="33"/>
      <c r="N1179" s="33"/>
      <c r="O1179" s="33"/>
      <c r="P1179" s="33"/>
      <c r="Q1179" s="33"/>
      <c r="R1179" s="33"/>
    </row>
    <row r="1180" spans="2:18" ht="15" customHeight="1">
      <c r="B1180" s="983" t="s">
        <v>226</v>
      </c>
      <c r="C1180" s="2">
        <v>11005</v>
      </c>
      <c r="D1180" s="1120" t="s">
        <v>417</v>
      </c>
      <c r="E1180" s="1120" t="s">
        <v>205</v>
      </c>
      <c r="F1180" s="1278" t="s">
        <v>206</v>
      </c>
      <c r="G1180" s="1278" t="s">
        <v>207</v>
      </c>
      <c r="H1180" s="1278" t="s">
        <v>208</v>
      </c>
      <c r="I1180" s="1120" t="s">
        <v>210</v>
      </c>
      <c r="J1180" s="1120" t="s">
        <v>227</v>
      </c>
      <c r="K1180" s="1120" t="s">
        <v>418</v>
      </c>
      <c r="L1180" s="1281"/>
      <c r="M1180" s="33"/>
      <c r="N1180" s="33"/>
      <c r="O1180" s="33"/>
      <c r="P1180" s="33"/>
      <c r="Q1180" s="33"/>
      <c r="R1180" s="33"/>
    </row>
    <row r="1181" spans="2:18">
      <c r="B1181" s="71" t="s">
        <v>10</v>
      </c>
      <c r="C1181" s="4" t="s">
        <v>51</v>
      </c>
      <c r="D1181" s="1277"/>
      <c r="E1181" s="1277"/>
      <c r="F1181" s="1279"/>
      <c r="G1181" s="1279"/>
      <c r="H1181" s="1279"/>
      <c r="I1181" s="1277"/>
      <c r="J1181" s="1277"/>
      <c r="K1181" s="1277"/>
      <c r="L1181" s="1282"/>
      <c r="M1181" s="33"/>
      <c r="N1181" s="33"/>
      <c r="O1181" s="33"/>
      <c r="P1181" s="33"/>
      <c r="Q1181" s="33"/>
      <c r="R1181" s="33"/>
    </row>
    <row r="1182" spans="2:18" ht="25.5">
      <c r="B1182" s="71" t="s">
        <v>228</v>
      </c>
      <c r="C1182" s="4" t="s">
        <v>52</v>
      </c>
      <c r="D1182" s="1277"/>
      <c r="E1182" s="1277"/>
      <c r="F1182" s="1279"/>
      <c r="G1182" s="1279"/>
      <c r="H1182" s="1279"/>
      <c r="I1182" s="1277"/>
      <c r="J1182" s="1277"/>
      <c r="K1182" s="1277"/>
      <c r="L1182" s="1282"/>
      <c r="M1182" s="33"/>
      <c r="N1182" s="33"/>
      <c r="O1182" s="33"/>
      <c r="P1182" s="33"/>
      <c r="Q1182" s="33"/>
      <c r="R1182" s="33"/>
    </row>
    <row r="1183" spans="2:18">
      <c r="B1183" s="71" t="s">
        <v>12</v>
      </c>
      <c r="C1183" s="5" t="s">
        <v>20</v>
      </c>
      <c r="D1183" s="1277"/>
      <c r="E1183" s="1277"/>
      <c r="F1183" s="1279"/>
      <c r="G1183" s="1279"/>
      <c r="H1183" s="1279"/>
      <c r="I1183" s="1277"/>
      <c r="J1183" s="1277"/>
      <c r="K1183" s="1277"/>
      <c r="L1183" s="1282"/>
      <c r="M1183" s="33"/>
      <c r="N1183" s="33"/>
      <c r="O1183" s="33"/>
      <c r="P1183" s="33"/>
      <c r="Q1183" s="33"/>
      <c r="R1183" s="33"/>
    </row>
    <row r="1184" spans="2:18" ht="51">
      <c r="B1184" s="12" t="s">
        <v>720</v>
      </c>
      <c r="C1184" s="10" t="s">
        <v>785</v>
      </c>
      <c r="D1184" s="1277"/>
      <c r="E1184" s="1277"/>
      <c r="F1184" s="1279"/>
      <c r="G1184" s="1279"/>
      <c r="H1184" s="1279"/>
      <c r="I1184" s="1277"/>
      <c r="J1184" s="1277"/>
      <c r="K1184" s="1277"/>
      <c r="L1184" s="1282"/>
      <c r="M1184" s="33"/>
      <c r="N1184" s="33"/>
      <c r="O1184" s="33"/>
      <c r="P1184" s="33"/>
      <c r="Q1184" s="33"/>
      <c r="R1184" s="33"/>
    </row>
    <row r="1185" spans="2:18">
      <c r="B1185" s="985"/>
      <c r="C1185" s="984" t="s">
        <v>230</v>
      </c>
      <c r="D1185" s="1121"/>
      <c r="E1185" s="1121"/>
      <c r="F1185" s="1280"/>
      <c r="G1185" s="1280"/>
      <c r="H1185" s="1280"/>
      <c r="I1185" s="1121"/>
      <c r="J1185" s="1121"/>
      <c r="K1185" s="1121"/>
      <c r="L1185" s="1283"/>
      <c r="M1185" s="33"/>
      <c r="N1185" s="33"/>
      <c r="O1185" s="33"/>
      <c r="P1185" s="33"/>
      <c r="Q1185" s="33"/>
      <c r="R1185" s="33"/>
    </row>
    <row r="1186" spans="2:18" ht="32.25" customHeight="1">
      <c r="B1186" s="2" t="s">
        <v>233</v>
      </c>
      <c r="C1186" s="19" t="s">
        <v>673</v>
      </c>
      <c r="D1186" s="251">
        <f>D1200+D1215+D1229</f>
        <v>517</v>
      </c>
      <c r="E1186" s="251">
        <f t="shared" ref="E1186:K1186" si="38">E1200+E1215+E1229</f>
        <v>259</v>
      </c>
      <c r="F1186" s="251">
        <f t="shared" si="38"/>
        <v>0</v>
      </c>
      <c r="G1186" s="251">
        <f t="shared" si="38"/>
        <v>0</v>
      </c>
      <c r="H1186" s="251">
        <f t="shared" si="38"/>
        <v>0</v>
      </c>
      <c r="I1186" s="251">
        <f t="shared" si="38"/>
        <v>331.3</v>
      </c>
      <c r="J1186" s="251">
        <f t="shared" si="38"/>
        <v>277</v>
      </c>
      <c r="K1186" s="251">
        <f t="shared" si="38"/>
        <v>277</v>
      </c>
      <c r="L1186" s="73"/>
      <c r="M1186" s="33"/>
      <c r="N1186" s="33"/>
      <c r="O1186" s="33"/>
      <c r="P1186" s="33"/>
      <c r="Q1186" s="33"/>
      <c r="R1186" s="33"/>
    </row>
    <row r="1187" spans="2:18" ht="32.25" customHeight="1">
      <c r="B1187" s="2" t="s">
        <v>268</v>
      </c>
      <c r="C1187" s="10" t="s">
        <v>269</v>
      </c>
      <c r="D1187" s="251">
        <f t="shared" ref="D1187:I1187" si="39">(D1201+D1216+D1230)/3</f>
        <v>13</v>
      </c>
      <c r="E1187" s="251">
        <f t="shared" si="39"/>
        <v>13</v>
      </c>
      <c r="F1187" s="251">
        <f t="shared" si="39"/>
        <v>4.666666666666667</v>
      </c>
      <c r="G1187" s="251">
        <f t="shared" si="39"/>
        <v>4.666666666666667</v>
      </c>
      <c r="H1187" s="251">
        <f t="shared" si="39"/>
        <v>4.666666666666667</v>
      </c>
      <c r="I1187" s="251">
        <f t="shared" si="39"/>
        <v>13</v>
      </c>
      <c r="J1187" s="375">
        <f>J1201</f>
        <v>13</v>
      </c>
      <c r="K1187" s="375">
        <f>K1201</f>
        <v>13</v>
      </c>
      <c r="L1187" s="73"/>
      <c r="M1187" s="33"/>
      <c r="N1187" s="33"/>
      <c r="O1187" s="33"/>
      <c r="P1187" s="33"/>
      <c r="Q1187" s="33"/>
      <c r="R1187" s="33"/>
    </row>
    <row r="1188" spans="2:18" ht="15" customHeight="1">
      <c r="B1188" s="74" t="s">
        <v>231</v>
      </c>
      <c r="C1188" s="75"/>
      <c r="D1188" s="247">
        <f t="shared" ref="D1188:K1188" si="40">D1202+D1231+D1217</f>
        <v>822215.6</v>
      </c>
      <c r="E1188" s="247">
        <f t="shared" si="40"/>
        <v>496498.5</v>
      </c>
      <c r="F1188" s="247">
        <f t="shared" si="40"/>
        <v>0</v>
      </c>
      <c r="G1188" s="247">
        <f t="shared" si="40"/>
        <v>0</v>
      </c>
      <c r="H1188" s="247">
        <f t="shared" si="40"/>
        <v>0</v>
      </c>
      <c r="I1188" s="247">
        <f t="shared" si="40"/>
        <v>554036.5</v>
      </c>
      <c r="J1188" s="247">
        <f t="shared" si="40"/>
        <v>497939</v>
      </c>
      <c r="K1188" s="247">
        <f t="shared" si="40"/>
        <v>524382.5</v>
      </c>
      <c r="L1188" s="73"/>
      <c r="M1188" s="33"/>
      <c r="N1188" s="33"/>
      <c r="O1188" s="33"/>
      <c r="P1188" s="33"/>
      <c r="Q1188" s="33"/>
      <c r="R1188" s="33"/>
    </row>
    <row r="1189" spans="2:18">
      <c r="M1189" s="33"/>
      <c r="N1189" s="33"/>
      <c r="O1189" s="33"/>
      <c r="P1189" s="33"/>
      <c r="Q1189" s="33"/>
      <c r="R1189" s="33"/>
    </row>
    <row r="1190" spans="2:18">
      <c r="B1190" s="983" t="s">
        <v>220</v>
      </c>
      <c r="C1190" s="2" t="s">
        <v>221</v>
      </c>
      <c r="D1190" s="6"/>
      <c r="E1190" s="6"/>
      <c r="F1190" s="1"/>
      <c r="G1190" s="1"/>
      <c r="H1190" s="1"/>
      <c r="I1190" s="1"/>
      <c r="J1190" s="1"/>
      <c r="K1190" s="1"/>
      <c r="L1190" s="1"/>
      <c r="M1190" s="33"/>
      <c r="N1190" s="33"/>
      <c r="O1190" s="33"/>
      <c r="P1190" s="33"/>
      <c r="Q1190" s="33"/>
      <c r="R1190" s="33"/>
    </row>
    <row r="1191" spans="2:18" ht="25.5">
      <c r="B1191" s="983" t="s">
        <v>222</v>
      </c>
      <c r="C1191" s="2">
        <v>104010</v>
      </c>
      <c r="D1191" s="1"/>
      <c r="E1191" s="1"/>
      <c r="F1191" s="1"/>
      <c r="G1191" s="1"/>
      <c r="H1191" s="1"/>
      <c r="I1191" s="1"/>
      <c r="J1191" s="1"/>
      <c r="K1191" s="1"/>
      <c r="L1191" s="1"/>
      <c r="M1191" s="33"/>
      <c r="N1191" s="33"/>
      <c r="O1191" s="33"/>
      <c r="P1191" s="33"/>
      <c r="Q1191" s="33"/>
      <c r="R1191" s="33"/>
    </row>
    <row r="1192" spans="2:18" ht="25.5">
      <c r="B1192" s="983" t="s">
        <v>223</v>
      </c>
      <c r="C1192" s="2" t="s">
        <v>774</v>
      </c>
      <c r="D1192" s="1"/>
      <c r="E1192" s="1"/>
      <c r="F1192" s="1"/>
      <c r="G1192" s="1"/>
      <c r="H1192" s="1"/>
      <c r="I1192" s="1"/>
      <c r="J1192" s="1"/>
      <c r="K1192" s="1"/>
      <c r="L1192" s="1"/>
      <c r="M1192" s="33"/>
      <c r="N1192" s="33"/>
      <c r="O1192" s="33"/>
      <c r="P1192" s="33"/>
      <c r="Q1192" s="33"/>
      <c r="R1192" s="33"/>
    </row>
    <row r="1193" spans="2:18">
      <c r="B1193" s="983" t="s">
        <v>224</v>
      </c>
      <c r="C1193" s="2">
        <v>1146</v>
      </c>
      <c r="D1193" s="1276" t="s">
        <v>225</v>
      </c>
      <c r="E1193" s="1276"/>
      <c r="F1193" s="1276"/>
      <c r="G1193" s="1276"/>
      <c r="H1193" s="1276"/>
      <c r="I1193" s="1276"/>
      <c r="J1193" s="1276"/>
      <c r="K1193" s="1276"/>
      <c r="L1193" s="1276"/>
      <c r="M1193" s="33"/>
      <c r="N1193" s="33"/>
      <c r="O1193" s="33"/>
      <c r="P1193" s="33"/>
      <c r="Q1193" s="33"/>
      <c r="R1193" s="33"/>
    </row>
    <row r="1194" spans="2:18" ht="15" customHeight="1">
      <c r="B1194" s="983" t="s">
        <v>226</v>
      </c>
      <c r="C1194" s="2">
        <v>11005</v>
      </c>
      <c r="D1194" s="1120" t="s">
        <v>417</v>
      </c>
      <c r="E1194" s="1120" t="s">
        <v>205</v>
      </c>
      <c r="F1194" s="1278" t="s">
        <v>206</v>
      </c>
      <c r="G1194" s="1278" t="s">
        <v>207</v>
      </c>
      <c r="H1194" s="1278" t="s">
        <v>208</v>
      </c>
      <c r="I1194" s="1120" t="s">
        <v>210</v>
      </c>
      <c r="J1194" s="1120" t="s">
        <v>227</v>
      </c>
      <c r="K1194" s="1120" t="s">
        <v>418</v>
      </c>
      <c r="L1194" s="1281"/>
      <c r="M1194" s="33"/>
      <c r="N1194" s="33"/>
      <c r="O1194" s="33"/>
      <c r="P1194" s="33"/>
      <c r="Q1194" s="33"/>
      <c r="R1194" s="33"/>
    </row>
    <row r="1195" spans="2:18">
      <c r="B1195" s="71" t="s">
        <v>10</v>
      </c>
      <c r="C1195" s="4" t="s">
        <v>51</v>
      </c>
      <c r="D1195" s="1277"/>
      <c r="E1195" s="1277"/>
      <c r="F1195" s="1279"/>
      <c r="G1195" s="1279"/>
      <c r="H1195" s="1279"/>
      <c r="I1195" s="1277"/>
      <c r="J1195" s="1277"/>
      <c r="K1195" s="1277"/>
      <c r="L1195" s="1282"/>
      <c r="M1195" s="33"/>
      <c r="N1195" s="33"/>
      <c r="O1195" s="33"/>
      <c r="P1195" s="33"/>
      <c r="Q1195" s="33"/>
      <c r="R1195" s="33"/>
    </row>
    <row r="1196" spans="2:18" ht="25.5">
      <c r="B1196" s="71" t="s">
        <v>228</v>
      </c>
      <c r="C1196" s="4" t="s">
        <v>52</v>
      </c>
      <c r="D1196" s="1277"/>
      <c r="E1196" s="1277"/>
      <c r="F1196" s="1279"/>
      <c r="G1196" s="1279"/>
      <c r="H1196" s="1279"/>
      <c r="I1196" s="1277"/>
      <c r="J1196" s="1277"/>
      <c r="K1196" s="1277"/>
      <c r="L1196" s="1282"/>
      <c r="M1196" s="33"/>
      <c r="N1196" s="33"/>
      <c r="O1196" s="33"/>
      <c r="P1196" s="33"/>
      <c r="Q1196" s="33"/>
      <c r="R1196" s="33"/>
    </row>
    <row r="1197" spans="2:18">
      <c r="B1197" s="71" t="s">
        <v>12</v>
      </c>
      <c r="C1197" s="5" t="s">
        <v>20</v>
      </c>
      <c r="D1197" s="1277"/>
      <c r="E1197" s="1277"/>
      <c r="F1197" s="1279"/>
      <c r="G1197" s="1279"/>
      <c r="H1197" s="1279"/>
      <c r="I1197" s="1277"/>
      <c r="J1197" s="1277"/>
      <c r="K1197" s="1277"/>
      <c r="L1197" s="1282"/>
      <c r="M1197" s="33"/>
      <c r="N1197" s="33"/>
      <c r="O1197" s="33"/>
      <c r="P1197" s="33"/>
      <c r="Q1197" s="33"/>
      <c r="R1197" s="33"/>
    </row>
    <row r="1198" spans="2:18" ht="25.5">
      <c r="B1198" s="12" t="s">
        <v>720</v>
      </c>
      <c r="C1198" s="10" t="s">
        <v>784</v>
      </c>
      <c r="D1198" s="1277"/>
      <c r="E1198" s="1277"/>
      <c r="F1198" s="1279"/>
      <c r="G1198" s="1279"/>
      <c r="H1198" s="1279"/>
      <c r="I1198" s="1277"/>
      <c r="J1198" s="1277"/>
      <c r="K1198" s="1277"/>
      <c r="L1198" s="1282"/>
      <c r="M1198" s="33"/>
      <c r="N1198" s="33"/>
      <c r="O1198" s="33"/>
      <c r="P1198" s="33"/>
      <c r="Q1198" s="33"/>
      <c r="R1198" s="33"/>
    </row>
    <row r="1199" spans="2:18">
      <c r="B1199" s="985"/>
      <c r="C1199" s="984" t="s">
        <v>230</v>
      </c>
      <c r="D1199" s="1121"/>
      <c r="E1199" s="1121"/>
      <c r="F1199" s="1280"/>
      <c r="G1199" s="1280"/>
      <c r="H1199" s="1280"/>
      <c r="I1199" s="1121"/>
      <c r="J1199" s="1121"/>
      <c r="K1199" s="1121"/>
      <c r="L1199" s="1283"/>
      <c r="M1199" s="33"/>
      <c r="N1199" s="33"/>
      <c r="O1199" s="33"/>
      <c r="P1199" s="33"/>
      <c r="Q1199" s="33"/>
      <c r="R1199" s="33"/>
    </row>
    <row r="1200" spans="2:18" ht="32.25" customHeight="1">
      <c r="B1200" s="2" t="s">
        <v>233</v>
      </c>
      <c r="C1200" s="19" t="s">
        <v>673</v>
      </c>
      <c r="D1200" s="73">
        <v>453</v>
      </c>
      <c r="E1200" s="73">
        <v>195</v>
      </c>
      <c r="F1200" s="73"/>
      <c r="G1200" s="73"/>
      <c r="H1200" s="73"/>
      <c r="I1200" s="73">
        <v>277</v>
      </c>
      <c r="J1200" s="73">
        <v>277</v>
      </c>
      <c r="K1200" s="73">
        <v>277</v>
      </c>
      <c r="L1200" s="73"/>
      <c r="M1200" s="33"/>
      <c r="N1200" s="33"/>
      <c r="O1200" s="33"/>
      <c r="P1200" s="33"/>
      <c r="Q1200" s="33"/>
      <c r="R1200" s="33"/>
    </row>
    <row r="1201" spans="2:18" ht="32.25" customHeight="1">
      <c r="B1201" s="2" t="s">
        <v>268</v>
      </c>
      <c r="C1201" s="10" t="s">
        <v>269</v>
      </c>
      <c r="D1201" s="73">
        <v>13</v>
      </c>
      <c r="E1201" s="73">
        <v>13</v>
      </c>
      <c r="F1201" s="73">
        <v>7</v>
      </c>
      <c r="G1201" s="73">
        <v>7</v>
      </c>
      <c r="H1201" s="73">
        <v>7</v>
      </c>
      <c r="I1201" s="73">
        <v>13</v>
      </c>
      <c r="J1201" s="73">
        <v>13</v>
      </c>
      <c r="K1201" s="73">
        <v>13</v>
      </c>
      <c r="L1201" s="73"/>
      <c r="M1201" s="33"/>
      <c r="N1201" s="33"/>
      <c r="O1201" s="33"/>
      <c r="P1201" s="33"/>
      <c r="Q1201" s="33"/>
      <c r="R1201" s="33"/>
    </row>
    <row r="1202" spans="2:18" ht="15" customHeight="1">
      <c r="B1202" s="74" t="s">
        <v>231</v>
      </c>
      <c r="C1202" s="75"/>
      <c r="D1202" s="76">
        <v>706773.1</v>
      </c>
      <c r="E1202" s="76">
        <v>381090.4</v>
      </c>
      <c r="F1202" s="76"/>
      <c r="G1202" s="76"/>
      <c r="H1202" s="76"/>
      <c r="I1202" s="76">
        <v>473899.4</v>
      </c>
      <c r="J1202" s="76">
        <v>497939</v>
      </c>
      <c r="K1202" s="76">
        <v>524382.5</v>
      </c>
      <c r="L1202" s="73"/>
      <c r="M1202" s="33"/>
      <c r="N1202" s="33"/>
      <c r="O1202" s="33"/>
      <c r="P1202" s="33"/>
      <c r="Q1202" s="33"/>
      <c r="R1202" s="33"/>
    </row>
    <row r="1203" spans="2:18">
      <c r="M1203" s="33"/>
      <c r="N1203" s="33"/>
      <c r="O1203" s="33"/>
      <c r="P1203" s="33"/>
      <c r="Q1203" s="33"/>
      <c r="R1203" s="33"/>
    </row>
    <row r="1204" spans="2:18">
      <c r="M1204" s="33"/>
      <c r="N1204" s="33"/>
      <c r="O1204" s="33"/>
      <c r="P1204" s="33"/>
      <c r="Q1204" s="33"/>
      <c r="R1204" s="33"/>
    </row>
    <row r="1205" spans="2:18">
      <c r="B1205" s="983" t="s">
        <v>220</v>
      </c>
      <c r="C1205" s="2" t="s">
        <v>221</v>
      </c>
      <c r="D1205" s="6"/>
      <c r="E1205" s="6"/>
      <c r="F1205" s="1"/>
      <c r="G1205" s="1"/>
      <c r="H1205" s="1"/>
      <c r="I1205" s="1"/>
      <c r="J1205" s="1"/>
      <c r="K1205" s="1"/>
      <c r="L1205" s="1"/>
      <c r="M1205" s="33"/>
      <c r="N1205" s="33"/>
      <c r="O1205" s="33"/>
      <c r="P1205" s="33"/>
      <c r="Q1205" s="33"/>
      <c r="R1205" s="33"/>
    </row>
    <row r="1206" spans="2:18" ht="25.5">
      <c r="B1206" s="983" t="s">
        <v>222</v>
      </c>
      <c r="C1206" s="2">
        <v>106005</v>
      </c>
      <c r="D1206" s="1"/>
      <c r="E1206" s="1"/>
      <c r="F1206" s="1"/>
      <c r="G1206" s="1"/>
      <c r="H1206" s="1"/>
      <c r="I1206" s="1"/>
      <c r="J1206" s="1"/>
      <c r="K1206" s="1"/>
      <c r="L1206" s="1"/>
      <c r="M1206" s="33"/>
      <c r="N1206" s="33"/>
      <c r="O1206" s="33"/>
      <c r="P1206" s="33"/>
      <c r="Q1206" s="33"/>
      <c r="R1206" s="33"/>
    </row>
    <row r="1207" spans="2:18">
      <c r="B1207" s="983" t="s">
        <v>223</v>
      </c>
      <c r="C1207" s="2" t="s">
        <v>276</v>
      </c>
      <c r="D1207" s="1"/>
      <c r="E1207" s="1"/>
      <c r="F1207" s="1"/>
      <c r="G1207" s="1"/>
      <c r="H1207" s="1"/>
      <c r="I1207" s="1"/>
      <c r="J1207" s="1"/>
      <c r="K1207" s="1"/>
      <c r="L1207" s="1"/>
      <c r="M1207" s="33"/>
      <c r="N1207" s="33"/>
      <c r="O1207" s="33"/>
      <c r="P1207" s="33"/>
      <c r="Q1207" s="33"/>
      <c r="R1207" s="33"/>
    </row>
    <row r="1208" spans="2:18">
      <c r="B1208" s="983" t="s">
        <v>224</v>
      </c>
      <c r="C1208" s="2">
        <v>1146</v>
      </c>
      <c r="D1208" s="1276" t="s">
        <v>225</v>
      </c>
      <c r="E1208" s="1276"/>
      <c r="F1208" s="1276"/>
      <c r="G1208" s="1276"/>
      <c r="H1208" s="1276"/>
      <c r="I1208" s="1276"/>
      <c r="J1208" s="1276"/>
      <c r="K1208" s="1276"/>
      <c r="L1208" s="1276"/>
      <c r="M1208" s="33"/>
      <c r="N1208" s="33"/>
      <c r="O1208" s="33"/>
      <c r="P1208" s="33"/>
      <c r="Q1208" s="33"/>
      <c r="R1208" s="33"/>
    </row>
    <row r="1209" spans="2:18" ht="15" customHeight="1">
      <c r="B1209" s="983" t="s">
        <v>226</v>
      </c>
      <c r="C1209" s="2">
        <v>11005</v>
      </c>
      <c r="D1209" s="1120" t="s">
        <v>417</v>
      </c>
      <c r="E1209" s="1120" t="s">
        <v>205</v>
      </c>
      <c r="F1209" s="1278" t="s">
        <v>206</v>
      </c>
      <c r="G1209" s="1278" t="s">
        <v>207</v>
      </c>
      <c r="H1209" s="1278" t="s">
        <v>208</v>
      </c>
      <c r="I1209" s="1120" t="s">
        <v>210</v>
      </c>
      <c r="J1209" s="1120" t="s">
        <v>227</v>
      </c>
      <c r="K1209" s="1120" t="s">
        <v>418</v>
      </c>
      <c r="L1209" s="1281"/>
      <c r="M1209" s="33"/>
      <c r="N1209" s="33"/>
      <c r="O1209" s="33"/>
      <c r="P1209" s="33"/>
      <c r="Q1209" s="33"/>
      <c r="R1209" s="33"/>
    </row>
    <row r="1210" spans="2:18">
      <c r="B1210" s="71" t="s">
        <v>10</v>
      </c>
      <c r="C1210" s="4" t="s">
        <v>51</v>
      </c>
      <c r="D1210" s="1277"/>
      <c r="E1210" s="1277"/>
      <c r="F1210" s="1279"/>
      <c r="G1210" s="1279"/>
      <c r="H1210" s="1279"/>
      <c r="I1210" s="1277"/>
      <c r="J1210" s="1277"/>
      <c r="K1210" s="1277"/>
      <c r="L1210" s="1282"/>
      <c r="M1210" s="33"/>
      <c r="N1210" s="33"/>
      <c r="O1210" s="33"/>
      <c r="P1210" s="33"/>
      <c r="Q1210" s="33"/>
      <c r="R1210" s="33"/>
    </row>
    <row r="1211" spans="2:18" ht="25.5">
      <c r="B1211" s="71" t="s">
        <v>228</v>
      </c>
      <c r="C1211" s="4" t="s">
        <v>52</v>
      </c>
      <c r="D1211" s="1277"/>
      <c r="E1211" s="1277"/>
      <c r="F1211" s="1279"/>
      <c r="G1211" s="1279"/>
      <c r="H1211" s="1279"/>
      <c r="I1211" s="1277"/>
      <c r="J1211" s="1277"/>
      <c r="K1211" s="1277"/>
      <c r="L1211" s="1282"/>
      <c r="M1211" s="33"/>
      <c r="N1211" s="33"/>
      <c r="O1211" s="33"/>
      <c r="P1211" s="33"/>
      <c r="Q1211" s="33"/>
      <c r="R1211" s="33"/>
    </row>
    <row r="1212" spans="2:18">
      <c r="B1212" s="71" t="s">
        <v>12</v>
      </c>
      <c r="C1212" s="5" t="s">
        <v>20</v>
      </c>
      <c r="D1212" s="1277"/>
      <c r="E1212" s="1277"/>
      <c r="F1212" s="1279"/>
      <c r="G1212" s="1279"/>
      <c r="H1212" s="1279"/>
      <c r="I1212" s="1277"/>
      <c r="J1212" s="1277"/>
      <c r="K1212" s="1277"/>
      <c r="L1212" s="1282"/>
      <c r="M1212" s="33"/>
      <c r="N1212" s="33"/>
      <c r="O1212" s="33"/>
      <c r="P1212" s="33"/>
      <c r="Q1212" s="33"/>
      <c r="R1212" s="33"/>
    </row>
    <row r="1213" spans="2:18" ht="25.5">
      <c r="B1213" s="12" t="s">
        <v>720</v>
      </c>
      <c r="C1213" s="10" t="s">
        <v>285</v>
      </c>
      <c r="D1213" s="1277"/>
      <c r="E1213" s="1277"/>
      <c r="F1213" s="1279"/>
      <c r="G1213" s="1279"/>
      <c r="H1213" s="1279"/>
      <c r="I1213" s="1277"/>
      <c r="J1213" s="1277"/>
      <c r="K1213" s="1277"/>
      <c r="L1213" s="1282"/>
      <c r="M1213" s="33"/>
      <c r="N1213" s="33"/>
      <c r="O1213" s="33"/>
      <c r="P1213" s="33"/>
      <c r="Q1213" s="33"/>
      <c r="R1213" s="33"/>
    </row>
    <row r="1214" spans="2:18">
      <c r="B1214" s="985"/>
      <c r="C1214" s="984" t="s">
        <v>230</v>
      </c>
      <c r="D1214" s="1121"/>
      <c r="E1214" s="1121"/>
      <c r="F1214" s="1280"/>
      <c r="G1214" s="1280"/>
      <c r="H1214" s="1280"/>
      <c r="I1214" s="1121"/>
      <c r="J1214" s="1121"/>
      <c r="K1214" s="1121"/>
      <c r="L1214" s="1283"/>
      <c r="M1214" s="33"/>
      <c r="N1214" s="33"/>
      <c r="O1214" s="33"/>
      <c r="P1214" s="33"/>
      <c r="Q1214" s="33"/>
      <c r="R1214" s="33"/>
    </row>
    <row r="1215" spans="2:18" ht="32.25" customHeight="1">
      <c r="B1215" s="2" t="s">
        <v>233</v>
      </c>
      <c r="C1215" s="19" t="s">
        <v>673</v>
      </c>
      <c r="D1215" s="73">
        <v>28</v>
      </c>
      <c r="E1215" s="73">
        <v>25</v>
      </c>
      <c r="F1215" s="73"/>
      <c r="G1215" s="73"/>
      <c r="H1215" s="73"/>
      <c r="I1215" s="73">
        <v>13.3</v>
      </c>
      <c r="J1215" s="73">
        <v>0</v>
      </c>
      <c r="K1215" s="73">
        <v>0</v>
      </c>
      <c r="L1215" s="73"/>
      <c r="M1215" s="33"/>
      <c r="N1215" s="33"/>
      <c r="O1215" s="33"/>
      <c r="P1215" s="33"/>
      <c r="Q1215" s="33"/>
      <c r="R1215" s="33"/>
    </row>
    <row r="1216" spans="2:18" ht="32.25" customHeight="1">
      <c r="B1216" s="2" t="s">
        <v>268</v>
      </c>
      <c r="C1216" s="10" t="s">
        <v>269</v>
      </c>
      <c r="D1216" s="73">
        <v>13</v>
      </c>
      <c r="E1216" s="73">
        <v>13</v>
      </c>
      <c r="F1216" s="73"/>
      <c r="G1216" s="73"/>
      <c r="H1216" s="73"/>
      <c r="I1216" s="73">
        <v>13</v>
      </c>
      <c r="J1216" s="73">
        <v>0</v>
      </c>
      <c r="K1216" s="73">
        <v>0</v>
      </c>
      <c r="L1216" s="73"/>
      <c r="M1216" s="33"/>
      <c r="N1216" s="33"/>
      <c r="O1216" s="33"/>
      <c r="P1216" s="33"/>
      <c r="Q1216" s="33"/>
      <c r="R1216" s="33"/>
    </row>
    <row r="1217" spans="2:18" ht="15" customHeight="1">
      <c r="B1217" s="74" t="s">
        <v>231</v>
      </c>
      <c r="C1217" s="75"/>
      <c r="D1217" s="76">
        <v>57828.3</v>
      </c>
      <c r="E1217" s="82">
        <v>55930</v>
      </c>
      <c r="F1217" s="76"/>
      <c r="G1217" s="76"/>
      <c r="H1217" s="76"/>
      <c r="I1217" s="76">
        <v>34416.800000000003</v>
      </c>
      <c r="J1217" s="73">
        <v>0</v>
      </c>
      <c r="K1217" s="73">
        <v>0</v>
      </c>
      <c r="L1217" s="73"/>
      <c r="M1217" s="33"/>
      <c r="N1217" s="33"/>
      <c r="O1217" s="33"/>
      <c r="P1217" s="33"/>
      <c r="Q1217" s="33"/>
      <c r="R1217" s="33"/>
    </row>
    <row r="1218" spans="2:18">
      <c r="M1218" s="33"/>
      <c r="N1218" s="33"/>
      <c r="O1218" s="33"/>
      <c r="P1218" s="33"/>
      <c r="Q1218" s="33"/>
      <c r="R1218" s="33"/>
    </row>
    <row r="1219" spans="2:18">
      <c r="B1219" s="983" t="s">
        <v>220</v>
      </c>
      <c r="C1219" s="2" t="s">
        <v>221</v>
      </c>
      <c r="D1219" s="6"/>
      <c r="E1219" s="6"/>
      <c r="F1219" s="1"/>
      <c r="G1219" s="1"/>
      <c r="H1219" s="1"/>
      <c r="I1219" s="1"/>
      <c r="J1219" s="1"/>
      <c r="K1219" s="1"/>
      <c r="L1219" s="1"/>
      <c r="M1219" s="33"/>
      <c r="N1219" s="33"/>
      <c r="O1219" s="33"/>
      <c r="P1219" s="33"/>
      <c r="Q1219" s="33"/>
      <c r="R1219" s="33"/>
    </row>
    <row r="1220" spans="2:18" ht="25.5">
      <c r="B1220" s="983" t="s">
        <v>222</v>
      </c>
      <c r="C1220" s="2">
        <v>106007</v>
      </c>
      <c r="D1220" s="1"/>
      <c r="E1220" s="1"/>
      <c r="F1220" s="1"/>
      <c r="G1220" s="1"/>
      <c r="H1220" s="1"/>
      <c r="I1220" s="1"/>
      <c r="J1220" s="1"/>
      <c r="K1220" s="1"/>
      <c r="L1220" s="1"/>
      <c r="M1220" s="33"/>
      <c r="N1220" s="33"/>
      <c r="O1220" s="33"/>
      <c r="P1220" s="33"/>
      <c r="Q1220" s="33"/>
      <c r="R1220" s="33"/>
    </row>
    <row r="1221" spans="2:18">
      <c r="B1221" s="983" t="s">
        <v>223</v>
      </c>
      <c r="C1221" s="2" t="s">
        <v>278</v>
      </c>
      <c r="D1221" s="1"/>
      <c r="E1221" s="1"/>
      <c r="F1221" s="1"/>
      <c r="G1221" s="1"/>
      <c r="H1221" s="1"/>
      <c r="I1221" s="1"/>
      <c r="J1221" s="1"/>
      <c r="K1221" s="1"/>
      <c r="L1221" s="1"/>
      <c r="M1221" s="33"/>
      <c r="N1221" s="33"/>
      <c r="O1221" s="33"/>
      <c r="P1221" s="33"/>
      <c r="Q1221" s="33"/>
      <c r="R1221" s="33"/>
    </row>
    <row r="1222" spans="2:18">
      <c r="B1222" s="983" t="s">
        <v>224</v>
      </c>
      <c r="C1222" s="2">
        <v>1146</v>
      </c>
      <c r="D1222" s="1276" t="s">
        <v>225</v>
      </c>
      <c r="E1222" s="1276"/>
      <c r="F1222" s="1276"/>
      <c r="G1222" s="1276"/>
      <c r="H1222" s="1276"/>
      <c r="I1222" s="1276"/>
      <c r="J1222" s="1276"/>
      <c r="K1222" s="1276"/>
      <c r="L1222" s="1276"/>
      <c r="M1222" s="33"/>
      <c r="N1222" s="33"/>
      <c r="O1222" s="33"/>
      <c r="P1222" s="33"/>
      <c r="Q1222" s="33"/>
      <c r="R1222" s="33"/>
    </row>
    <row r="1223" spans="2:18" ht="15" customHeight="1">
      <c r="B1223" s="983" t="s">
        <v>226</v>
      </c>
      <c r="C1223" s="2">
        <v>11005</v>
      </c>
      <c r="D1223" s="1120" t="s">
        <v>417</v>
      </c>
      <c r="E1223" s="1120" t="s">
        <v>205</v>
      </c>
      <c r="F1223" s="1278" t="s">
        <v>206</v>
      </c>
      <c r="G1223" s="1278" t="s">
        <v>207</v>
      </c>
      <c r="H1223" s="1278" t="s">
        <v>208</v>
      </c>
      <c r="I1223" s="1120" t="s">
        <v>210</v>
      </c>
      <c r="J1223" s="1120" t="s">
        <v>227</v>
      </c>
      <c r="K1223" s="1120" t="s">
        <v>418</v>
      </c>
      <c r="L1223" s="1281"/>
      <c r="M1223" s="33"/>
      <c r="N1223" s="33"/>
      <c r="O1223" s="33"/>
      <c r="P1223" s="33"/>
      <c r="Q1223" s="33"/>
      <c r="R1223" s="33"/>
    </row>
    <row r="1224" spans="2:18">
      <c r="B1224" s="71" t="s">
        <v>10</v>
      </c>
      <c r="C1224" s="4" t="s">
        <v>51</v>
      </c>
      <c r="D1224" s="1277"/>
      <c r="E1224" s="1277"/>
      <c r="F1224" s="1279"/>
      <c r="G1224" s="1279"/>
      <c r="H1224" s="1279"/>
      <c r="I1224" s="1277"/>
      <c r="J1224" s="1277"/>
      <c r="K1224" s="1277"/>
      <c r="L1224" s="1282"/>
      <c r="M1224" s="33"/>
      <c r="N1224" s="33"/>
      <c r="O1224" s="33"/>
      <c r="P1224" s="33"/>
      <c r="Q1224" s="33"/>
      <c r="R1224" s="33"/>
    </row>
    <row r="1225" spans="2:18" ht="25.5">
      <c r="B1225" s="71" t="s">
        <v>228</v>
      </c>
      <c r="C1225" s="4" t="s">
        <v>52</v>
      </c>
      <c r="D1225" s="1277"/>
      <c r="E1225" s="1277"/>
      <c r="F1225" s="1279"/>
      <c r="G1225" s="1279"/>
      <c r="H1225" s="1279"/>
      <c r="I1225" s="1277"/>
      <c r="J1225" s="1277"/>
      <c r="K1225" s="1277"/>
      <c r="L1225" s="1282"/>
      <c r="M1225" s="33"/>
      <c r="N1225" s="33"/>
      <c r="O1225" s="33"/>
      <c r="P1225" s="33"/>
      <c r="Q1225" s="33"/>
      <c r="R1225" s="33"/>
    </row>
    <row r="1226" spans="2:18">
      <c r="B1226" s="71" t="s">
        <v>12</v>
      </c>
      <c r="C1226" s="5" t="s">
        <v>20</v>
      </c>
      <c r="D1226" s="1277"/>
      <c r="E1226" s="1277"/>
      <c r="F1226" s="1279"/>
      <c r="G1226" s="1279"/>
      <c r="H1226" s="1279"/>
      <c r="I1226" s="1277"/>
      <c r="J1226" s="1277"/>
      <c r="K1226" s="1277"/>
      <c r="L1226" s="1282"/>
      <c r="M1226" s="33"/>
      <c r="N1226" s="33"/>
      <c r="O1226" s="33"/>
      <c r="P1226" s="33"/>
      <c r="Q1226" s="33"/>
      <c r="R1226" s="33"/>
    </row>
    <row r="1227" spans="2:18" ht="25.5">
      <c r="B1227" s="12" t="s">
        <v>720</v>
      </c>
      <c r="C1227" s="10" t="s">
        <v>285</v>
      </c>
      <c r="D1227" s="1277"/>
      <c r="E1227" s="1277"/>
      <c r="F1227" s="1279"/>
      <c r="G1227" s="1279"/>
      <c r="H1227" s="1279"/>
      <c r="I1227" s="1277"/>
      <c r="J1227" s="1277"/>
      <c r="K1227" s="1277"/>
      <c r="L1227" s="1282"/>
      <c r="M1227" s="33"/>
      <c r="N1227" s="33"/>
      <c r="O1227" s="33"/>
      <c r="P1227" s="33"/>
      <c r="Q1227" s="33"/>
      <c r="R1227" s="33"/>
    </row>
    <row r="1228" spans="2:18">
      <c r="B1228" s="985"/>
      <c r="C1228" s="984" t="s">
        <v>230</v>
      </c>
      <c r="D1228" s="1121"/>
      <c r="E1228" s="1121"/>
      <c r="F1228" s="1280"/>
      <c r="G1228" s="1280"/>
      <c r="H1228" s="1280"/>
      <c r="I1228" s="1121"/>
      <c r="J1228" s="1121"/>
      <c r="K1228" s="1121"/>
      <c r="L1228" s="1283"/>
      <c r="M1228" s="33"/>
      <c r="N1228" s="33"/>
      <c r="O1228" s="33"/>
      <c r="P1228" s="33"/>
      <c r="Q1228" s="33"/>
      <c r="R1228" s="33"/>
    </row>
    <row r="1229" spans="2:18" ht="32.25" customHeight="1">
      <c r="B1229" s="2" t="s">
        <v>233</v>
      </c>
      <c r="C1229" s="19" t="s">
        <v>673</v>
      </c>
      <c r="D1229" s="73">
        <v>36</v>
      </c>
      <c r="E1229" s="73">
        <v>39</v>
      </c>
      <c r="F1229" s="73"/>
      <c r="G1229" s="73"/>
      <c r="H1229" s="73"/>
      <c r="I1229" s="73">
        <v>41</v>
      </c>
      <c r="J1229" s="73">
        <v>0</v>
      </c>
      <c r="K1229" s="73">
        <v>0</v>
      </c>
      <c r="L1229" s="73"/>
      <c r="M1229" s="33"/>
      <c r="N1229" s="33"/>
      <c r="O1229" s="33"/>
      <c r="P1229" s="33"/>
      <c r="Q1229" s="33"/>
      <c r="R1229" s="33"/>
    </row>
    <row r="1230" spans="2:18" ht="32.25" customHeight="1">
      <c r="B1230" s="2" t="s">
        <v>268</v>
      </c>
      <c r="C1230" s="10" t="s">
        <v>269</v>
      </c>
      <c r="D1230" s="73">
        <v>13</v>
      </c>
      <c r="E1230" s="73">
        <v>13</v>
      </c>
      <c r="F1230" s="73">
        <v>7</v>
      </c>
      <c r="G1230" s="73">
        <v>7</v>
      </c>
      <c r="H1230" s="73">
        <v>7</v>
      </c>
      <c r="I1230" s="73">
        <v>13</v>
      </c>
      <c r="J1230" s="73">
        <v>0</v>
      </c>
      <c r="K1230" s="73">
        <v>0</v>
      </c>
      <c r="L1230" s="73"/>
      <c r="M1230" s="33"/>
      <c r="N1230" s="33"/>
      <c r="O1230" s="33"/>
      <c r="P1230" s="33"/>
      <c r="Q1230" s="33"/>
      <c r="R1230" s="33"/>
    </row>
    <row r="1231" spans="2:18" ht="15" customHeight="1">
      <c r="B1231" s="74" t="s">
        <v>231</v>
      </c>
      <c r="C1231" s="75"/>
      <c r="D1231" s="76">
        <v>57614.2</v>
      </c>
      <c r="E1231" s="76">
        <v>59478.1</v>
      </c>
      <c r="F1231" s="76"/>
      <c r="G1231" s="76"/>
      <c r="H1231" s="76"/>
      <c r="I1231" s="76">
        <v>45720.3</v>
      </c>
      <c r="J1231" s="73">
        <v>0</v>
      </c>
      <c r="K1231" s="73">
        <v>0</v>
      </c>
      <c r="L1231" s="73"/>
      <c r="M1231" s="33"/>
      <c r="N1231" s="33"/>
      <c r="O1231" s="33"/>
      <c r="P1231" s="33"/>
      <c r="Q1231" s="33"/>
      <c r="R1231" s="33"/>
    </row>
    <row r="1232" spans="2:18">
      <c r="I1232" s="116"/>
      <c r="M1232" s="33"/>
      <c r="N1232" s="33"/>
      <c r="O1232" s="33"/>
      <c r="P1232" s="33"/>
      <c r="Q1232" s="33"/>
      <c r="R1232" s="33"/>
    </row>
    <row r="1233" spans="2:18">
      <c r="M1233" s="33"/>
      <c r="N1233" s="33"/>
      <c r="O1233" s="33"/>
      <c r="P1233" s="33"/>
      <c r="Q1233" s="33"/>
      <c r="R1233" s="33"/>
    </row>
    <row r="1234" spans="2:18">
      <c r="B1234" s="983" t="s">
        <v>220</v>
      </c>
      <c r="C1234" s="2" t="s">
        <v>221</v>
      </c>
      <c r="D1234" s="6"/>
      <c r="E1234" s="6"/>
      <c r="F1234" s="1"/>
      <c r="G1234" s="1"/>
      <c r="H1234" s="1"/>
      <c r="I1234" s="1"/>
      <c r="J1234" s="1"/>
      <c r="K1234" s="1"/>
      <c r="L1234" s="1"/>
      <c r="M1234" s="33"/>
      <c r="N1234" s="33"/>
      <c r="O1234" s="33"/>
      <c r="P1234" s="33"/>
      <c r="Q1234" s="33"/>
      <c r="R1234" s="33"/>
    </row>
    <row r="1235" spans="2:18" ht="25.5">
      <c r="B1235" s="983" t="s">
        <v>222</v>
      </c>
      <c r="C1235" s="2"/>
      <c r="D1235" s="1"/>
      <c r="E1235" s="1"/>
      <c r="F1235" s="1"/>
      <c r="G1235" s="1"/>
      <c r="H1235" s="1"/>
      <c r="I1235" s="1"/>
      <c r="J1235" s="1"/>
      <c r="K1235" s="1"/>
      <c r="L1235" s="1"/>
      <c r="M1235" s="33"/>
      <c r="N1235" s="33"/>
      <c r="O1235" s="33"/>
      <c r="P1235" s="33"/>
      <c r="Q1235" s="33"/>
      <c r="R1235" s="33"/>
    </row>
    <row r="1236" spans="2:18" ht="25.5">
      <c r="B1236" s="983" t="s">
        <v>223</v>
      </c>
      <c r="C1236" s="2" t="s">
        <v>774</v>
      </c>
      <c r="D1236" s="1"/>
      <c r="E1236" s="1"/>
      <c r="F1236" s="1"/>
      <c r="G1236" s="1"/>
      <c r="H1236" s="1"/>
      <c r="I1236" s="1"/>
      <c r="J1236" s="1"/>
      <c r="K1236" s="1"/>
      <c r="L1236" s="1"/>
      <c r="M1236" s="33"/>
      <c r="N1236" s="33"/>
      <c r="O1236" s="33"/>
      <c r="P1236" s="33"/>
      <c r="Q1236" s="33"/>
      <c r="R1236" s="33"/>
    </row>
    <row r="1237" spans="2:18">
      <c r="B1237" s="983" t="s">
        <v>224</v>
      </c>
      <c r="C1237" s="2">
        <v>1146</v>
      </c>
      <c r="D1237" s="1276" t="s">
        <v>225</v>
      </c>
      <c r="E1237" s="1276"/>
      <c r="F1237" s="1276"/>
      <c r="G1237" s="1276"/>
      <c r="H1237" s="1276"/>
      <c r="I1237" s="1276"/>
      <c r="J1237" s="1276"/>
      <c r="K1237" s="1276"/>
      <c r="L1237" s="1276"/>
      <c r="M1237" s="33"/>
      <c r="N1237" s="33"/>
      <c r="O1237" s="33"/>
      <c r="P1237" s="33"/>
      <c r="Q1237" s="33"/>
      <c r="R1237" s="33"/>
    </row>
    <row r="1238" spans="2:18" ht="15" customHeight="1">
      <c r="B1238" s="983" t="s">
        <v>226</v>
      </c>
      <c r="C1238" s="2">
        <v>11006</v>
      </c>
      <c r="D1238" s="1120" t="s">
        <v>417</v>
      </c>
      <c r="E1238" s="1120" t="s">
        <v>205</v>
      </c>
      <c r="F1238" s="1278" t="s">
        <v>206</v>
      </c>
      <c r="G1238" s="1278" t="s">
        <v>207</v>
      </c>
      <c r="H1238" s="1278" t="s">
        <v>208</v>
      </c>
      <c r="I1238" s="1120" t="s">
        <v>210</v>
      </c>
      <c r="J1238" s="1120" t="s">
        <v>227</v>
      </c>
      <c r="K1238" s="1120" t="s">
        <v>418</v>
      </c>
      <c r="L1238" s="1281"/>
      <c r="M1238" s="33"/>
      <c r="N1238" s="33"/>
      <c r="O1238" s="33"/>
      <c r="P1238" s="33"/>
      <c r="Q1238" s="33"/>
      <c r="R1238" s="33"/>
    </row>
    <row r="1239" spans="2:18">
      <c r="B1239" s="71" t="s">
        <v>10</v>
      </c>
      <c r="C1239" s="4" t="s">
        <v>53</v>
      </c>
      <c r="D1239" s="1277"/>
      <c r="E1239" s="1277"/>
      <c r="F1239" s="1279"/>
      <c r="G1239" s="1279"/>
      <c r="H1239" s="1279"/>
      <c r="I1239" s="1277"/>
      <c r="J1239" s="1277"/>
      <c r="K1239" s="1277"/>
      <c r="L1239" s="1282"/>
      <c r="M1239" s="33"/>
      <c r="N1239" s="33"/>
      <c r="O1239" s="33"/>
      <c r="P1239" s="33"/>
      <c r="Q1239" s="33"/>
      <c r="R1239" s="33"/>
    </row>
    <row r="1240" spans="2:18" ht="25.5">
      <c r="B1240" s="71" t="s">
        <v>228</v>
      </c>
      <c r="C1240" s="4" t="s">
        <v>286</v>
      </c>
      <c r="D1240" s="1277"/>
      <c r="E1240" s="1277"/>
      <c r="F1240" s="1279"/>
      <c r="G1240" s="1279"/>
      <c r="H1240" s="1279"/>
      <c r="I1240" s="1277"/>
      <c r="J1240" s="1277"/>
      <c r="K1240" s="1277"/>
      <c r="L1240" s="1282"/>
      <c r="M1240" s="33"/>
      <c r="N1240" s="33"/>
      <c r="O1240" s="33"/>
      <c r="P1240" s="33"/>
      <c r="Q1240" s="33"/>
      <c r="R1240" s="33"/>
    </row>
    <row r="1241" spans="2:18">
      <c r="B1241" s="71" t="s">
        <v>12</v>
      </c>
      <c r="C1241" s="5" t="s">
        <v>20</v>
      </c>
      <c r="D1241" s="1277"/>
      <c r="E1241" s="1277"/>
      <c r="F1241" s="1279"/>
      <c r="G1241" s="1279"/>
      <c r="H1241" s="1279"/>
      <c r="I1241" s="1277"/>
      <c r="J1241" s="1277"/>
      <c r="K1241" s="1277"/>
      <c r="L1241" s="1282"/>
      <c r="M1241" s="33"/>
      <c r="N1241" s="33"/>
      <c r="O1241" s="33"/>
      <c r="P1241" s="33"/>
      <c r="Q1241" s="33"/>
      <c r="R1241" s="33"/>
    </row>
    <row r="1242" spans="2:18" ht="38.25">
      <c r="B1242" s="12" t="s">
        <v>720</v>
      </c>
      <c r="C1242" s="10" t="s">
        <v>786</v>
      </c>
      <c r="D1242" s="1277"/>
      <c r="E1242" s="1277"/>
      <c r="F1242" s="1279"/>
      <c r="G1242" s="1279"/>
      <c r="H1242" s="1279"/>
      <c r="I1242" s="1277"/>
      <c r="J1242" s="1277"/>
      <c r="K1242" s="1277"/>
      <c r="L1242" s="1282"/>
      <c r="M1242" s="33"/>
      <c r="N1242" s="33"/>
      <c r="O1242" s="33"/>
      <c r="P1242" s="33"/>
      <c r="Q1242" s="33"/>
      <c r="R1242" s="33"/>
    </row>
    <row r="1243" spans="2:18">
      <c r="B1243" s="985"/>
      <c r="C1243" s="984" t="s">
        <v>230</v>
      </c>
      <c r="D1243" s="1121"/>
      <c r="E1243" s="1121"/>
      <c r="F1243" s="1280"/>
      <c r="G1243" s="1280"/>
      <c r="H1243" s="1280"/>
      <c r="I1243" s="1121"/>
      <c r="J1243" s="1121"/>
      <c r="K1243" s="1121"/>
      <c r="L1243" s="1283"/>
      <c r="M1243" s="33"/>
      <c r="N1243" s="33"/>
      <c r="O1243" s="33"/>
      <c r="P1243" s="33"/>
      <c r="Q1243" s="33"/>
      <c r="R1243" s="33"/>
    </row>
    <row r="1244" spans="2:18" ht="32.25" customHeight="1">
      <c r="B1244" s="2" t="s">
        <v>233</v>
      </c>
      <c r="C1244" s="19" t="s">
        <v>673</v>
      </c>
      <c r="D1244" s="73">
        <v>314</v>
      </c>
      <c r="E1244" s="73">
        <v>236</v>
      </c>
      <c r="F1244" s="73"/>
      <c r="G1244" s="73"/>
      <c r="H1244" s="73"/>
      <c r="I1244" s="73">
        <v>223</v>
      </c>
      <c r="J1244" s="73">
        <v>223</v>
      </c>
      <c r="K1244" s="73">
        <v>223</v>
      </c>
      <c r="L1244" s="73"/>
      <c r="M1244" s="33"/>
      <c r="N1244" s="33"/>
      <c r="O1244" s="33"/>
      <c r="P1244" s="33"/>
      <c r="Q1244" s="33"/>
      <c r="R1244" s="33"/>
    </row>
    <row r="1245" spans="2:18" ht="32.25" customHeight="1">
      <c r="B1245" s="2" t="s">
        <v>268</v>
      </c>
      <c r="C1245" s="10" t="s">
        <v>269</v>
      </c>
      <c r="D1245" s="73">
        <v>13</v>
      </c>
      <c r="E1245" s="73">
        <v>13</v>
      </c>
      <c r="F1245" s="73">
        <v>7</v>
      </c>
      <c r="G1245" s="73">
        <v>7</v>
      </c>
      <c r="H1245" s="73">
        <v>7</v>
      </c>
      <c r="I1245" s="73">
        <v>13</v>
      </c>
      <c r="J1245" s="73">
        <v>13</v>
      </c>
      <c r="K1245" s="73">
        <v>13</v>
      </c>
      <c r="L1245" s="73"/>
      <c r="M1245" s="33"/>
      <c r="N1245" s="33"/>
      <c r="O1245" s="33"/>
      <c r="P1245" s="33"/>
      <c r="Q1245" s="33"/>
      <c r="R1245" s="33"/>
    </row>
    <row r="1246" spans="2:18" ht="15" customHeight="1">
      <c r="B1246" s="74" t="s">
        <v>231</v>
      </c>
      <c r="C1246" s="75"/>
      <c r="D1246" s="247">
        <v>490265.3</v>
      </c>
      <c r="E1246" s="247">
        <v>407366.6</v>
      </c>
      <c r="F1246" s="247"/>
      <c r="G1246" s="247"/>
      <c r="H1246" s="247"/>
      <c r="I1246" s="247">
        <v>574700.6</v>
      </c>
      <c r="J1246" s="247">
        <v>603853.4</v>
      </c>
      <c r="K1246" s="247">
        <v>635921.5</v>
      </c>
      <c r="L1246" s="73"/>
      <c r="M1246" s="33"/>
      <c r="N1246" s="33"/>
      <c r="O1246" s="33"/>
      <c r="P1246" s="33"/>
      <c r="Q1246" s="33"/>
      <c r="R1246" s="33"/>
    </row>
    <row r="1247" spans="2:18">
      <c r="M1247" s="33"/>
      <c r="N1247" s="33"/>
      <c r="O1247" s="33"/>
      <c r="P1247" s="33"/>
      <c r="Q1247" s="33"/>
      <c r="R1247" s="33"/>
    </row>
    <row r="1248" spans="2:18">
      <c r="M1248" s="33"/>
      <c r="N1248" s="33"/>
      <c r="O1248" s="33"/>
      <c r="P1248" s="33"/>
      <c r="Q1248" s="33"/>
      <c r="R1248" s="33"/>
    </row>
    <row r="1249" spans="2:18">
      <c r="B1249" s="983" t="s">
        <v>220</v>
      </c>
      <c r="C1249" s="84" t="s">
        <v>239</v>
      </c>
      <c r="D1249" s="6"/>
      <c r="E1249" s="6"/>
      <c r="F1249" s="1"/>
      <c r="G1249" s="1"/>
      <c r="H1249" s="1"/>
      <c r="I1249" s="1"/>
      <c r="J1249" s="1"/>
      <c r="K1249" s="1"/>
      <c r="L1249" s="1"/>
      <c r="M1249" s="33"/>
      <c r="N1249" s="33"/>
      <c r="O1249" s="33"/>
      <c r="P1249" s="33"/>
      <c r="Q1249" s="33"/>
      <c r="R1249" s="33"/>
    </row>
    <row r="1250" spans="2:18" ht="25.5">
      <c r="B1250" s="983" t="s">
        <v>222</v>
      </c>
      <c r="C1250" s="2"/>
      <c r="D1250" s="1"/>
      <c r="E1250" s="1"/>
      <c r="F1250" s="1"/>
      <c r="G1250" s="1"/>
      <c r="H1250" s="1"/>
      <c r="I1250" s="1"/>
      <c r="J1250" s="1"/>
      <c r="K1250" s="1"/>
      <c r="L1250" s="1"/>
      <c r="M1250" s="33"/>
      <c r="N1250" s="33"/>
      <c r="O1250" s="33"/>
      <c r="P1250" s="33"/>
      <c r="Q1250" s="33"/>
      <c r="R1250" s="33"/>
    </row>
    <row r="1251" spans="2:18">
      <c r="B1251" s="983" t="s">
        <v>223</v>
      </c>
      <c r="C1251" s="2"/>
      <c r="D1251" s="1"/>
      <c r="E1251" s="1"/>
      <c r="F1251" s="1"/>
      <c r="G1251" s="1"/>
      <c r="H1251" s="1"/>
      <c r="I1251" s="1"/>
      <c r="J1251" s="1"/>
      <c r="K1251" s="1"/>
      <c r="L1251" s="1"/>
      <c r="M1251" s="33"/>
      <c r="N1251" s="33"/>
      <c r="O1251" s="33"/>
      <c r="P1251" s="33"/>
      <c r="Q1251" s="33"/>
      <c r="R1251" s="33"/>
    </row>
    <row r="1252" spans="2:18">
      <c r="B1252" s="983" t="s">
        <v>224</v>
      </c>
      <c r="C1252" s="2">
        <v>1146</v>
      </c>
      <c r="D1252" s="1276" t="s">
        <v>225</v>
      </c>
      <c r="E1252" s="1276"/>
      <c r="F1252" s="1276"/>
      <c r="G1252" s="1276"/>
      <c r="H1252" s="1276"/>
      <c r="I1252" s="1276"/>
      <c r="J1252" s="1276"/>
      <c r="K1252" s="1276"/>
      <c r="L1252" s="1276"/>
      <c r="M1252" s="33"/>
      <c r="N1252" s="33"/>
      <c r="O1252" s="33"/>
      <c r="P1252" s="33"/>
      <c r="Q1252" s="33"/>
      <c r="R1252" s="33"/>
    </row>
    <row r="1253" spans="2:18" ht="15" customHeight="1">
      <c r="B1253" s="983" t="s">
        <v>226</v>
      </c>
      <c r="C1253" s="2">
        <v>11007</v>
      </c>
      <c r="D1253" s="1120" t="s">
        <v>417</v>
      </c>
      <c r="E1253" s="1120" t="s">
        <v>205</v>
      </c>
      <c r="F1253" s="1278" t="s">
        <v>206</v>
      </c>
      <c r="G1253" s="1278" t="s">
        <v>207</v>
      </c>
      <c r="H1253" s="1278" t="s">
        <v>208</v>
      </c>
      <c r="I1253" s="1120" t="s">
        <v>210</v>
      </c>
      <c r="J1253" s="1120" t="s">
        <v>227</v>
      </c>
      <c r="K1253" s="1120" t="s">
        <v>418</v>
      </c>
      <c r="L1253" s="1281"/>
      <c r="M1253" s="33"/>
      <c r="N1253" s="33"/>
      <c r="O1253" s="33"/>
      <c r="P1253" s="33"/>
      <c r="Q1253" s="33"/>
      <c r="R1253" s="33"/>
    </row>
    <row r="1254" spans="2:18">
      <c r="B1254" s="71" t="s">
        <v>10</v>
      </c>
      <c r="C1254" s="4" t="s">
        <v>54</v>
      </c>
      <c r="D1254" s="1277"/>
      <c r="E1254" s="1277"/>
      <c r="F1254" s="1279"/>
      <c r="G1254" s="1279"/>
      <c r="H1254" s="1279"/>
      <c r="I1254" s="1277"/>
      <c r="J1254" s="1277"/>
      <c r="K1254" s="1277"/>
      <c r="L1254" s="1282"/>
      <c r="M1254" s="33"/>
      <c r="N1254" s="33"/>
      <c r="O1254" s="33"/>
      <c r="P1254" s="33"/>
      <c r="Q1254" s="33"/>
      <c r="R1254" s="33"/>
    </row>
    <row r="1255" spans="2:18" ht="63.75">
      <c r="B1255" s="71" t="s">
        <v>228</v>
      </c>
      <c r="C1255" s="4" t="s">
        <v>55</v>
      </c>
      <c r="D1255" s="1277"/>
      <c r="E1255" s="1277"/>
      <c r="F1255" s="1279"/>
      <c r="G1255" s="1279"/>
      <c r="H1255" s="1279"/>
      <c r="I1255" s="1277"/>
      <c r="J1255" s="1277"/>
      <c r="K1255" s="1277"/>
      <c r="L1255" s="1282"/>
      <c r="M1255" s="33"/>
      <c r="N1255" s="33"/>
      <c r="O1255" s="33"/>
      <c r="P1255" s="33"/>
      <c r="Q1255" s="33"/>
      <c r="R1255" s="33"/>
    </row>
    <row r="1256" spans="2:18">
      <c r="B1256" s="71" t="s">
        <v>12</v>
      </c>
      <c r="C1256" s="5" t="s">
        <v>20</v>
      </c>
      <c r="D1256" s="1277"/>
      <c r="E1256" s="1277"/>
      <c r="F1256" s="1279"/>
      <c r="G1256" s="1279"/>
      <c r="H1256" s="1279"/>
      <c r="I1256" s="1277"/>
      <c r="J1256" s="1277"/>
      <c r="K1256" s="1277"/>
      <c r="L1256" s="1282"/>
      <c r="M1256" s="33"/>
      <c r="N1256" s="33"/>
      <c r="O1256" s="33"/>
      <c r="P1256" s="33"/>
      <c r="Q1256" s="33"/>
      <c r="R1256" s="33"/>
    </row>
    <row r="1257" spans="2:18" ht="51">
      <c r="B1257" s="12" t="s">
        <v>720</v>
      </c>
      <c r="C1257" s="10" t="s">
        <v>787</v>
      </c>
      <c r="D1257" s="1277"/>
      <c r="E1257" s="1277"/>
      <c r="F1257" s="1279"/>
      <c r="G1257" s="1279"/>
      <c r="H1257" s="1279"/>
      <c r="I1257" s="1277"/>
      <c r="J1257" s="1277"/>
      <c r="K1257" s="1277"/>
      <c r="L1257" s="1282"/>
      <c r="M1257" s="33"/>
      <c r="N1257" s="33"/>
      <c r="O1257" s="33"/>
      <c r="P1257" s="33"/>
      <c r="Q1257" s="33"/>
      <c r="R1257" s="33"/>
    </row>
    <row r="1258" spans="2:18">
      <c r="B1258" s="985"/>
      <c r="C1258" s="984" t="s">
        <v>230</v>
      </c>
      <c r="D1258" s="1121"/>
      <c r="E1258" s="1121"/>
      <c r="F1258" s="1280"/>
      <c r="G1258" s="1280"/>
      <c r="H1258" s="1280"/>
      <c r="I1258" s="1121"/>
      <c r="J1258" s="1121"/>
      <c r="K1258" s="1121"/>
      <c r="L1258" s="1283"/>
      <c r="M1258" s="33"/>
      <c r="N1258" s="33"/>
      <c r="O1258" s="33"/>
      <c r="P1258" s="33"/>
      <c r="Q1258" s="33"/>
      <c r="R1258" s="33"/>
    </row>
    <row r="1259" spans="2:18" ht="32.25" customHeight="1">
      <c r="B1259" s="2" t="s">
        <v>233</v>
      </c>
      <c r="C1259" s="19" t="s">
        <v>673</v>
      </c>
      <c r="D1259" s="72">
        <f t="shared" ref="D1259:K1259" si="41">D1273+D1289+D1303+D1318+D1332</f>
        <v>508</v>
      </c>
      <c r="E1259" s="72">
        <f t="shared" si="41"/>
        <v>397</v>
      </c>
      <c r="F1259" s="72">
        <f t="shared" si="41"/>
        <v>0</v>
      </c>
      <c r="G1259" s="72">
        <f t="shared" si="41"/>
        <v>0</v>
      </c>
      <c r="H1259" s="72">
        <f t="shared" si="41"/>
        <v>0</v>
      </c>
      <c r="I1259" s="72">
        <f t="shared" si="41"/>
        <v>355.7</v>
      </c>
      <c r="J1259" s="72">
        <f t="shared" si="41"/>
        <v>153</v>
      </c>
      <c r="K1259" s="72">
        <f t="shared" si="41"/>
        <v>0</v>
      </c>
      <c r="L1259" s="73"/>
      <c r="M1259" s="33"/>
      <c r="N1259" s="33"/>
      <c r="O1259" s="33"/>
      <c r="P1259" s="33"/>
      <c r="Q1259" s="33"/>
      <c r="R1259" s="33"/>
    </row>
    <row r="1260" spans="2:18" ht="32.25" customHeight="1">
      <c r="B1260" s="2" t="s">
        <v>268</v>
      </c>
      <c r="C1260" s="10" t="s">
        <v>269</v>
      </c>
      <c r="D1260" s="179">
        <f>(D1274+D1290+D1304+D1319+D1333)/5</f>
        <v>8</v>
      </c>
      <c r="E1260" s="179">
        <f t="shared" ref="E1260:K1260" si="42">(E1274+E1290+E1304+E1319+E1333)/5</f>
        <v>8</v>
      </c>
      <c r="F1260" s="179">
        <f t="shared" si="42"/>
        <v>6.2</v>
      </c>
      <c r="G1260" s="179">
        <f t="shared" si="42"/>
        <v>6.2</v>
      </c>
      <c r="H1260" s="179">
        <f t="shared" si="42"/>
        <v>6.2</v>
      </c>
      <c r="I1260" s="179">
        <f t="shared" si="42"/>
        <v>8</v>
      </c>
      <c r="J1260" s="179">
        <f>(J1274+J1319+J1333)/3</f>
        <v>8</v>
      </c>
      <c r="K1260" s="179">
        <f t="shared" si="42"/>
        <v>0</v>
      </c>
      <c r="L1260" s="73"/>
      <c r="M1260" s="33"/>
      <c r="N1260" s="33"/>
      <c r="O1260" s="33"/>
      <c r="P1260" s="33"/>
      <c r="Q1260" s="33"/>
      <c r="R1260" s="33"/>
    </row>
    <row r="1261" spans="2:18" ht="14.25" customHeight="1">
      <c r="B1261" s="74" t="s">
        <v>231</v>
      </c>
      <c r="C1261" s="75"/>
      <c r="D1261" s="247">
        <f>D1275+D1291+D1305+D1320+D1334</f>
        <v>300718.09999999998</v>
      </c>
      <c r="E1261" s="247">
        <f t="shared" ref="E1261:K1261" si="43">E1275+E1291+E1305+E1320+E1334</f>
        <v>242619.13199999998</v>
      </c>
      <c r="F1261" s="247">
        <f t="shared" si="43"/>
        <v>0</v>
      </c>
      <c r="G1261" s="247">
        <f t="shared" si="43"/>
        <v>0</v>
      </c>
      <c r="H1261" s="247">
        <f t="shared" si="43"/>
        <v>0</v>
      </c>
      <c r="I1261" s="247">
        <f t="shared" si="43"/>
        <v>215271.80963138683</v>
      </c>
      <c r="J1261" s="247">
        <f t="shared" si="43"/>
        <v>105096.28686514957</v>
      </c>
      <c r="K1261" s="247">
        <f t="shared" si="43"/>
        <v>0</v>
      </c>
      <c r="L1261" s="73"/>
      <c r="M1261" s="33"/>
      <c r="N1261" s="33"/>
      <c r="O1261" s="33"/>
      <c r="P1261" s="33"/>
      <c r="Q1261" s="33"/>
      <c r="R1261" s="33"/>
    </row>
    <row r="1262" spans="2:18">
      <c r="M1262" s="33"/>
      <c r="N1262" s="33"/>
      <c r="O1262" s="33"/>
      <c r="P1262" s="33"/>
      <c r="Q1262" s="33"/>
      <c r="R1262" s="33"/>
    </row>
    <row r="1263" spans="2:18">
      <c r="B1263" s="983" t="s">
        <v>220</v>
      </c>
      <c r="C1263" s="2" t="s">
        <v>221</v>
      </c>
      <c r="D1263" s="6"/>
      <c r="E1263" s="6"/>
      <c r="F1263" s="1"/>
      <c r="G1263" s="1"/>
      <c r="H1263" s="1"/>
      <c r="I1263" s="1"/>
      <c r="J1263" s="1"/>
      <c r="K1263" s="1"/>
      <c r="L1263" s="1"/>
      <c r="M1263" s="33"/>
      <c r="N1263" s="33"/>
      <c r="O1263" s="33"/>
      <c r="P1263" s="33"/>
      <c r="Q1263" s="33"/>
      <c r="R1263" s="33"/>
    </row>
    <row r="1264" spans="2:18" ht="25.5">
      <c r="B1264" s="983" t="s">
        <v>222</v>
      </c>
      <c r="C1264" s="2">
        <v>104010</v>
      </c>
      <c r="D1264" s="1"/>
      <c r="E1264" s="1"/>
      <c r="F1264" s="1"/>
      <c r="G1264" s="1"/>
      <c r="H1264" s="1"/>
      <c r="I1264" s="1"/>
      <c r="J1264" s="1"/>
      <c r="K1264" s="1"/>
      <c r="L1264" s="1"/>
      <c r="M1264" s="33"/>
      <c r="N1264" s="33"/>
      <c r="O1264" s="33"/>
      <c r="P1264" s="33"/>
      <c r="Q1264" s="33"/>
      <c r="R1264" s="33"/>
    </row>
    <row r="1265" spans="2:18" ht="25.5">
      <c r="B1265" s="983" t="s">
        <v>223</v>
      </c>
      <c r="C1265" s="2" t="s">
        <v>774</v>
      </c>
      <c r="D1265" s="1"/>
      <c r="E1265" s="1"/>
      <c r="F1265" s="1"/>
      <c r="G1265" s="1"/>
      <c r="H1265" s="1"/>
      <c r="I1265" s="1"/>
      <c r="J1265" s="1"/>
      <c r="K1265" s="1"/>
      <c r="L1265" s="1"/>
      <c r="M1265" s="33"/>
      <c r="N1265" s="33"/>
      <c r="O1265" s="33"/>
      <c r="P1265" s="33"/>
      <c r="Q1265" s="33"/>
      <c r="R1265" s="33"/>
    </row>
    <row r="1266" spans="2:18">
      <c r="B1266" s="983" t="s">
        <v>224</v>
      </c>
      <c r="C1266" s="2">
        <v>1146</v>
      </c>
      <c r="D1266" s="1276" t="s">
        <v>225</v>
      </c>
      <c r="E1266" s="1276"/>
      <c r="F1266" s="1276"/>
      <c r="G1266" s="1276"/>
      <c r="H1266" s="1276"/>
      <c r="I1266" s="1276"/>
      <c r="J1266" s="1276"/>
      <c r="K1266" s="1276"/>
      <c r="L1266" s="1276"/>
      <c r="M1266" s="33"/>
      <c r="N1266" s="33"/>
      <c r="O1266" s="33"/>
      <c r="P1266" s="33"/>
      <c r="Q1266" s="33"/>
      <c r="R1266" s="33"/>
    </row>
    <row r="1267" spans="2:18" ht="15" customHeight="1">
      <c r="B1267" s="983" t="s">
        <v>226</v>
      </c>
      <c r="C1267" s="2">
        <v>11007</v>
      </c>
      <c r="D1267" s="1120" t="s">
        <v>417</v>
      </c>
      <c r="E1267" s="1120" t="s">
        <v>205</v>
      </c>
      <c r="F1267" s="1278" t="s">
        <v>206</v>
      </c>
      <c r="G1267" s="1278" t="s">
        <v>207</v>
      </c>
      <c r="H1267" s="1278" t="s">
        <v>208</v>
      </c>
      <c r="I1267" s="1120" t="s">
        <v>210</v>
      </c>
      <c r="J1267" s="1120" t="s">
        <v>227</v>
      </c>
      <c r="K1267" s="1120" t="s">
        <v>418</v>
      </c>
      <c r="L1267" s="1281"/>
      <c r="M1267" s="33"/>
      <c r="N1267" s="33"/>
      <c r="O1267" s="33"/>
      <c r="P1267" s="33"/>
      <c r="Q1267" s="33"/>
      <c r="R1267" s="33"/>
    </row>
    <row r="1268" spans="2:18">
      <c r="B1268" s="71" t="s">
        <v>10</v>
      </c>
      <c r="C1268" s="4" t="s">
        <v>54</v>
      </c>
      <c r="D1268" s="1277"/>
      <c r="E1268" s="1277"/>
      <c r="F1268" s="1279"/>
      <c r="G1268" s="1279"/>
      <c r="H1268" s="1279"/>
      <c r="I1268" s="1277"/>
      <c r="J1268" s="1277"/>
      <c r="K1268" s="1277"/>
      <c r="L1268" s="1282"/>
      <c r="M1268" s="33"/>
      <c r="N1268" s="33"/>
      <c r="O1268" s="33"/>
      <c r="P1268" s="33"/>
      <c r="Q1268" s="33"/>
      <c r="R1268" s="33"/>
    </row>
    <row r="1269" spans="2:18" ht="63.75">
      <c r="B1269" s="71" t="s">
        <v>228</v>
      </c>
      <c r="C1269" s="4" t="s">
        <v>55</v>
      </c>
      <c r="D1269" s="1277"/>
      <c r="E1269" s="1277"/>
      <c r="F1269" s="1279"/>
      <c r="G1269" s="1279"/>
      <c r="H1269" s="1279"/>
      <c r="I1269" s="1277"/>
      <c r="J1269" s="1277"/>
      <c r="K1269" s="1277"/>
      <c r="L1269" s="1282"/>
      <c r="M1269" s="33"/>
      <c r="N1269" s="33"/>
      <c r="O1269" s="33"/>
      <c r="P1269" s="33"/>
      <c r="Q1269" s="33"/>
      <c r="R1269" s="33"/>
    </row>
    <row r="1270" spans="2:18">
      <c r="B1270" s="71" t="s">
        <v>12</v>
      </c>
      <c r="C1270" s="5" t="s">
        <v>20</v>
      </c>
      <c r="D1270" s="1277"/>
      <c r="E1270" s="1277"/>
      <c r="F1270" s="1279"/>
      <c r="G1270" s="1279"/>
      <c r="H1270" s="1279"/>
      <c r="I1270" s="1277"/>
      <c r="J1270" s="1277"/>
      <c r="K1270" s="1277"/>
      <c r="L1270" s="1282"/>
      <c r="M1270" s="33"/>
      <c r="N1270" s="33"/>
      <c r="O1270" s="33"/>
      <c r="P1270" s="33"/>
      <c r="Q1270" s="33"/>
      <c r="R1270" s="33"/>
    </row>
    <row r="1271" spans="2:18" ht="25.5">
      <c r="B1271" s="12" t="s">
        <v>720</v>
      </c>
      <c r="C1271" s="10" t="s">
        <v>788</v>
      </c>
      <c r="D1271" s="1277"/>
      <c r="E1271" s="1277"/>
      <c r="F1271" s="1279"/>
      <c r="G1271" s="1279"/>
      <c r="H1271" s="1279"/>
      <c r="I1271" s="1277"/>
      <c r="J1271" s="1277"/>
      <c r="K1271" s="1277"/>
      <c r="L1271" s="1282"/>
      <c r="M1271" s="33"/>
      <c r="N1271" s="33"/>
      <c r="O1271" s="33"/>
      <c r="P1271" s="33"/>
      <c r="Q1271" s="33"/>
      <c r="R1271" s="33"/>
    </row>
    <row r="1272" spans="2:18">
      <c r="B1272" s="985"/>
      <c r="C1272" s="984" t="s">
        <v>230</v>
      </c>
      <c r="D1272" s="1121"/>
      <c r="E1272" s="1121"/>
      <c r="F1272" s="1280"/>
      <c r="G1272" s="1280"/>
      <c r="H1272" s="1280"/>
      <c r="I1272" s="1121"/>
      <c r="J1272" s="1121"/>
      <c r="K1272" s="1121"/>
      <c r="L1272" s="1283"/>
      <c r="M1272" s="33"/>
      <c r="N1272" s="33"/>
      <c r="O1272" s="33"/>
      <c r="P1272" s="33"/>
      <c r="Q1272" s="33"/>
      <c r="R1272" s="33"/>
    </row>
    <row r="1273" spans="2:18" ht="32.25" customHeight="1">
      <c r="B1273" s="2" t="s">
        <v>233</v>
      </c>
      <c r="C1273" s="19" t="s">
        <v>673</v>
      </c>
      <c r="D1273" s="73">
        <v>113</v>
      </c>
      <c r="E1273" s="73">
        <v>34</v>
      </c>
      <c r="F1273" s="73"/>
      <c r="G1273" s="73"/>
      <c r="H1273" s="73"/>
      <c r="I1273" s="73">
        <v>28</v>
      </c>
      <c r="J1273" s="73">
        <v>10</v>
      </c>
      <c r="K1273" s="73">
        <v>0</v>
      </c>
      <c r="L1273" s="73"/>
      <c r="M1273" s="33"/>
      <c r="N1273" s="33"/>
      <c r="O1273" s="33"/>
      <c r="P1273" s="33"/>
      <c r="Q1273" s="33"/>
      <c r="R1273" s="33"/>
    </row>
    <row r="1274" spans="2:18" ht="32.25" customHeight="1">
      <c r="B1274" s="2" t="s">
        <v>268</v>
      </c>
      <c r="C1274" s="10" t="s">
        <v>269</v>
      </c>
      <c r="D1274" s="73">
        <v>8</v>
      </c>
      <c r="E1274" s="73">
        <v>8</v>
      </c>
      <c r="F1274" s="73">
        <v>8</v>
      </c>
      <c r="G1274" s="73">
        <v>8</v>
      </c>
      <c r="H1274" s="73">
        <v>8</v>
      </c>
      <c r="I1274" s="73">
        <v>8</v>
      </c>
      <c r="J1274" s="73">
        <v>8</v>
      </c>
      <c r="K1274" s="73"/>
      <c r="L1274" s="73"/>
      <c r="M1274" s="33"/>
      <c r="N1274" s="33"/>
      <c r="O1274" s="33"/>
      <c r="P1274" s="33"/>
      <c r="Q1274" s="33"/>
      <c r="R1274" s="33"/>
    </row>
    <row r="1275" spans="2:18" ht="15" customHeight="1">
      <c r="B1275" s="74" t="s">
        <v>231</v>
      </c>
      <c r="C1275" s="75"/>
      <c r="D1275" s="76">
        <v>55048.1</v>
      </c>
      <c r="E1275" s="76">
        <v>17739.900000000001</v>
      </c>
      <c r="F1275" s="78"/>
      <c r="G1275" s="78"/>
      <c r="H1275" s="78"/>
      <c r="I1275" s="76">
        <v>12805.7</v>
      </c>
      <c r="J1275" s="76">
        <v>3837.7</v>
      </c>
      <c r="K1275" s="76">
        <v>0</v>
      </c>
      <c r="L1275" s="73"/>
      <c r="M1275" s="33"/>
      <c r="N1275" s="33"/>
      <c r="O1275" s="33"/>
      <c r="P1275" s="33"/>
      <c r="Q1275" s="33"/>
      <c r="R1275" s="33"/>
    </row>
    <row r="1276" spans="2:18">
      <c r="M1276" s="33"/>
      <c r="N1276" s="33"/>
      <c r="O1276" s="33"/>
      <c r="P1276" s="33"/>
      <c r="Q1276" s="33"/>
      <c r="R1276" s="33"/>
    </row>
    <row r="1277" spans="2:18">
      <c r="I1277" s="33"/>
      <c r="M1277" s="33"/>
      <c r="N1277" s="33"/>
      <c r="O1277" s="33"/>
      <c r="P1277" s="33"/>
      <c r="Q1277" s="33"/>
      <c r="R1277" s="33"/>
    </row>
    <row r="1278" spans="2:18">
      <c r="I1278" s="33"/>
      <c r="M1278" s="33"/>
      <c r="N1278" s="33"/>
      <c r="O1278" s="33"/>
      <c r="P1278" s="33"/>
      <c r="Q1278" s="33"/>
      <c r="R1278" s="33"/>
    </row>
    <row r="1279" spans="2:18">
      <c r="B1279" s="983" t="s">
        <v>220</v>
      </c>
      <c r="C1279" s="2" t="s">
        <v>221</v>
      </c>
      <c r="D1279" s="6"/>
      <c r="E1279" s="6"/>
      <c r="F1279" s="1"/>
      <c r="G1279" s="1"/>
      <c r="H1279" s="1"/>
      <c r="I1279" s="1"/>
      <c r="J1279" s="1"/>
      <c r="K1279" s="1"/>
      <c r="L1279" s="1"/>
      <c r="M1279" s="33"/>
      <c r="N1279" s="33"/>
      <c r="O1279" s="33"/>
      <c r="P1279" s="33"/>
      <c r="Q1279" s="33"/>
      <c r="R1279" s="33"/>
    </row>
    <row r="1280" spans="2:18" ht="25.5">
      <c r="B1280" s="983" t="s">
        <v>222</v>
      </c>
      <c r="C1280" s="2">
        <v>106005</v>
      </c>
      <c r="D1280" s="1"/>
      <c r="E1280" s="1"/>
      <c r="F1280" s="1"/>
      <c r="G1280" s="1"/>
      <c r="H1280" s="1"/>
      <c r="I1280" s="1"/>
      <c r="J1280" s="1"/>
      <c r="K1280" s="1"/>
      <c r="L1280" s="1"/>
      <c r="M1280" s="33"/>
      <c r="N1280" s="33"/>
      <c r="O1280" s="33"/>
      <c r="P1280" s="33"/>
      <c r="Q1280" s="33"/>
      <c r="R1280" s="33"/>
    </row>
    <row r="1281" spans="2:18">
      <c r="B1281" s="983" t="s">
        <v>223</v>
      </c>
      <c r="C1281" s="2" t="s">
        <v>276</v>
      </c>
      <c r="D1281" s="1"/>
      <c r="E1281" s="1"/>
      <c r="F1281" s="1"/>
      <c r="G1281" s="1"/>
      <c r="H1281" s="1"/>
      <c r="I1281" s="1"/>
      <c r="J1281" s="1"/>
      <c r="K1281" s="1"/>
      <c r="L1281" s="1"/>
      <c r="M1281" s="33"/>
      <c r="N1281" s="33"/>
      <c r="O1281" s="33"/>
      <c r="P1281" s="33"/>
      <c r="Q1281" s="33"/>
      <c r="R1281" s="33"/>
    </row>
    <row r="1282" spans="2:18">
      <c r="B1282" s="983" t="s">
        <v>224</v>
      </c>
      <c r="C1282" s="2">
        <v>1146</v>
      </c>
      <c r="D1282" s="1276" t="s">
        <v>225</v>
      </c>
      <c r="E1282" s="1276"/>
      <c r="F1282" s="1276"/>
      <c r="G1282" s="1276"/>
      <c r="H1282" s="1276"/>
      <c r="I1282" s="1276"/>
      <c r="J1282" s="1276"/>
      <c r="K1282" s="1276"/>
      <c r="L1282" s="1276"/>
      <c r="M1282" s="33"/>
      <c r="N1282" s="33"/>
      <c r="O1282" s="33"/>
      <c r="P1282" s="33"/>
      <c r="Q1282" s="33"/>
      <c r="R1282" s="33"/>
    </row>
    <row r="1283" spans="2:18" ht="15" customHeight="1">
      <c r="B1283" s="983" t="s">
        <v>226</v>
      </c>
      <c r="C1283" s="2">
        <v>11007</v>
      </c>
      <c r="D1283" s="1120" t="s">
        <v>417</v>
      </c>
      <c r="E1283" s="1120" t="s">
        <v>205</v>
      </c>
      <c r="F1283" s="1278" t="s">
        <v>206</v>
      </c>
      <c r="G1283" s="1278" t="s">
        <v>207</v>
      </c>
      <c r="H1283" s="1278" t="s">
        <v>208</v>
      </c>
      <c r="I1283" s="1120" t="s">
        <v>210</v>
      </c>
      <c r="J1283" s="1120" t="s">
        <v>227</v>
      </c>
      <c r="K1283" s="1120" t="s">
        <v>418</v>
      </c>
      <c r="L1283" s="1281"/>
      <c r="M1283" s="33"/>
      <c r="N1283" s="33"/>
      <c r="O1283" s="33"/>
      <c r="P1283" s="33"/>
      <c r="Q1283" s="33"/>
      <c r="R1283" s="33"/>
    </row>
    <row r="1284" spans="2:18">
      <c r="B1284" s="71" t="s">
        <v>10</v>
      </c>
      <c r="C1284" s="4" t="s">
        <v>54</v>
      </c>
      <c r="D1284" s="1277"/>
      <c r="E1284" s="1277"/>
      <c r="F1284" s="1279"/>
      <c r="G1284" s="1279"/>
      <c r="H1284" s="1279"/>
      <c r="I1284" s="1277"/>
      <c r="J1284" s="1277"/>
      <c r="K1284" s="1277"/>
      <c r="L1284" s="1282"/>
      <c r="M1284" s="33"/>
      <c r="N1284" s="33"/>
      <c r="O1284" s="33"/>
      <c r="P1284" s="33"/>
      <c r="Q1284" s="33"/>
      <c r="R1284" s="33"/>
    </row>
    <row r="1285" spans="2:18" ht="63.75">
      <c r="B1285" s="71" t="s">
        <v>228</v>
      </c>
      <c r="C1285" s="4" t="s">
        <v>55</v>
      </c>
      <c r="D1285" s="1277"/>
      <c r="E1285" s="1277"/>
      <c r="F1285" s="1279"/>
      <c r="G1285" s="1279"/>
      <c r="H1285" s="1279"/>
      <c r="I1285" s="1277"/>
      <c r="J1285" s="1277"/>
      <c r="K1285" s="1277"/>
      <c r="L1285" s="1282"/>
      <c r="M1285" s="33"/>
      <c r="N1285" s="33"/>
      <c r="O1285" s="33"/>
      <c r="P1285" s="33"/>
      <c r="Q1285" s="33"/>
      <c r="R1285" s="33"/>
    </row>
    <row r="1286" spans="2:18">
      <c r="B1286" s="71" t="s">
        <v>12</v>
      </c>
      <c r="C1286" s="5" t="s">
        <v>20</v>
      </c>
      <c r="D1286" s="1277"/>
      <c r="E1286" s="1277"/>
      <c r="F1286" s="1279"/>
      <c r="G1286" s="1279"/>
      <c r="H1286" s="1279"/>
      <c r="I1286" s="1277"/>
      <c r="J1286" s="1277"/>
      <c r="K1286" s="1277"/>
      <c r="L1286" s="1282"/>
      <c r="M1286" s="33"/>
      <c r="N1286" s="33"/>
      <c r="O1286" s="33"/>
      <c r="P1286" s="33"/>
      <c r="Q1286" s="33"/>
      <c r="R1286" s="33"/>
    </row>
    <row r="1287" spans="2:18" ht="25.5">
      <c r="B1287" s="12" t="s">
        <v>720</v>
      </c>
      <c r="C1287" s="10" t="s">
        <v>288</v>
      </c>
      <c r="D1287" s="1277"/>
      <c r="E1287" s="1277"/>
      <c r="F1287" s="1279"/>
      <c r="G1287" s="1279"/>
      <c r="H1287" s="1279"/>
      <c r="I1287" s="1277"/>
      <c r="J1287" s="1277"/>
      <c r="K1287" s="1277"/>
      <c r="L1287" s="1282"/>
      <c r="M1287" s="33"/>
      <c r="N1287" s="33"/>
      <c r="O1287" s="33"/>
      <c r="P1287" s="33"/>
      <c r="Q1287" s="33"/>
      <c r="R1287" s="33"/>
    </row>
    <row r="1288" spans="2:18">
      <c r="B1288" s="985"/>
      <c r="C1288" s="984" t="s">
        <v>230</v>
      </c>
      <c r="D1288" s="1121"/>
      <c r="E1288" s="1121"/>
      <c r="F1288" s="1280"/>
      <c r="G1288" s="1280"/>
      <c r="H1288" s="1280"/>
      <c r="I1288" s="1121"/>
      <c r="J1288" s="1121"/>
      <c r="K1288" s="1121"/>
      <c r="L1288" s="1283"/>
      <c r="M1288" s="33"/>
      <c r="N1288" s="33"/>
      <c r="O1288" s="33"/>
      <c r="P1288" s="33"/>
      <c r="Q1288" s="33"/>
      <c r="R1288" s="33"/>
    </row>
    <row r="1289" spans="2:18" ht="32.25" customHeight="1">
      <c r="B1289" s="2" t="s">
        <v>233</v>
      </c>
      <c r="C1289" s="19" t="s">
        <v>673</v>
      </c>
      <c r="D1289" s="73">
        <v>49</v>
      </c>
      <c r="E1289" s="73">
        <v>47</v>
      </c>
      <c r="F1289" s="73"/>
      <c r="G1289" s="73"/>
      <c r="H1289" s="73"/>
      <c r="I1289" s="73">
        <v>22.7</v>
      </c>
      <c r="J1289" s="73">
        <v>0</v>
      </c>
      <c r="K1289" s="73">
        <v>0</v>
      </c>
      <c r="L1289" s="73"/>
      <c r="M1289" s="33"/>
      <c r="N1289" s="33"/>
      <c r="O1289" s="33"/>
      <c r="P1289" s="33"/>
      <c r="Q1289" s="33"/>
      <c r="R1289" s="33"/>
    </row>
    <row r="1290" spans="2:18" ht="32.25" customHeight="1">
      <c r="B1290" s="2" t="s">
        <v>268</v>
      </c>
      <c r="C1290" s="10" t="s">
        <v>269</v>
      </c>
      <c r="D1290" s="73">
        <v>8</v>
      </c>
      <c r="E1290" s="73">
        <v>8</v>
      </c>
      <c r="F1290" s="73">
        <v>8</v>
      </c>
      <c r="G1290" s="73">
        <v>8</v>
      </c>
      <c r="H1290" s="73">
        <v>8</v>
      </c>
      <c r="I1290" s="73">
        <v>8</v>
      </c>
      <c r="J1290" s="73">
        <v>0</v>
      </c>
      <c r="K1290" s="73">
        <v>0</v>
      </c>
      <c r="L1290" s="73"/>
      <c r="M1290" s="33"/>
      <c r="N1290" s="33"/>
      <c r="O1290" s="33"/>
      <c r="P1290" s="33"/>
      <c r="Q1290" s="33"/>
      <c r="R1290" s="33"/>
    </row>
    <row r="1291" spans="2:18" ht="15" customHeight="1">
      <c r="B1291" s="74" t="s">
        <v>231</v>
      </c>
      <c r="C1291" s="75"/>
      <c r="D1291" s="76">
        <v>26769.1</v>
      </c>
      <c r="E1291" s="76">
        <v>20037.3</v>
      </c>
      <c r="F1291" s="76"/>
      <c r="G1291" s="76"/>
      <c r="H1291" s="76"/>
      <c r="I1291" s="76">
        <v>11845.7</v>
      </c>
      <c r="J1291" s="73">
        <v>0</v>
      </c>
      <c r="K1291" s="73">
        <v>0</v>
      </c>
      <c r="L1291" s="73"/>
      <c r="M1291" s="33"/>
      <c r="N1291" s="33"/>
      <c r="O1291" s="33"/>
      <c r="P1291" s="33"/>
      <c r="Q1291" s="33"/>
      <c r="R1291" s="33"/>
    </row>
    <row r="1292" spans="2:18">
      <c r="J1292" s="228"/>
      <c r="K1292" s="228"/>
      <c r="M1292" s="33"/>
      <c r="N1292" s="33"/>
      <c r="O1292" s="33"/>
      <c r="P1292" s="33"/>
      <c r="Q1292" s="33"/>
      <c r="R1292" s="33"/>
    </row>
    <row r="1293" spans="2:18">
      <c r="B1293" s="983" t="s">
        <v>220</v>
      </c>
      <c r="C1293" s="2" t="s">
        <v>221</v>
      </c>
      <c r="D1293" s="6"/>
      <c r="E1293" s="6"/>
      <c r="F1293" s="1"/>
      <c r="G1293" s="1"/>
      <c r="H1293" s="1"/>
      <c r="I1293" s="21"/>
      <c r="J1293" s="1"/>
      <c r="K1293" s="1"/>
      <c r="L1293" s="1"/>
      <c r="M1293" s="33"/>
      <c r="N1293" s="33"/>
      <c r="O1293" s="33"/>
      <c r="P1293" s="33"/>
      <c r="Q1293" s="33"/>
      <c r="R1293" s="33"/>
    </row>
    <row r="1294" spans="2:18" ht="25.5">
      <c r="B1294" s="983" t="s">
        <v>222</v>
      </c>
      <c r="C1294" s="2">
        <v>106007</v>
      </c>
      <c r="D1294" s="1"/>
      <c r="E1294" s="1"/>
      <c r="F1294" s="1"/>
      <c r="G1294" s="1"/>
      <c r="H1294" s="1"/>
      <c r="I1294" s="1"/>
      <c r="J1294" s="1"/>
      <c r="K1294" s="1"/>
      <c r="L1294" s="1"/>
      <c r="M1294" s="33"/>
      <c r="N1294" s="33"/>
      <c r="O1294" s="33"/>
      <c r="P1294" s="33"/>
      <c r="Q1294" s="33"/>
      <c r="R1294" s="33"/>
    </row>
    <row r="1295" spans="2:18">
      <c r="B1295" s="983" t="s">
        <v>223</v>
      </c>
      <c r="C1295" s="2" t="s">
        <v>278</v>
      </c>
      <c r="D1295" s="1"/>
      <c r="E1295" s="1"/>
      <c r="F1295" s="1"/>
      <c r="G1295" s="1"/>
      <c r="H1295" s="1"/>
      <c r="I1295" s="1"/>
      <c r="J1295" s="1"/>
      <c r="K1295" s="1"/>
      <c r="L1295" s="1"/>
      <c r="M1295" s="33"/>
      <c r="N1295" s="33"/>
      <c r="O1295" s="33"/>
      <c r="P1295" s="33"/>
      <c r="Q1295" s="33"/>
      <c r="R1295" s="33"/>
    </row>
    <row r="1296" spans="2:18">
      <c r="B1296" s="983" t="s">
        <v>224</v>
      </c>
      <c r="C1296" s="2">
        <v>1146</v>
      </c>
      <c r="D1296" s="1276" t="s">
        <v>225</v>
      </c>
      <c r="E1296" s="1276"/>
      <c r="F1296" s="1276"/>
      <c r="G1296" s="1276"/>
      <c r="H1296" s="1276"/>
      <c r="I1296" s="1276"/>
      <c r="J1296" s="1276"/>
      <c r="K1296" s="1276"/>
      <c r="L1296" s="1276"/>
      <c r="M1296" s="33"/>
      <c r="N1296" s="33"/>
      <c r="O1296" s="33"/>
      <c r="P1296" s="33"/>
      <c r="Q1296" s="33"/>
      <c r="R1296" s="33"/>
    </row>
    <row r="1297" spans="2:18" ht="15" customHeight="1">
      <c r="B1297" s="983" t="s">
        <v>226</v>
      </c>
      <c r="C1297" s="2">
        <v>11007</v>
      </c>
      <c r="D1297" s="1120" t="s">
        <v>417</v>
      </c>
      <c r="E1297" s="1120" t="s">
        <v>205</v>
      </c>
      <c r="F1297" s="1278" t="s">
        <v>206</v>
      </c>
      <c r="G1297" s="1278" t="s">
        <v>207</v>
      </c>
      <c r="H1297" s="1278" t="s">
        <v>208</v>
      </c>
      <c r="I1297" s="1120" t="s">
        <v>210</v>
      </c>
      <c r="J1297" s="1120" t="s">
        <v>227</v>
      </c>
      <c r="K1297" s="1120" t="s">
        <v>418</v>
      </c>
      <c r="L1297" s="1281"/>
      <c r="M1297" s="33"/>
      <c r="N1297" s="33"/>
      <c r="O1297" s="33"/>
      <c r="P1297" s="33"/>
      <c r="Q1297" s="33"/>
      <c r="R1297" s="33"/>
    </row>
    <row r="1298" spans="2:18">
      <c r="B1298" s="71" t="s">
        <v>10</v>
      </c>
      <c r="C1298" s="4" t="s">
        <v>54</v>
      </c>
      <c r="D1298" s="1277"/>
      <c r="E1298" s="1277"/>
      <c r="F1298" s="1279"/>
      <c r="G1298" s="1279"/>
      <c r="H1298" s="1279"/>
      <c r="I1298" s="1277"/>
      <c r="J1298" s="1277"/>
      <c r="K1298" s="1277"/>
      <c r="L1298" s="1282"/>
      <c r="M1298" s="33"/>
      <c r="N1298" s="33"/>
      <c r="O1298" s="33"/>
      <c r="P1298" s="33"/>
      <c r="Q1298" s="33"/>
      <c r="R1298" s="33"/>
    </row>
    <row r="1299" spans="2:18" ht="63.75">
      <c r="B1299" s="71" t="s">
        <v>228</v>
      </c>
      <c r="C1299" s="4" t="s">
        <v>55</v>
      </c>
      <c r="D1299" s="1277"/>
      <c r="E1299" s="1277"/>
      <c r="F1299" s="1279"/>
      <c r="G1299" s="1279"/>
      <c r="H1299" s="1279"/>
      <c r="I1299" s="1277"/>
      <c r="J1299" s="1277"/>
      <c r="K1299" s="1277"/>
      <c r="L1299" s="1282"/>
      <c r="M1299" s="33"/>
      <c r="N1299" s="33"/>
      <c r="O1299" s="33"/>
      <c r="P1299" s="33"/>
      <c r="Q1299" s="33"/>
      <c r="R1299" s="33"/>
    </row>
    <row r="1300" spans="2:18">
      <c r="B1300" s="71" t="s">
        <v>12</v>
      </c>
      <c r="C1300" s="5" t="s">
        <v>20</v>
      </c>
      <c r="D1300" s="1277"/>
      <c r="E1300" s="1277"/>
      <c r="F1300" s="1279"/>
      <c r="G1300" s="1279"/>
      <c r="H1300" s="1279"/>
      <c r="I1300" s="1277"/>
      <c r="J1300" s="1277"/>
      <c r="K1300" s="1277"/>
      <c r="L1300" s="1282"/>
      <c r="M1300" s="33"/>
      <c r="N1300" s="33"/>
      <c r="O1300" s="33"/>
      <c r="P1300" s="33"/>
      <c r="Q1300" s="33"/>
      <c r="R1300" s="33"/>
    </row>
    <row r="1301" spans="2:18" ht="25.5">
      <c r="B1301" s="12" t="s">
        <v>720</v>
      </c>
      <c r="C1301" s="10" t="s">
        <v>288</v>
      </c>
      <c r="D1301" s="1277"/>
      <c r="E1301" s="1277"/>
      <c r="F1301" s="1279"/>
      <c r="G1301" s="1279"/>
      <c r="H1301" s="1279"/>
      <c r="I1301" s="1277"/>
      <c r="J1301" s="1277"/>
      <c r="K1301" s="1277"/>
      <c r="L1301" s="1282"/>
      <c r="M1301" s="33"/>
      <c r="N1301" s="33"/>
      <c r="O1301" s="33"/>
      <c r="P1301" s="33"/>
      <c r="Q1301" s="33"/>
      <c r="R1301" s="33"/>
    </row>
    <row r="1302" spans="2:18">
      <c r="B1302" s="985"/>
      <c r="C1302" s="984" t="s">
        <v>230</v>
      </c>
      <c r="D1302" s="1121"/>
      <c r="E1302" s="1121"/>
      <c r="F1302" s="1280"/>
      <c r="G1302" s="1280"/>
      <c r="H1302" s="1280"/>
      <c r="I1302" s="1121"/>
      <c r="J1302" s="1121"/>
      <c r="K1302" s="1121"/>
      <c r="L1302" s="1283"/>
      <c r="M1302" s="33"/>
      <c r="N1302" s="33"/>
      <c r="O1302" s="33"/>
      <c r="P1302" s="33"/>
      <c r="Q1302" s="33"/>
      <c r="R1302" s="33"/>
    </row>
    <row r="1303" spans="2:18" ht="32.25" customHeight="1">
      <c r="B1303" s="2" t="s">
        <v>233</v>
      </c>
      <c r="C1303" s="19" t="s">
        <v>673</v>
      </c>
      <c r="D1303" s="72">
        <v>79</v>
      </c>
      <c r="E1303" s="72">
        <v>85</v>
      </c>
      <c r="F1303" s="73"/>
      <c r="G1303" s="73"/>
      <c r="H1303" s="73"/>
      <c r="I1303" s="73">
        <v>94</v>
      </c>
      <c r="J1303" s="73">
        <v>0</v>
      </c>
      <c r="K1303" s="73">
        <v>0</v>
      </c>
      <c r="L1303" s="73"/>
      <c r="M1303" s="33"/>
      <c r="N1303" s="33"/>
      <c r="O1303" s="33"/>
      <c r="P1303" s="33"/>
      <c r="Q1303" s="33"/>
      <c r="R1303" s="33"/>
    </row>
    <row r="1304" spans="2:18" ht="32.25" customHeight="1">
      <c r="B1304" s="2" t="s">
        <v>268</v>
      </c>
      <c r="C1304" s="10" t="s">
        <v>269</v>
      </c>
      <c r="D1304" s="73">
        <v>8</v>
      </c>
      <c r="E1304" s="73">
        <v>8</v>
      </c>
      <c r="F1304" s="73">
        <v>7</v>
      </c>
      <c r="G1304" s="73">
        <v>7</v>
      </c>
      <c r="H1304" s="73">
        <v>7</v>
      </c>
      <c r="I1304" s="73">
        <v>8</v>
      </c>
      <c r="J1304" s="73">
        <v>0</v>
      </c>
      <c r="K1304" s="73">
        <v>0</v>
      </c>
      <c r="L1304" s="73"/>
      <c r="M1304" s="33"/>
      <c r="N1304" s="33"/>
      <c r="O1304" s="33"/>
      <c r="P1304" s="33"/>
      <c r="Q1304" s="33"/>
      <c r="R1304" s="33"/>
    </row>
    <row r="1305" spans="2:18" ht="15" customHeight="1">
      <c r="B1305" s="74" t="s">
        <v>231</v>
      </c>
      <c r="C1305" s="75"/>
      <c r="D1305" s="76">
        <v>42638.8</v>
      </c>
      <c r="E1305" s="76">
        <v>44052.1</v>
      </c>
      <c r="F1305" s="76"/>
      <c r="G1305" s="76"/>
      <c r="H1305" s="76"/>
      <c r="I1305" s="76">
        <v>33827.4</v>
      </c>
      <c r="J1305" s="73">
        <v>0</v>
      </c>
      <c r="K1305" s="73">
        <v>0</v>
      </c>
      <c r="L1305" s="73"/>
      <c r="M1305" s="33"/>
      <c r="N1305" s="33"/>
      <c r="O1305" s="33"/>
      <c r="P1305" s="33"/>
      <c r="Q1305" s="33"/>
      <c r="R1305" s="33"/>
    </row>
    <row r="1306" spans="2:18">
      <c r="M1306" s="33"/>
      <c r="N1306" s="33"/>
      <c r="O1306" s="33"/>
      <c r="P1306" s="33"/>
      <c r="Q1306" s="33"/>
      <c r="R1306" s="33"/>
    </row>
    <row r="1307" spans="2:18">
      <c r="M1307" s="33"/>
      <c r="N1307" s="33"/>
      <c r="O1307" s="33"/>
      <c r="P1307" s="33"/>
      <c r="Q1307" s="33"/>
      <c r="R1307" s="33"/>
    </row>
    <row r="1308" spans="2:18">
      <c r="B1308" s="983" t="s">
        <v>220</v>
      </c>
      <c r="C1308" s="2" t="s">
        <v>221</v>
      </c>
      <c r="D1308" s="6"/>
      <c r="E1308" s="6"/>
      <c r="F1308" s="1"/>
      <c r="G1308" s="1"/>
      <c r="H1308" s="1"/>
      <c r="I1308" s="21"/>
      <c r="J1308" s="1"/>
      <c r="K1308" s="1"/>
      <c r="L1308" s="1"/>
      <c r="M1308" s="33"/>
      <c r="N1308" s="33"/>
      <c r="O1308" s="33"/>
      <c r="P1308" s="33"/>
      <c r="Q1308" s="33"/>
      <c r="R1308" s="33"/>
    </row>
    <row r="1309" spans="2:18" ht="25.5">
      <c r="B1309" s="983" t="s">
        <v>222</v>
      </c>
      <c r="C1309" s="2">
        <v>106003</v>
      </c>
      <c r="D1309" s="1"/>
      <c r="E1309" s="1"/>
      <c r="F1309" s="1"/>
      <c r="G1309" s="1"/>
      <c r="H1309" s="1"/>
      <c r="I1309" s="1"/>
      <c r="J1309" s="1"/>
      <c r="K1309" s="1"/>
      <c r="L1309" s="1"/>
      <c r="M1309" s="33"/>
      <c r="N1309" s="33"/>
      <c r="O1309" s="33"/>
      <c r="P1309" s="33"/>
      <c r="Q1309" s="33"/>
      <c r="R1309" s="33"/>
    </row>
    <row r="1310" spans="2:18">
      <c r="B1310" s="983" t="s">
        <v>223</v>
      </c>
      <c r="C1310" s="2" t="s">
        <v>274</v>
      </c>
      <c r="D1310" s="1"/>
      <c r="E1310" s="1"/>
      <c r="F1310" s="1"/>
      <c r="G1310" s="1"/>
      <c r="H1310" s="1"/>
      <c r="I1310" s="1"/>
      <c r="J1310" s="1"/>
      <c r="K1310" s="1"/>
      <c r="L1310" s="1"/>
      <c r="M1310" s="33"/>
      <c r="N1310" s="33"/>
      <c r="O1310" s="33"/>
      <c r="P1310" s="33"/>
      <c r="Q1310" s="33"/>
      <c r="R1310" s="33"/>
    </row>
    <row r="1311" spans="2:18">
      <c r="B1311" s="983" t="s">
        <v>224</v>
      </c>
      <c r="C1311" s="2">
        <v>1146</v>
      </c>
      <c r="D1311" s="1276" t="s">
        <v>225</v>
      </c>
      <c r="E1311" s="1276"/>
      <c r="F1311" s="1276"/>
      <c r="G1311" s="1276"/>
      <c r="H1311" s="1276"/>
      <c r="I1311" s="1276"/>
      <c r="J1311" s="1276"/>
      <c r="K1311" s="1276"/>
      <c r="L1311" s="1276"/>
      <c r="M1311" s="33"/>
      <c r="N1311" s="33"/>
      <c r="O1311" s="33"/>
      <c r="P1311" s="33"/>
      <c r="Q1311" s="33"/>
      <c r="R1311" s="33"/>
    </row>
    <row r="1312" spans="2:18" ht="15" customHeight="1">
      <c r="B1312" s="983" t="s">
        <v>226</v>
      </c>
      <c r="C1312" s="2">
        <v>11007</v>
      </c>
      <c r="D1312" s="1120" t="s">
        <v>417</v>
      </c>
      <c r="E1312" s="1120" t="s">
        <v>205</v>
      </c>
      <c r="F1312" s="1278" t="s">
        <v>206</v>
      </c>
      <c r="G1312" s="1278" t="s">
        <v>207</v>
      </c>
      <c r="H1312" s="1278" t="s">
        <v>208</v>
      </c>
      <c r="I1312" s="1120" t="s">
        <v>210</v>
      </c>
      <c r="J1312" s="1120" t="s">
        <v>227</v>
      </c>
      <c r="K1312" s="1120" t="s">
        <v>418</v>
      </c>
      <c r="L1312" s="1281"/>
      <c r="M1312" s="33"/>
      <c r="N1312" s="33"/>
      <c r="O1312" s="33"/>
      <c r="P1312" s="33"/>
      <c r="Q1312" s="33"/>
      <c r="R1312" s="33"/>
    </row>
    <row r="1313" spans="2:18">
      <c r="B1313" s="71" t="s">
        <v>10</v>
      </c>
      <c r="C1313" s="4" t="s">
        <v>54</v>
      </c>
      <c r="D1313" s="1277"/>
      <c r="E1313" s="1277"/>
      <c r="F1313" s="1279"/>
      <c r="G1313" s="1279"/>
      <c r="H1313" s="1279"/>
      <c r="I1313" s="1277"/>
      <c r="J1313" s="1277"/>
      <c r="K1313" s="1277"/>
      <c r="L1313" s="1282"/>
      <c r="M1313" s="33"/>
      <c r="N1313" s="33"/>
      <c r="O1313" s="33"/>
      <c r="P1313" s="33"/>
      <c r="Q1313" s="33"/>
      <c r="R1313" s="33"/>
    </row>
    <row r="1314" spans="2:18" ht="63.75">
      <c r="B1314" s="71" t="s">
        <v>228</v>
      </c>
      <c r="C1314" s="4" t="s">
        <v>55</v>
      </c>
      <c r="D1314" s="1277"/>
      <c r="E1314" s="1277"/>
      <c r="F1314" s="1279"/>
      <c r="G1314" s="1279"/>
      <c r="H1314" s="1279"/>
      <c r="I1314" s="1277"/>
      <c r="J1314" s="1277"/>
      <c r="K1314" s="1277"/>
      <c r="L1314" s="1282"/>
      <c r="M1314" s="33"/>
      <c r="N1314" s="33"/>
      <c r="O1314" s="33"/>
      <c r="P1314" s="33"/>
      <c r="Q1314" s="33"/>
      <c r="R1314" s="33"/>
    </row>
    <row r="1315" spans="2:18">
      <c r="B1315" s="71" t="s">
        <v>12</v>
      </c>
      <c r="C1315" s="5" t="s">
        <v>20</v>
      </c>
      <c r="D1315" s="1277"/>
      <c r="E1315" s="1277"/>
      <c r="F1315" s="1279"/>
      <c r="G1315" s="1279"/>
      <c r="H1315" s="1279"/>
      <c r="I1315" s="1277"/>
      <c r="J1315" s="1277"/>
      <c r="K1315" s="1277"/>
      <c r="L1315" s="1282"/>
      <c r="M1315" s="33"/>
      <c r="N1315" s="33"/>
      <c r="O1315" s="33"/>
      <c r="P1315" s="33"/>
      <c r="Q1315" s="33"/>
      <c r="R1315" s="33"/>
    </row>
    <row r="1316" spans="2:18" ht="25.5">
      <c r="B1316" s="12" t="s">
        <v>720</v>
      </c>
      <c r="C1316" s="10" t="s">
        <v>288</v>
      </c>
      <c r="D1316" s="1277"/>
      <c r="E1316" s="1277"/>
      <c r="F1316" s="1279"/>
      <c r="G1316" s="1279"/>
      <c r="H1316" s="1279"/>
      <c r="I1316" s="1277"/>
      <c r="J1316" s="1277"/>
      <c r="K1316" s="1277"/>
      <c r="L1316" s="1282"/>
      <c r="M1316" s="33"/>
      <c r="N1316" s="33"/>
      <c r="O1316" s="33"/>
      <c r="P1316" s="33"/>
      <c r="Q1316" s="33"/>
      <c r="R1316" s="33"/>
    </row>
    <row r="1317" spans="2:18">
      <c r="B1317" s="985"/>
      <c r="C1317" s="984" t="s">
        <v>230</v>
      </c>
      <c r="D1317" s="1121"/>
      <c r="E1317" s="1121"/>
      <c r="F1317" s="1280"/>
      <c r="G1317" s="1280"/>
      <c r="H1317" s="1280"/>
      <c r="I1317" s="1121"/>
      <c r="J1317" s="1121"/>
      <c r="K1317" s="1121"/>
      <c r="L1317" s="1283"/>
      <c r="M1317" s="33"/>
      <c r="N1317" s="33"/>
      <c r="O1317" s="33"/>
      <c r="P1317" s="33"/>
      <c r="Q1317" s="33"/>
      <c r="R1317" s="33"/>
    </row>
    <row r="1318" spans="2:18" ht="32.25" customHeight="1">
      <c r="B1318" s="2" t="s">
        <v>233</v>
      </c>
      <c r="C1318" s="19" t="s">
        <v>673</v>
      </c>
      <c r="D1318" s="73">
        <v>217</v>
      </c>
      <c r="E1318" s="73">
        <v>183</v>
      </c>
      <c r="F1318" s="73"/>
      <c r="G1318" s="73"/>
      <c r="H1318" s="73"/>
      <c r="I1318" s="73">
        <v>165</v>
      </c>
      <c r="J1318" s="73">
        <v>101</v>
      </c>
      <c r="K1318" s="73">
        <v>0</v>
      </c>
      <c r="L1318" s="73"/>
      <c r="M1318" s="33"/>
      <c r="N1318" s="33"/>
      <c r="O1318" s="33"/>
      <c r="P1318" s="33"/>
      <c r="Q1318" s="33"/>
      <c r="R1318" s="33"/>
    </row>
    <row r="1319" spans="2:18" ht="32.25" customHeight="1">
      <c r="B1319" s="2" t="s">
        <v>268</v>
      </c>
      <c r="C1319" s="10" t="s">
        <v>269</v>
      </c>
      <c r="D1319" s="72">
        <v>8</v>
      </c>
      <c r="E1319" s="72">
        <v>8</v>
      </c>
      <c r="F1319" s="72"/>
      <c r="G1319" s="72"/>
      <c r="H1319" s="72"/>
      <c r="I1319" s="72">
        <v>8</v>
      </c>
      <c r="J1319" s="72">
        <v>8</v>
      </c>
      <c r="K1319" s="72"/>
      <c r="L1319" s="73"/>
      <c r="M1319" s="33"/>
      <c r="N1319" s="33"/>
      <c r="O1319" s="33"/>
      <c r="P1319" s="33"/>
      <c r="Q1319" s="33"/>
      <c r="R1319" s="33"/>
    </row>
    <row r="1320" spans="2:18" ht="15" customHeight="1">
      <c r="B1320" s="74" t="s">
        <v>231</v>
      </c>
      <c r="C1320" s="75"/>
      <c r="D1320" s="217">
        <v>144004.5</v>
      </c>
      <c r="E1320" s="218">
        <v>129796.5</v>
      </c>
      <c r="F1320" s="1004"/>
      <c r="G1320" s="1004"/>
      <c r="H1320" s="219"/>
      <c r="I1320" s="218">
        <v>124193.77063138684</v>
      </c>
      <c r="J1320" s="218">
        <v>67786.433865149564</v>
      </c>
      <c r="K1320" s="76">
        <v>0</v>
      </c>
      <c r="L1320" s="73"/>
      <c r="M1320" s="33"/>
      <c r="N1320" s="33"/>
      <c r="O1320" s="33"/>
      <c r="P1320" s="33"/>
      <c r="Q1320" s="33"/>
      <c r="R1320" s="33"/>
    </row>
    <row r="1321" spans="2:18">
      <c r="M1321" s="33"/>
      <c r="N1321" s="33"/>
      <c r="O1321" s="33"/>
      <c r="P1321" s="33"/>
      <c r="Q1321" s="33"/>
      <c r="R1321" s="33"/>
    </row>
    <row r="1322" spans="2:18">
      <c r="B1322" s="983" t="s">
        <v>220</v>
      </c>
      <c r="C1322" s="2" t="s">
        <v>221</v>
      </c>
      <c r="D1322" s="6"/>
      <c r="E1322" s="6"/>
      <c r="F1322" s="1"/>
      <c r="G1322" s="1"/>
      <c r="H1322" s="1"/>
      <c r="I1322" s="117"/>
      <c r="J1322" s="1"/>
      <c r="K1322" s="1"/>
      <c r="L1322" s="1"/>
      <c r="M1322" s="33"/>
      <c r="N1322" s="33"/>
      <c r="O1322" s="33"/>
      <c r="P1322" s="33"/>
      <c r="Q1322" s="33"/>
      <c r="R1322" s="33"/>
    </row>
    <row r="1323" spans="2:18" ht="25.5">
      <c r="B1323" s="983" t="s">
        <v>222</v>
      </c>
      <c r="C1323" s="2">
        <v>106010</v>
      </c>
      <c r="D1323" s="1"/>
      <c r="E1323" s="1"/>
      <c r="F1323" s="1"/>
      <c r="G1323" s="1"/>
      <c r="H1323" s="1"/>
      <c r="I1323" s="1"/>
      <c r="J1323" s="1"/>
      <c r="K1323" s="1"/>
      <c r="L1323" s="1"/>
      <c r="M1323" s="33"/>
      <c r="N1323" s="33"/>
      <c r="O1323" s="33"/>
      <c r="P1323" s="33"/>
      <c r="Q1323" s="33"/>
      <c r="R1323" s="33"/>
    </row>
    <row r="1324" spans="2:18">
      <c r="B1324" s="983" t="s">
        <v>223</v>
      </c>
      <c r="C1324" s="2" t="s">
        <v>281</v>
      </c>
      <c r="D1324" s="1"/>
      <c r="E1324" s="1"/>
      <c r="F1324" s="1"/>
      <c r="G1324" s="1"/>
      <c r="H1324" s="1"/>
      <c r="I1324" s="1"/>
      <c r="J1324" s="1"/>
      <c r="K1324" s="1"/>
      <c r="L1324" s="1"/>
      <c r="M1324" s="33"/>
      <c r="N1324" s="33"/>
      <c r="O1324" s="33"/>
      <c r="P1324" s="33"/>
      <c r="Q1324" s="33"/>
      <c r="R1324" s="33"/>
    </row>
    <row r="1325" spans="2:18">
      <c r="B1325" s="983" t="s">
        <v>224</v>
      </c>
      <c r="C1325" s="2">
        <v>1146</v>
      </c>
      <c r="D1325" s="1276" t="s">
        <v>225</v>
      </c>
      <c r="E1325" s="1276"/>
      <c r="F1325" s="1276"/>
      <c r="G1325" s="1276"/>
      <c r="H1325" s="1276"/>
      <c r="I1325" s="1276"/>
      <c r="J1325" s="1276"/>
      <c r="K1325" s="1276"/>
      <c r="L1325" s="1276"/>
      <c r="M1325" s="33"/>
      <c r="N1325" s="33"/>
      <c r="O1325" s="33"/>
      <c r="P1325" s="33"/>
      <c r="Q1325" s="33"/>
      <c r="R1325" s="33"/>
    </row>
    <row r="1326" spans="2:18" ht="15" customHeight="1">
      <c r="B1326" s="983" t="s">
        <v>226</v>
      </c>
      <c r="C1326" s="2">
        <v>11007</v>
      </c>
      <c r="D1326" s="1120" t="s">
        <v>417</v>
      </c>
      <c r="E1326" s="1120" t="s">
        <v>205</v>
      </c>
      <c r="F1326" s="1278" t="s">
        <v>206</v>
      </c>
      <c r="G1326" s="1278" t="s">
        <v>207</v>
      </c>
      <c r="H1326" s="1278" t="s">
        <v>208</v>
      </c>
      <c r="I1326" s="1120" t="s">
        <v>210</v>
      </c>
      <c r="J1326" s="1120" t="s">
        <v>227</v>
      </c>
      <c r="K1326" s="1120" t="s">
        <v>418</v>
      </c>
      <c r="L1326" s="1281"/>
      <c r="M1326" s="33"/>
      <c r="N1326" s="33"/>
      <c r="O1326" s="33"/>
      <c r="P1326" s="33"/>
      <c r="Q1326" s="33"/>
      <c r="R1326" s="33"/>
    </row>
    <row r="1327" spans="2:18">
      <c r="B1327" s="71" t="s">
        <v>10</v>
      </c>
      <c r="C1327" s="4" t="s">
        <v>54</v>
      </c>
      <c r="D1327" s="1277"/>
      <c r="E1327" s="1277"/>
      <c r="F1327" s="1279"/>
      <c r="G1327" s="1279"/>
      <c r="H1327" s="1279"/>
      <c r="I1327" s="1277"/>
      <c r="J1327" s="1277"/>
      <c r="K1327" s="1277"/>
      <c r="L1327" s="1282"/>
      <c r="M1327" s="33"/>
      <c r="N1327" s="33"/>
      <c r="O1327" s="33"/>
      <c r="P1327" s="33"/>
      <c r="Q1327" s="33"/>
      <c r="R1327" s="33"/>
    </row>
    <row r="1328" spans="2:18" ht="63.75">
      <c r="B1328" s="71" t="s">
        <v>228</v>
      </c>
      <c r="C1328" s="4" t="s">
        <v>55</v>
      </c>
      <c r="D1328" s="1277"/>
      <c r="E1328" s="1277"/>
      <c r="F1328" s="1279"/>
      <c r="G1328" s="1279"/>
      <c r="H1328" s="1279"/>
      <c r="I1328" s="1277"/>
      <c r="J1328" s="1277"/>
      <c r="K1328" s="1277"/>
      <c r="L1328" s="1282"/>
      <c r="M1328" s="33"/>
      <c r="N1328" s="33"/>
      <c r="O1328" s="33"/>
      <c r="P1328" s="33"/>
      <c r="Q1328" s="33"/>
      <c r="R1328" s="33"/>
    </row>
    <row r="1329" spans="2:18">
      <c r="B1329" s="71" t="s">
        <v>12</v>
      </c>
      <c r="C1329" s="5" t="s">
        <v>20</v>
      </c>
      <c r="D1329" s="1277"/>
      <c r="E1329" s="1277"/>
      <c r="F1329" s="1279"/>
      <c r="G1329" s="1279"/>
      <c r="H1329" s="1279"/>
      <c r="I1329" s="1277"/>
      <c r="J1329" s="1277"/>
      <c r="K1329" s="1277"/>
      <c r="L1329" s="1282"/>
      <c r="M1329" s="33"/>
      <c r="N1329" s="33"/>
      <c r="O1329" s="33"/>
      <c r="P1329" s="33"/>
      <c r="Q1329" s="33"/>
      <c r="R1329" s="33"/>
    </row>
    <row r="1330" spans="2:18" ht="25.5">
      <c r="B1330" s="12" t="s">
        <v>720</v>
      </c>
      <c r="C1330" s="10" t="s">
        <v>288</v>
      </c>
      <c r="D1330" s="1277"/>
      <c r="E1330" s="1277"/>
      <c r="F1330" s="1279"/>
      <c r="G1330" s="1279"/>
      <c r="H1330" s="1279"/>
      <c r="I1330" s="1277"/>
      <c r="J1330" s="1277"/>
      <c r="K1330" s="1277"/>
      <c r="L1330" s="1282"/>
      <c r="M1330" s="33"/>
      <c r="N1330" s="33"/>
      <c r="O1330" s="33"/>
      <c r="P1330" s="33"/>
      <c r="Q1330" s="33"/>
      <c r="R1330" s="33"/>
    </row>
    <row r="1331" spans="2:18">
      <c r="B1331" s="985"/>
      <c r="C1331" s="984" t="s">
        <v>230</v>
      </c>
      <c r="D1331" s="1121"/>
      <c r="E1331" s="1121"/>
      <c r="F1331" s="1280"/>
      <c r="G1331" s="1280"/>
      <c r="H1331" s="1280"/>
      <c r="I1331" s="1121"/>
      <c r="J1331" s="1121"/>
      <c r="K1331" s="1121"/>
      <c r="L1331" s="1283"/>
      <c r="M1331" s="33"/>
      <c r="N1331" s="33"/>
      <c r="O1331" s="33"/>
      <c r="P1331" s="33"/>
      <c r="Q1331" s="33"/>
      <c r="R1331" s="33"/>
    </row>
    <row r="1332" spans="2:18" ht="32.25" customHeight="1">
      <c r="B1332" s="2" t="s">
        <v>233</v>
      </c>
      <c r="C1332" s="19" t="s">
        <v>673</v>
      </c>
      <c r="D1332" s="80">
        <v>50</v>
      </c>
      <c r="E1332" s="80">
        <v>48</v>
      </c>
      <c r="F1332" s="80"/>
      <c r="G1332" s="80"/>
      <c r="H1332" s="80"/>
      <c r="I1332" s="80">
        <v>46</v>
      </c>
      <c r="J1332" s="80">
        <v>42</v>
      </c>
      <c r="K1332" s="80">
        <v>0</v>
      </c>
      <c r="L1332" s="73"/>
      <c r="M1332" s="33"/>
      <c r="N1332" s="33"/>
      <c r="O1332" s="33"/>
      <c r="P1332" s="33"/>
      <c r="Q1332" s="33"/>
      <c r="R1332" s="33"/>
    </row>
    <row r="1333" spans="2:18" ht="32.25" customHeight="1">
      <c r="B1333" s="2" t="s">
        <v>268</v>
      </c>
      <c r="C1333" s="10" t="s">
        <v>269</v>
      </c>
      <c r="D1333" s="80">
        <v>8</v>
      </c>
      <c r="E1333" s="80">
        <v>8</v>
      </c>
      <c r="F1333" s="80">
        <v>8</v>
      </c>
      <c r="G1333" s="80">
        <v>8</v>
      </c>
      <c r="H1333" s="80">
        <v>8</v>
      </c>
      <c r="I1333" s="80">
        <v>8</v>
      </c>
      <c r="J1333" s="80">
        <v>8</v>
      </c>
      <c r="K1333" s="80">
        <v>0</v>
      </c>
      <c r="L1333" s="73"/>
      <c r="M1333" s="33"/>
      <c r="N1333" s="33"/>
      <c r="O1333" s="33"/>
      <c r="P1333" s="33"/>
      <c r="Q1333" s="33"/>
      <c r="R1333" s="33"/>
    </row>
    <row r="1334" spans="2:18" ht="15" customHeight="1">
      <c r="B1334" s="74" t="s">
        <v>231</v>
      </c>
      <c r="C1334" s="75"/>
      <c r="D1334" s="76">
        <v>32257.600000000002</v>
      </c>
      <c r="E1334" s="76">
        <v>30993.332000000002</v>
      </c>
      <c r="F1334" s="76"/>
      <c r="G1334" s="76"/>
      <c r="H1334" s="76"/>
      <c r="I1334" s="76">
        <v>32599.239000000001</v>
      </c>
      <c r="J1334" s="76">
        <v>33472.153000000006</v>
      </c>
      <c r="K1334" s="76">
        <v>0</v>
      </c>
      <c r="L1334" s="73"/>
      <c r="M1334" s="33"/>
      <c r="N1334" s="33"/>
      <c r="O1334" s="33"/>
      <c r="P1334" s="33"/>
      <c r="Q1334" s="33"/>
      <c r="R1334" s="33"/>
    </row>
    <row r="1335" spans="2:18">
      <c r="M1335" s="33"/>
      <c r="N1335" s="33"/>
      <c r="O1335" s="33"/>
      <c r="P1335" s="33"/>
      <c r="Q1335" s="33"/>
      <c r="R1335" s="33"/>
    </row>
    <row r="1336" spans="2:18">
      <c r="B1336" s="983" t="s">
        <v>220</v>
      </c>
      <c r="C1336" s="84" t="s">
        <v>239</v>
      </c>
      <c r="D1336" s="6"/>
      <c r="E1336" s="6"/>
      <c r="F1336" s="1"/>
      <c r="G1336" s="1"/>
      <c r="H1336" s="1"/>
      <c r="I1336" s="21"/>
      <c r="J1336" s="1"/>
      <c r="K1336" s="1"/>
      <c r="L1336" s="1"/>
      <c r="M1336" s="33"/>
      <c r="N1336" s="33"/>
      <c r="O1336" s="33"/>
      <c r="P1336" s="33"/>
      <c r="Q1336" s="33"/>
      <c r="R1336" s="33"/>
    </row>
    <row r="1337" spans="2:18" ht="25.5">
      <c r="B1337" s="983" t="s">
        <v>222</v>
      </c>
      <c r="C1337" s="2"/>
      <c r="D1337" s="1"/>
      <c r="E1337" s="1"/>
      <c r="F1337" s="1"/>
      <c r="G1337" s="1"/>
      <c r="H1337" s="1"/>
      <c r="I1337" s="1"/>
      <c r="J1337" s="1"/>
      <c r="K1337" s="1"/>
      <c r="L1337" s="1"/>
      <c r="M1337" s="33"/>
      <c r="N1337" s="33"/>
      <c r="O1337" s="33"/>
      <c r="P1337" s="33"/>
      <c r="Q1337" s="33"/>
      <c r="R1337" s="33"/>
    </row>
    <row r="1338" spans="2:18">
      <c r="B1338" s="983" t="s">
        <v>223</v>
      </c>
      <c r="C1338" s="2"/>
      <c r="D1338" s="1"/>
      <c r="E1338" s="1"/>
      <c r="F1338" s="1"/>
      <c r="G1338" s="1"/>
      <c r="H1338" s="1"/>
      <c r="I1338" s="1"/>
      <c r="J1338" s="1"/>
      <c r="K1338" s="1"/>
      <c r="L1338" s="1"/>
      <c r="M1338" s="33"/>
      <c r="N1338" s="33"/>
      <c r="O1338" s="33"/>
      <c r="P1338" s="33"/>
      <c r="Q1338" s="33"/>
      <c r="R1338" s="33"/>
    </row>
    <row r="1339" spans="2:18">
      <c r="B1339" s="983" t="s">
        <v>224</v>
      </c>
      <c r="C1339" s="2">
        <v>1146</v>
      </c>
      <c r="D1339" s="1276" t="s">
        <v>225</v>
      </c>
      <c r="E1339" s="1276"/>
      <c r="F1339" s="1276"/>
      <c r="G1339" s="1276"/>
      <c r="H1339" s="1276"/>
      <c r="I1339" s="1276"/>
      <c r="J1339" s="1276"/>
      <c r="K1339" s="1276"/>
      <c r="L1339" s="1276"/>
      <c r="M1339" s="33"/>
      <c r="N1339" s="33"/>
      <c r="O1339" s="33"/>
      <c r="P1339" s="33"/>
      <c r="Q1339" s="33"/>
      <c r="R1339" s="33"/>
    </row>
    <row r="1340" spans="2:18" ht="15" customHeight="1">
      <c r="B1340" s="983" t="s">
        <v>226</v>
      </c>
      <c r="C1340" s="2">
        <v>11008</v>
      </c>
      <c r="D1340" s="1120" t="s">
        <v>417</v>
      </c>
      <c r="E1340" s="1120" t="s">
        <v>205</v>
      </c>
      <c r="F1340" s="1278" t="s">
        <v>206</v>
      </c>
      <c r="G1340" s="1278" t="s">
        <v>207</v>
      </c>
      <c r="H1340" s="1278" t="s">
        <v>208</v>
      </c>
      <c r="I1340" s="1120" t="s">
        <v>210</v>
      </c>
      <c r="J1340" s="1120" t="s">
        <v>227</v>
      </c>
      <c r="K1340" s="1120" t="s">
        <v>418</v>
      </c>
      <c r="L1340" s="1281"/>
      <c r="M1340" s="33"/>
      <c r="N1340" s="33"/>
      <c r="O1340" s="33"/>
      <c r="P1340" s="33"/>
      <c r="Q1340" s="33"/>
      <c r="R1340" s="33"/>
    </row>
    <row r="1341" spans="2:18">
      <c r="B1341" s="71" t="s">
        <v>10</v>
      </c>
      <c r="C1341" s="4" t="s">
        <v>56</v>
      </c>
      <c r="D1341" s="1277"/>
      <c r="E1341" s="1277"/>
      <c r="F1341" s="1279"/>
      <c r="G1341" s="1279"/>
      <c r="H1341" s="1279"/>
      <c r="I1341" s="1277"/>
      <c r="J1341" s="1277"/>
      <c r="K1341" s="1277"/>
      <c r="L1341" s="1282"/>
      <c r="M1341" s="33"/>
      <c r="N1341" s="33"/>
      <c r="O1341" s="33"/>
      <c r="P1341" s="33"/>
      <c r="Q1341" s="33"/>
      <c r="R1341" s="33"/>
    </row>
    <row r="1342" spans="2:18" ht="57" customHeight="1">
      <c r="B1342" s="71" t="s">
        <v>228</v>
      </c>
      <c r="C1342" s="4" t="s">
        <v>57</v>
      </c>
      <c r="D1342" s="1277"/>
      <c r="E1342" s="1277"/>
      <c r="F1342" s="1279"/>
      <c r="G1342" s="1279"/>
      <c r="H1342" s="1279"/>
      <c r="I1342" s="1277"/>
      <c r="J1342" s="1277"/>
      <c r="K1342" s="1277"/>
      <c r="L1342" s="1282"/>
      <c r="M1342" s="33"/>
      <c r="N1342" s="33"/>
      <c r="O1342" s="33"/>
      <c r="P1342" s="33"/>
      <c r="Q1342" s="33"/>
      <c r="R1342" s="33"/>
    </row>
    <row r="1343" spans="2:18">
      <c r="B1343" s="71" t="s">
        <v>12</v>
      </c>
      <c r="C1343" s="5" t="s">
        <v>20</v>
      </c>
      <c r="D1343" s="1277"/>
      <c r="E1343" s="1277"/>
      <c r="F1343" s="1279"/>
      <c r="G1343" s="1279"/>
      <c r="H1343" s="1279"/>
      <c r="I1343" s="1277"/>
      <c r="J1343" s="1277"/>
      <c r="K1343" s="1277"/>
      <c r="L1343" s="1282"/>
      <c r="M1343" s="33"/>
      <c r="N1343" s="33"/>
      <c r="O1343" s="33"/>
      <c r="P1343" s="33"/>
      <c r="Q1343" s="33"/>
      <c r="R1343" s="33"/>
    </row>
    <row r="1344" spans="2:18" ht="51">
      <c r="B1344" s="12" t="s">
        <v>720</v>
      </c>
      <c r="C1344" s="10" t="s">
        <v>789</v>
      </c>
      <c r="D1344" s="1277"/>
      <c r="E1344" s="1277"/>
      <c r="F1344" s="1279"/>
      <c r="G1344" s="1279"/>
      <c r="H1344" s="1279"/>
      <c r="I1344" s="1277"/>
      <c r="J1344" s="1277"/>
      <c r="K1344" s="1277"/>
      <c r="L1344" s="1282"/>
      <c r="M1344" s="33"/>
      <c r="N1344" s="33"/>
      <c r="O1344" s="33"/>
      <c r="P1344" s="33"/>
      <c r="Q1344" s="33"/>
      <c r="R1344" s="33"/>
    </row>
    <row r="1345" spans="2:18">
      <c r="B1345" s="985"/>
      <c r="C1345" s="984" t="s">
        <v>230</v>
      </c>
      <c r="D1345" s="1121"/>
      <c r="E1345" s="1121"/>
      <c r="F1345" s="1280"/>
      <c r="G1345" s="1280"/>
      <c r="H1345" s="1280"/>
      <c r="I1345" s="1121"/>
      <c r="J1345" s="1121"/>
      <c r="K1345" s="1121"/>
      <c r="L1345" s="1283"/>
      <c r="M1345" s="33"/>
      <c r="N1345" s="33"/>
      <c r="O1345" s="33"/>
      <c r="P1345" s="33"/>
      <c r="Q1345" s="33"/>
      <c r="R1345" s="33"/>
    </row>
    <row r="1346" spans="2:18" ht="32.25" customHeight="1">
      <c r="B1346" s="2" t="s">
        <v>233</v>
      </c>
      <c r="C1346" s="19" t="s">
        <v>673</v>
      </c>
      <c r="D1346" s="72">
        <f>D1360+D1376+D1390+D1405+D1419</f>
        <v>606</v>
      </c>
      <c r="E1346" s="72">
        <f t="shared" ref="E1346:K1346" si="44">E1360+E1376+E1390+E1405+E1419</f>
        <v>556</v>
      </c>
      <c r="F1346" s="72">
        <f t="shared" si="44"/>
        <v>0</v>
      </c>
      <c r="G1346" s="72">
        <f t="shared" si="44"/>
        <v>0</v>
      </c>
      <c r="H1346" s="72">
        <f t="shared" si="44"/>
        <v>0</v>
      </c>
      <c r="I1346" s="72">
        <f t="shared" si="44"/>
        <v>540.70000000000005</v>
      </c>
      <c r="J1346" s="72">
        <f t="shared" si="44"/>
        <v>299</v>
      </c>
      <c r="K1346" s="72">
        <f t="shared" si="44"/>
        <v>0</v>
      </c>
      <c r="L1346" s="73"/>
      <c r="M1346" s="33"/>
      <c r="N1346" s="33"/>
      <c r="O1346" s="33"/>
      <c r="P1346" s="33"/>
      <c r="Q1346" s="33"/>
      <c r="R1346" s="33"/>
    </row>
    <row r="1347" spans="2:18" ht="32.25" customHeight="1">
      <c r="B1347" s="2" t="s">
        <v>268</v>
      </c>
      <c r="C1347" s="10" t="s">
        <v>269</v>
      </c>
      <c r="D1347" s="179">
        <f>(D1361+D1377+D1391+D1406+D1420)/5</f>
        <v>13</v>
      </c>
      <c r="E1347" s="179">
        <f t="shared" ref="E1347:I1347" si="45">(E1361+E1377+E1391+E1406+E1420)/5</f>
        <v>13</v>
      </c>
      <c r="F1347" s="179">
        <f t="shared" si="45"/>
        <v>0</v>
      </c>
      <c r="G1347" s="179">
        <f t="shared" si="45"/>
        <v>0</v>
      </c>
      <c r="H1347" s="179">
        <f t="shared" si="45"/>
        <v>0</v>
      </c>
      <c r="I1347" s="179">
        <f t="shared" si="45"/>
        <v>13</v>
      </c>
      <c r="J1347" s="179">
        <f>(J1361+J1406+J1420)/3</f>
        <v>14</v>
      </c>
      <c r="K1347" s="73"/>
      <c r="L1347" s="73"/>
      <c r="M1347" s="33"/>
      <c r="N1347" s="33"/>
      <c r="O1347" s="33"/>
      <c r="P1347" s="33"/>
      <c r="Q1347" s="33"/>
      <c r="R1347" s="33"/>
    </row>
    <row r="1348" spans="2:18" ht="15" customHeight="1">
      <c r="B1348" s="74" t="s">
        <v>231</v>
      </c>
      <c r="C1348" s="75"/>
      <c r="D1348" s="247">
        <f>D1362+D1378+D1392+D1407+D1421</f>
        <v>345232.804</v>
      </c>
      <c r="E1348" s="247">
        <f t="shared" ref="E1348:K1348" si="46">E1362+E1378+E1392+E1407+E1421</f>
        <v>341060.33399999997</v>
      </c>
      <c r="F1348" s="247">
        <f t="shared" si="46"/>
        <v>0</v>
      </c>
      <c r="G1348" s="247">
        <f t="shared" si="46"/>
        <v>0</v>
      </c>
      <c r="H1348" s="247">
        <f t="shared" si="46"/>
        <v>0</v>
      </c>
      <c r="I1348" s="247">
        <f>I1362+I1378+I1392+I1407+I1421</f>
        <v>336231.88798260107</v>
      </c>
      <c r="J1348" s="247">
        <f t="shared" si="46"/>
        <v>148418.81375057227</v>
      </c>
      <c r="K1348" s="247">
        <f t="shared" si="46"/>
        <v>0</v>
      </c>
      <c r="L1348" s="73"/>
      <c r="M1348" s="33"/>
      <c r="N1348" s="33"/>
      <c r="O1348" s="33"/>
      <c r="P1348" s="33"/>
      <c r="Q1348" s="33"/>
      <c r="R1348" s="33"/>
    </row>
    <row r="1349" spans="2:18">
      <c r="M1349" s="33"/>
      <c r="N1349" s="33"/>
      <c r="O1349" s="33"/>
      <c r="P1349" s="33"/>
      <c r="Q1349" s="33"/>
      <c r="R1349" s="33"/>
    </row>
    <row r="1350" spans="2:18">
      <c r="B1350" s="983" t="s">
        <v>220</v>
      </c>
      <c r="C1350" s="2" t="s">
        <v>221</v>
      </c>
      <c r="D1350" s="6"/>
      <c r="E1350" s="6"/>
      <c r="F1350" s="1"/>
      <c r="G1350" s="1"/>
      <c r="H1350" s="1"/>
      <c r="I1350" s="1"/>
      <c r="J1350" s="1"/>
      <c r="K1350" s="1"/>
      <c r="L1350" s="1"/>
      <c r="M1350" s="33"/>
      <c r="N1350" s="33"/>
      <c r="O1350" s="33"/>
      <c r="P1350" s="33"/>
      <c r="Q1350" s="33"/>
      <c r="R1350" s="33"/>
    </row>
    <row r="1351" spans="2:18" ht="25.5">
      <c r="B1351" s="983" t="s">
        <v>222</v>
      </c>
      <c r="C1351" s="2">
        <v>104010</v>
      </c>
      <c r="D1351" s="1"/>
      <c r="E1351" s="1"/>
      <c r="F1351" s="1"/>
      <c r="G1351" s="1"/>
      <c r="H1351" s="1"/>
      <c r="I1351" s="1"/>
      <c r="J1351" s="1"/>
      <c r="K1351" s="1"/>
      <c r="L1351" s="1"/>
      <c r="M1351" s="33"/>
      <c r="N1351" s="33"/>
      <c r="O1351" s="33"/>
      <c r="P1351" s="33"/>
      <c r="Q1351" s="33"/>
      <c r="R1351" s="33"/>
    </row>
    <row r="1352" spans="2:18" ht="25.5">
      <c r="B1352" s="983" t="s">
        <v>223</v>
      </c>
      <c r="C1352" s="2" t="s">
        <v>774</v>
      </c>
      <c r="D1352" s="1"/>
      <c r="E1352" s="1"/>
      <c r="F1352" s="1"/>
      <c r="G1352" s="1"/>
      <c r="H1352" s="1"/>
      <c r="I1352" s="1"/>
      <c r="J1352" s="1"/>
      <c r="K1352" s="1"/>
      <c r="L1352" s="1"/>
      <c r="M1352" s="33"/>
      <c r="N1352" s="33"/>
      <c r="O1352" s="33"/>
      <c r="P1352" s="33"/>
      <c r="Q1352" s="33"/>
      <c r="R1352" s="33"/>
    </row>
    <row r="1353" spans="2:18">
      <c r="B1353" s="983" t="s">
        <v>224</v>
      </c>
      <c r="C1353" s="2">
        <v>1146</v>
      </c>
      <c r="D1353" s="1276" t="s">
        <v>225</v>
      </c>
      <c r="E1353" s="1276"/>
      <c r="F1353" s="1276"/>
      <c r="G1353" s="1276"/>
      <c r="H1353" s="1276"/>
      <c r="I1353" s="1276"/>
      <c r="J1353" s="1276"/>
      <c r="K1353" s="1276"/>
      <c r="L1353" s="1276"/>
      <c r="M1353" s="33"/>
      <c r="N1353" s="33"/>
      <c r="O1353" s="33"/>
      <c r="P1353" s="33"/>
      <c r="Q1353" s="33"/>
      <c r="R1353" s="33"/>
    </row>
    <row r="1354" spans="2:18" ht="15" customHeight="1">
      <c r="B1354" s="983" t="s">
        <v>226</v>
      </c>
      <c r="C1354" s="2">
        <v>11008</v>
      </c>
      <c r="D1354" s="1120" t="s">
        <v>417</v>
      </c>
      <c r="E1354" s="1120" t="s">
        <v>205</v>
      </c>
      <c r="F1354" s="1278" t="s">
        <v>206</v>
      </c>
      <c r="G1354" s="1278" t="s">
        <v>207</v>
      </c>
      <c r="H1354" s="1278" t="s">
        <v>208</v>
      </c>
      <c r="I1354" s="1120" t="s">
        <v>210</v>
      </c>
      <c r="J1354" s="1120" t="s">
        <v>227</v>
      </c>
      <c r="K1354" s="1120" t="s">
        <v>418</v>
      </c>
      <c r="L1354" s="1281"/>
      <c r="M1354" s="33"/>
      <c r="N1354" s="33"/>
      <c r="O1354" s="33"/>
      <c r="P1354" s="33"/>
      <c r="Q1354" s="33"/>
      <c r="R1354" s="33"/>
    </row>
    <row r="1355" spans="2:18">
      <c r="B1355" s="71" t="s">
        <v>10</v>
      </c>
      <c r="C1355" s="4" t="s">
        <v>56</v>
      </c>
      <c r="D1355" s="1277"/>
      <c r="E1355" s="1277"/>
      <c r="F1355" s="1279"/>
      <c r="G1355" s="1279"/>
      <c r="H1355" s="1279"/>
      <c r="I1355" s="1277"/>
      <c r="J1355" s="1277"/>
      <c r="K1355" s="1277"/>
      <c r="L1355" s="1282"/>
      <c r="M1355" s="33"/>
      <c r="N1355" s="33"/>
      <c r="O1355" s="33"/>
      <c r="P1355" s="33"/>
      <c r="Q1355" s="33"/>
      <c r="R1355" s="33"/>
    </row>
    <row r="1356" spans="2:18" ht="51">
      <c r="B1356" s="71" t="s">
        <v>228</v>
      </c>
      <c r="C1356" s="4" t="s">
        <v>57</v>
      </c>
      <c r="D1356" s="1277"/>
      <c r="E1356" s="1277"/>
      <c r="F1356" s="1279"/>
      <c r="G1356" s="1279"/>
      <c r="H1356" s="1279"/>
      <c r="I1356" s="1277"/>
      <c r="J1356" s="1277"/>
      <c r="K1356" s="1277"/>
      <c r="L1356" s="1282"/>
      <c r="M1356" s="33"/>
      <c r="N1356" s="33"/>
      <c r="O1356" s="33"/>
      <c r="P1356" s="33"/>
      <c r="Q1356" s="33"/>
      <c r="R1356" s="33"/>
    </row>
    <row r="1357" spans="2:18">
      <c r="B1357" s="71" t="s">
        <v>12</v>
      </c>
      <c r="C1357" s="5" t="s">
        <v>20</v>
      </c>
      <c r="D1357" s="1277"/>
      <c r="E1357" s="1277"/>
      <c r="F1357" s="1279"/>
      <c r="G1357" s="1279"/>
      <c r="H1357" s="1279"/>
      <c r="I1357" s="1277"/>
      <c r="J1357" s="1277"/>
      <c r="K1357" s="1277"/>
      <c r="L1357" s="1282"/>
      <c r="M1357" s="33"/>
      <c r="N1357" s="33"/>
      <c r="O1357" s="33"/>
      <c r="P1357" s="33"/>
      <c r="Q1357" s="33"/>
      <c r="R1357" s="33"/>
    </row>
    <row r="1358" spans="2:18" ht="25.5">
      <c r="B1358" s="12" t="s">
        <v>720</v>
      </c>
      <c r="C1358" s="10" t="s">
        <v>788</v>
      </c>
      <c r="D1358" s="1277"/>
      <c r="E1358" s="1277"/>
      <c r="F1358" s="1279"/>
      <c r="G1358" s="1279"/>
      <c r="H1358" s="1279"/>
      <c r="I1358" s="1277"/>
      <c r="J1358" s="1277"/>
      <c r="K1358" s="1277"/>
      <c r="L1358" s="1282"/>
      <c r="M1358" s="33"/>
      <c r="N1358" s="33"/>
      <c r="O1358" s="33"/>
      <c r="P1358" s="33"/>
      <c r="Q1358" s="33"/>
      <c r="R1358" s="33"/>
    </row>
    <row r="1359" spans="2:18">
      <c r="B1359" s="985"/>
      <c r="C1359" s="984" t="s">
        <v>230</v>
      </c>
      <c r="D1359" s="1121"/>
      <c r="E1359" s="1121"/>
      <c r="F1359" s="1280"/>
      <c r="G1359" s="1280"/>
      <c r="H1359" s="1280"/>
      <c r="I1359" s="1121"/>
      <c r="J1359" s="1121"/>
      <c r="K1359" s="1121"/>
      <c r="L1359" s="1283"/>
      <c r="M1359" s="33"/>
      <c r="N1359" s="33"/>
      <c r="O1359" s="33"/>
      <c r="P1359" s="33"/>
      <c r="Q1359" s="33"/>
      <c r="R1359" s="33"/>
    </row>
    <row r="1360" spans="2:18" ht="32.25" customHeight="1">
      <c r="B1360" s="2" t="s">
        <v>233</v>
      </c>
      <c r="C1360" s="19" t="s">
        <v>673</v>
      </c>
      <c r="D1360" s="73">
        <v>170</v>
      </c>
      <c r="E1360" s="73">
        <v>56</v>
      </c>
      <c r="F1360" s="73"/>
      <c r="G1360" s="73"/>
      <c r="H1360" s="73"/>
      <c r="I1360" s="73">
        <v>35</v>
      </c>
      <c r="J1360" s="73">
        <v>13</v>
      </c>
      <c r="K1360" s="73">
        <v>0</v>
      </c>
      <c r="L1360" s="73"/>
      <c r="M1360" s="33"/>
      <c r="N1360" s="33"/>
      <c r="O1360" s="33"/>
      <c r="P1360" s="33"/>
      <c r="Q1360" s="33"/>
      <c r="R1360" s="33"/>
    </row>
    <row r="1361" spans="2:18" ht="32.25" customHeight="1">
      <c r="B1361" s="2" t="s">
        <v>268</v>
      </c>
      <c r="C1361" s="10" t="s">
        <v>269</v>
      </c>
      <c r="D1361" s="73">
        <v>13</v>
      </c>
      <c r="E1361" s="73">
        <v>13</v>
      </c>
      <c r="F1361" s="73"/>
      <c r="G1361" s="73"/>
      <c r="H1361" s="73"/>
      <c r="I1361" s="73">
        <v>13</v>
      </c>
      <c r="J1361" s="73">
        <v>14</v>
      </c>
      <c r="K1361" s="73">
        <v>0</v>
      </c>
      <c r="L1361" s="73"/>
      <c r="M1361" s="33"/>
      <c r="N1361" s="33"/>
      <c r="O1361" s="33"/>
      <c r="P1361" s="33"/>
      <c r="Q1361" s="33"/>
      <c r="R1361" s="33"/>
    </row>
    <row r="1362" spans="2:18" ht="15" customHeight="1">
      <c r="B1362" s="74" t="s">
        <v>231</v>
      </c>
      <c r="C1362" s="75"/>
      <c r="D1362" s="76">
        <v>81194.5</v>
      </c>
      <c r="E1362" s="76">
        <v>29044.7</v>
      </c>
      <c r="F1362" s="78"/>
      <c r="G1362" s="78"/>
      <c r="H1362" s="78"/>
      <c r="I1362" s="76">
        <v>16007.1</v>
      </c>
      <c r="J1362" s="76">
        <v>4989.1000000000004</v>
      </c>
      <c r="K1362" s="76">
        <v>0</v>
      </c>
      <c r="L1362" s="73"/>
      <c r="M1362" s="33"/>
      <c r="N1362" s="33"/>
      <c r="O1362" s="33"/>
      <c r="P1362" s="33"/>
      <c r="Q1362" s="33"/>
      <c r="R1362" s="33"/>
    </row>
    <row r="1363" spans="2:18">
      <c r="M1363" s="33"/>
      <c r="N1363" s="33"/>
      <c r="O1363" s="33"/>
      <c r="P1363" s="33"/>
      <c r="Q1363" s="33"/>
      <c r="R1363" s="33"/>
    </row>
    <row r="1364" spans="2:18">
      <c r="M1364" s="33"/>
      <c r="N1364" s="33"/>
      <c r="O1364" s="33"/>
      <c r="P1364" s="33"/>
      <c r="Q1364" s="33"/>
      <c r="R1364" s="33"/>
    </row>
    <row r="1365" spans="2:18">
      <c r="M1365" s="33"/>
      <c r="N1365" s="33"/>
      <c r="O1365" s="33"/>
      <c r="P1365" s="33"/>
      <c r="Q1365" s="33"/>
      <c r="R1365" s="33"/>
    </row>
    <row r="1366" spans="2:18">
      <c r="B1366" s="983" t="s">
        <v>220</v>
      </c>
      <c r="C1366" s="2" t="s">
        <v>221</v>
      </c>
      <c r="D1366" s="6"/>
      <c r="E1366" s="6"/>
      <c r="F1366" s="1"/>
      <c r="G1366" s="1"/>
      <c r="H1366" s="1"/>
      <c r="I1366" s="1"/>
      <c r="J1366" s="1"/>
      <c r="K1366" s="1"/>
      <c r="L1366" s="1"/>
      <c r="M1366" s="33"/>
      <c r="N1366" s="33"/>
      <c r="O1366" s="33"/>
      <c r="P1366" s="33"/>
      <c r="Q1366" s="33"/>
      <c r="R1366" s="33"/>
    </row>
    <row r="1367" spans="2:18" ht="25.5">
      <c r="B1367" s="983" t="s">
        <v>222</v>
      </c>
      <c r="C1367" s="2">
        <v>106005</v>
      </c>
      <c r="D1367" s="1"/>
      <c r="E1367" s="1"/>
      <c r="F1367" s="1"/>
      <c r="G1367" s="1"/>
      <c r="H1367" s="1"/>
      <c r="I1367" s="1"/>
      <c r="J1367" s="1"/>
      <c r="K1367" s="1"/>
      <c r="L1367" s="1"/>
      <c r="M1367" s="33"/>
      <c r="N1367" s="33"/>
      <c r="O1367" s="33"/>
      <c r="P1367" s="33"/>
      <c r="Q1367" s="33"/>
      <c r="R1367" s="33"/>
    </row>
    <row r="1368" spans="2:18">
      <c r="B1368" s="983" t="s">
        <v>223</v>
      </c>
      <c r="C1368" s="2" t="s">
        <v>276</v>
      </c>
      <c r="D1368" s="1"/>
      <c r="E1368" s="1"/>
      <c r="F1368" s="1"/>
      <c r="G1368" s="1"/>
      <c r="H1368" s="1"/>
      <c r="I1368" s="1"/>
      <c r="J1368" s="1"/>
      <c r="K1368" s="1"/>
      <c r="L1368" s="1"/>
      <c r="M1368" s="33"/>
      <c r="N1368" s="33"/>
      <c r="O1368" s="33"/>
      <c r="P1368" s="33"/>
      <c r="Q1368" s="33"/>
      <c r="R1368" s="33"/>
    </row>
    <row r="1369" spans="2:18">
      <c r="B1369" s="983" t="s">
        <v>224</v>
      </c>
      <c r="C1369" s="2">
        <v>1146</v>
      </c>
      <c r="D1369" s="1276" t="s">
        <v>225</v>
      </c>
      <c r="E1369" s="1276"/>
      <c r="F1369" s="1276"/>
      <c r="G1369" s="1276"/>
      <c r="H1369" s="1276"/>
      <c r="I1369" s="1276"/>
      <c r="J1369" s="1276"/>
      <c r="K1369" s="1276"/>
      <c r="L1369" s="1276"/>
      <c r="M1369" s="33"/>
      <c r="N1369" s="33"/>
      <c r="O1369" s="33"/>
      <c r="P1369" s="33"/>
      <c r="Q1369" s="33"/>
      <c r="R1369" s="33"/>
    </row>
    <row r="1370" spans="2:18" ht="15" customHeight="1">
      <c r="B1370" s="983" t="s">
        <v>226</v>
      </c>
      <c r="C1370" s="2">
        <v>11008</v>
      </c>
      <c r="D1370" s="1120" t="s">
        <v>417</v>
      </c>
      <c r="E1370" s="1120" t="s">
        <v>205</v>
      </c>
      <c r="F1370" s="1278" t="s">
        <v>206</v>
      </c>
      <c r="G1370" s="1278" t="s">
        <v>207</v>
      </c>
      <c r="H1370" s="1278" t="s">
        <v>208</v>
      </c>
      <c r="I1370" s="1120" t="s">
        <v>210</v>
      </c>
      <c r="J1370" s="1120" t="s">
        <v>227</v>
      </c>
      <c r="K1370" s="1120" t="s">
        <v>418</v>
      </c>
      <c r="L1370" s="1281"/>
      <c r="M1370" s="33"/>
      <c r="N1370" s="33"/>
      <c r="O1370" s="33"/>
      <c r="P1370" s="33"/>
      <c r="Q1370" s="33"/>
      <c r="R1370" s="33"/>
    </row>
    <row r="1371" spans="2:18">
      <c r="B1371" s="71" t="s">
        <v>10</v>
      </c>
      <c r="C1371" s="4" t="s">
        <v>56</v>
      </c>
      <c r="D1371" s="1277"/>
      <c r="E1371" s="1277"/>
      <c r="F1371" s="1279"/>
      <c r="G1371" s="1279"/>
      <c r="H1371" s="1279"/>
      <c r="I1371" s="1277"/>
      <c r="J1371" s="1277"/>
      <c r="K1371" s="1277"/>
      <c r="L1371" s="1282"/>
      <c r="M1371" s="33"/>
      <c r="N1371" s="33"/>
      <c r="O1371" s="33"/>
      <c r="P1371" s="33"/>
      <c r="Q1371" s="33"/>
      <c r="R1371" s="33"/>
    </row>
    <row r="1372" spans="2:18" ht="51">
      <c r="B1372" s="71" t="s">
        <v>228</v>
      </c>
      <c r="C1372" s="4" t="s">
        <v>57</v>
      </c>
      <c r="D1372" s="1277"/>
      <c r="E1372" s="1277"/>
      <c r="F1372" s="1279"/>
      <c r="G1372" s="1279"/>
      <c r="H1372" s="1279"/>
      <c r="I1372" s="1277"/>
      <c r="J1372" s="1277"/>
      <c r="K1372" s="1277"/>
      <c r="L1372" s="1282"/>
      <c r="M1372" s="33"/>
      <c r="N1372" s="33"/>
      <c r="O1372" s="33"/>
      <c r="P1372" s="33"/>
      <c r="Q1372" s="33"/>
      <c r="R1372" s="33"/>
    </row>
    <row r="1373" spans="2:18">
      <c r="B1373" s="71" t="s">
        <v>12</v>
      </c>
      <c r="C1373" s="5" t="s">
        <v>20</v>
      </c>
      <c r="D1373" s="1277"/>
      <c r="E1373" s="1277"/>
      <c r="F1373" s="1279"/>
      <c r="G1373" s="1279"/>
      <c r="H1373" s="1279"/>
      <c r="I1373" s="1277"/>
      <c r="J1373" s="1277"/>
      <c r="K1373" s="1277"/>
      <c r="L1373" s="1282"/>
      <c r="M1373" s="33"/>
      <c r="N1373" s="33"/>
      <c r="O1373" s="33"/>
      <c r="P1373" s="33"/>
      <c r="Q1373" s="33"/>
      <c r="R1373" s="33"/>
    </row>
    <row r="1374" spans="2:18" ht="25.5">
      <c r="B1374" s="12" t="s">
        <v>720</v>
      </c>
      <c r="C1374" s="10" t="s">
        <v>288</v>
      </c>
      <c r="D1374" s="1277"/>
      <c r="E1374" s="1277"/>
      <c r="F1374" s="1279"/>
      <c r="G1374" s="1279"/>
      <c r="H1374" s="1279"/>
      <c r="I1374" s="1277"/>
      <c r="J1374" s="1277"/>
      <c r="K1374" s="1277"/>
      <c r="L1374" s="1282"/>
      <c r="M1374" s="33"/>
      <c r="N1374" s="33"/>
      <c r="O1374" s="33"/>
      <c r="P1374" s="33"/>
      <c r="Q1374" s="33"/>
      <c r="R1374" s="33"/>
    </row>
    <row r="1375" spans="2:18">
      <c r="B1375" s="985"/>
      <c r="C1375" s="984" t="s">
        <v>230</v>
      </c>
      <c r="D1375" s="1121"/>
      <c r="E1375" s="1121"/>
      <c r="F1375" s="1280"/>
      <c r="G1375" s="1280"/>
      <c r="H1375" s="1280"/>
      <c r="I1375" s="1121"/>
      <c r="J1375" s="1121"/>
      <c r="K1375" s="1121"/>
      <c r="L1375" s="1283"/>
      <c r="M1375" s="33"/>
      <c r="N1375" s="33"/>
      <c r="O1375" s="33"/>
      <c r="P1375" s="33"/>
      <c r="Q1375" s="33"/>
      <c r="R1375" s="33"/>
    </row>
    <row r="1376" spans="2:18" ht="32.25" customHeight="1">
      <c r="B1376" s="2" t="s">
        <v>233</v>
      </c>
      <c r="C1376" s="19" t="s">
        <v>673</v>
      </c>
      <c r="D1376" s="73">
        <v>69</v>
      </c>
      <c r="E1376" s="73">
        <v>79</v>
      </c>
      <c r="F1376" s="73"/>
      <c r="G1376" s="73"/>
      <c r="H1376" s="73"/>
      <c r="I1376" s="72">
        <v>52.7</v>
      </c>
      <c r="J1376" s="73">
        <v>0</v>
      </c>
      <c r="K1376" s="73">
        <v>0</v>
      </c>
      <c r="L1376" s="73"/>
      <c r="M1376" s="33"/>
      <c r="N1376" s="33"/>
      <c r="O1376" s="33"/>
      <c r="P1376" s="33"/>
      <c r="Q1376" s="33"/>
      <c r="R1376" s="33"/>
    </row>
    <row r="1377" spans="2:18" ht="32.25" customHeight="1">
      <c r="B1377" s="2" t="s">
        <v>268</v>
      </c>
      <c r="C1377" s="10" t="s">
        <v>269</v>
      </c>
      <c r="D1377" s="73">
        <v>13</v>
      </c>
      <c r="E1377" s="73">
        <v>13</v>
      </c>
      <c r="F1377" s="73"/>
      <c r="G1377" s="73"/>
      <c r="H1377" s="73"/>
      <c r="I1377" s="73">
        <v>13</v>
      </c>
      <c r="J1377" s="73">
        <v>14</v>
      </c>
      <c r="K1377" s="73">
        <v>0</v>
      </c>
      <c r="L1377" s="73"/>
      <c r="M1377" s="33"/>
      <c r="N1377" s="33"/>
      <c r="O1377" s="33"/>
      <c r="P1377" s="33"/>
      <c r="Q1377" s="33"/>
      <c r="R1377" s="33"/>
    </row>
    <row r="1378" spans="2:18" ht="15" customHeight="1">
      <c r="B1378" s="74" t="s">
        <v>231</v>
      </c>
      <c r="C1378" s="75"/>
      <c r="D1378" s="76">
        <v>37711.300000000003</v>
      </c>
      <c r="E1378" s="76">
        <v>41759.800000000003</v>
      </c>
      <c r="F1378" s="76"/>
      <c r="G1378" s="76"/>
      <c r="H1378" s="76"/>
      <c r="I1378" s="76">
        <v>25346.799999999999</v>
      </c>
      <c r="J1378" s="73">
        <v>0</v>
      </c>
      <c r="K1378" s="73">
        <v>0</v>
      </c>
      <c r="L1378" s="73"/>
      <c r="M1378" s="33"/>
      <c r="N1378" s="33"/>
      <c r="O1378" s="33"/>
      <c r="P1378" s="33"/>
      <c r="Q1378" s="33"/>
      <c r="R1378" s="33"/>
    </row>
    <row r="1379" spans="2:18">
      <c r="M1379" s="33"/>
      <c r="N1379" s="33"/>
      <c r="O1379" s="33"/>
      <c r="P1379" s="33"/>
      <c r="Q1379" s="33"/>
      <c r="R1379" s="33"/>
    </row>
    <row r="1380" spans="2:18">
      <c r="B1380" s="983" t="s">
        <v>220</v>
      </c>
      <c r="C1380" s="2" t="s">
        <v>221</v>
      </c>
      <c r="D1380" s="6"/>
      <c r="E1380" s="6"/>
      <c r="F1380" s="1"/>
      <c r="G1380" s="1"/>
      <c r="H1380" s="1"/>
      <c r="I1380" s="1"/>
      <c r="J1380" s="1"/>
      <c r="K1380" s="1"/>
      <c r="L1380" s="1"/>
      <c r="M1380" s="33"/>
      <c r="N1380" s="33"/>
      <c r="O1380" s="33"/>
      <c r="P1380" s="33"/>
      <c r="Q1380" s="33"/>
      <c r="R1380" s="33"/>
    </row>
    <row r="1381" spans="2:18" ht="25.5">
      <c r="B1381" s="983" t="s">
        <v>222</v>
      </c>
      <c r="C1381" s="2">
        <v>106007</v>
      </c>
      <c r="D1381" s="1"/>
      <c r="E1381" s="1"/>
      <c r="F1381" s="1"/>
      <c r="G1381" s="1"/>
      <c r="H1381" s="1"/>
      <c r="I1381" s="1"/>
      <c r="J1381" s="1"/>
      <c r="K1381" s="1"/>
      <c r="L1381" s="1"/>
      <c r="M1381" s="33"/>
      <c r="N1381" s="33"/>
      <c r="O1381" s="33"/>
      <c r="P1381" s="33"/>
      <c r="Q1381" s="33"/>
      <c r="R1381" s="33"/>
    </row>
    <row r="1382" spans="2:18">
      <c r="B1382" s="983" t="s">
        <v>223</v>
      </c>
      <c r="C1382" s="2" t="s">
        <v>278</v>
      </c>
      <c r="D1382" s="1"/>
      <c r="E1382" s="1"/>
      <c r="F1382" s="1"/>
      <c r="G1382" s="1"/>
      <c r="H1382" s="1"/>
      <c r="I1382" s="1"/>
      <c r="J1382" s="1"/>
      <c r="K1382" s="1"/>
      <c r="L1382" s="1"/>
      <c r="M1382" s="33"/>
      <c r="N1382" s="33"/>
      <c r="O1382" s="33"/>
      <c r="P1382" s="33"/>
      <c r="Q1382" s="33"/>
      <c r="R1382" s="33"/>
    </row>
    <row r="1383" spans="2:18">
      <c r="B1383" s="983" t="s">
        <v>224</v>
      </c>
      <c r="C1383" s="2">
        <v>1146</v>
      </c>
      <c r="D1383" s="1276" t="s">
        <v>225</v>
      </c>
      <c r="E1383" s="1276"/>
      <c r="F1383" s="1276"/>
      <c r="G1383" s="1276"/>
      <c r="H1383" s="1276"/>
      <c r="I1383" s="1276"/>
      <c r="J1383" s="1276"/>
      <c r="K1383" s="1276"/>
      <c r="L1383" s="1276"/>
      <c r="M1383" s="33"/>
      <c r="N1383" s="33"/>
      <c r="O1383" s="33"/>
      <c r="P1383" s="33"/>
      <c r="Q1383" s="33"/>
      <c r="R1383" s="33"/>
    </row>
    <row r="1384" spans="2:18" ht="15" customHeight="1">
      <c r="B1384" s="983" t="s">
        <v>226</v>
      </c>
      <c r="C1384" s="2">
        <v>11008</v>
      </c>
      <c r="D1384" s="1120" t="s">
        <v>417</v>
      </c>
      <c r="E1384" s="1120" t="s">
        <v>205</v>
      </c>
      <c r="F1384" s="1278" t="s">
        <v>206</v>
      </c>
      <c r="G1384" s="1278" t="s">
        <v>207</v>
      </c>
      <c r="H1384" s="1278" t="s">
        <v>208</v>
      </c>
      <c r="I1384" s="1120" t="s">
        <v>210</v>
      </c>
      <c r="J1384" s="1120" t="s">
        <v>227</v>
      </c>
      <c r="K1384" s="1120" t="s">
        <v>418</v>
      </c>
      <c r="L1384" s="1281"/>
      <c r="M1384" s="33"/>
      <c r="N1384" s="33"/>
      <c r="O1384" s="33"/>
      <c r="P1384" s="33"/>
      <c r="Q1384" s="33"/>
      <c r="R1384" s="33"/>
    </row>
    <row r="1385" spans="2:18">
      <c r="B1385" s="71" t="s">
        <v>10</v>
      </c>
      <c r="C1385" s="4" t="s">
        <v>56</v>
      </c>
      <c r="D1385" s="1277"/>
      <c r="E1385" s="1277"/>
      <c r="F1385" s="1279"/>
      <c r="G1385" s="1279"/>
      <c r="H1385" s="1279"/>
      <c r="I1385" s="1277"/>
      <c r="J1385" s="1277"/>
      <c r="K1385" s="1277"/>
      <c r="L1385" s="1282"/>
      <c r="M1385" s="33"/>
      <c r="N1385" s="33"/>
      <c r="O1385" s="33"/>
      <c r="P1385" s="33"/>
      <c r="Q1385" s="33"/>
      <c r="R1385" s="33"/>
    </row>
    <row r="1386" spans="2:18" ht="51">
      <c r="B1386" s="71" t="s">
        <v>228</v>
      </c>
      <c r="C1386" s="4" t="s">
        <v>57</v>
      </c>
      <c r="D1386" s="1277"/>
      <c r="E1386" s="1277"/>
      <c r="F1386" s="1279"/>
      <c r="G1386" s="1279"/>
      <c r="H1386" s="1279"/>
      <c r="I1386" s="1277"/>
      <c r="J1386" s="1277"/>
      <c r="K1386" s="1277"/>
      <c r="L1386" s="1282"/>
      <c r="M1386" s="33"/>
      <c r="N1386" s="33"/>
      <c r="O1386" s="33"/>
      <c r="P1386" s="33"/>
      <c r="Q1386" s="33"/>
      <c r="R1386" s="33"/>
    </row>
    <row r="1387" spans="2:18">
      <c r="B1387" s="71" t="s">
        <v>12</v>
      </c>
      <c r="C1387" s="5" t="s">
        <v>20</v>
      </c>
      <c r="D1387" s="1277"/>
      <c r="E1387" s="1277"/>
      <c r="F1387" s="1279"/>
      <c r="G1387" s="1279"/>
      <c r="H1387" s="1279"/>
      <c r="I1387" s="1277"/>
      <c r="J1387" s="1277"/>
      <c r="K1387" s="1277"/>
      <c r="L1387" s="1282"/>
      <c r="M1387" s="33"/>
      <c r="N1387" s="33"/>
      <c r="O1387" s="33"/>
      <c r="P1387" s="33"/>
      <c r="Q1387" s="33"/>
      <c r="R1387" s="33"/>
    </row>
    <row r="1388" spans="2:18" ht="25.5">
      <c r="B1388" s="12" t="s">
        <v>720</v>
      </c>
      <c r="C1388" s="10" t="s">
        <v>288</v>
      </c>
      <c r="D1388" s="1277"/>
      <c r="E1388" s="1277"/>
      <c r="F1388" s="1279"/>
      <c r="G1388" s="1279"/>
      <c r="H1388" s="1279"/>
      <c r="I1388" s="1277"/>
      <c r="J1388" s="1277"/>
      <c r="K1388" s="1277"/>
      <c r="L1388" s="1282"/>
      <c r="M1388" s="33"/>
      <c r="N1388" s="33"/>
      <c r="O1388" s="33"/>
      <c r="P1388" s="33"/>
      <c r="Q1388" s="33"/>
      <c r="R1388" s="33"/>
    </row>
    <row r="1389" spans="2:18">
      <c r="B1389" s="985"/>
      <c r="C1389" s="984" t="s">
        <v>230</v>
      </c>
      <c r="D1389" s="1121"/>
      <c r="E1389" s="1121"/>
      <c r="F1389" s="1280"/>
      <c r="G1389" s="1280"/>
      <c r="H1389" s="1280"/>
      <c r="I1389" s="1121"/>
      <c r="J1389" s="1121"/>
      <c r="K1389" s="1121"/>
      <c r="L1389" s="1283"/>
      <c r="M1389" s="33"/>
      <c r="N1389" s="33"/>
      <c r="O1389" s="33"/>
      <c r="P1389" s="33"/>
      <c r="Q1389" s="33"/>
      <c r="R1389" s="33"/>
    </row>
    <row r="1390" spans="2:18" ht="32.25" customHeight="1">
      <c r="B1390" s="2" t="s">
        <v>233</v>
      </c>
      <c r="C1390" s="19" t="s">
        <v>673</v>
      </c>
      <c r="D1390" s="72">
        <v>86</v>
      </c>
      <c r="E1390" s="72">
        <v>94</v>
      </c>
      <c r="F1390" s="73"/>
      <c r="G1390" s="73"/>
      <c r="H1390" s="73"/>
      <c r="I1390" s="72">
        <v>93</v>
      </c>
      <c r="J1390" s="73">
        <v>0</v>
      </c>
      <c r="K1390" s="73">
        <v>0</v>
      </c>
      <c r="L1390" s="73"/>
      <c r="M1390" s="33"/>
      <c r="N1390" s="33"/>
      <c r="O1390" s="33"/>
      <c r="P1390" s="33"/>
      <c r="Q1390" s="33"/>
      <c r="R1390" s="33"/>
    </row>
    <row r="1391" spans="2:18" ht="32.25" customHeight="1">
      <c r="B1391" s="2" t="s">
        <v>268</v>
      </c>
      <c r="C1391" s="10" t="s">
        <v>269</v>
      </c>
      <c r="D1391" s="73">
        <v>13</v>
      </c>
      <c r="E1391" s="73">
        <v>13</v>
      </c>
      <c r="F1391" s="73"/>
      <c r="G1391" s="73"/>
      <c r="H1391" s="73"/>
      <c r="I1391" s="73">
        <v>13</v>
      </c>
      <c r="J1391" s="73">
        <v>14</v>
      </c>
      <c r="K1391" s="73">
        <v>0</v>
      </c>
      <c r="L1391" s="73"/>
      <c r="M1391" s="33"/>
      <c r="N1391" s="33"/>
      <c r="O1391" s="33"/>
      <c r="P1391" s="33"/>
      <c r="Q1391" s="33"/>
      <c r="R1391" s="33"/>
    </row>
    <row r="1392" spans="2:18" ht="15" customHeight="1">
      <c r="B1392" s="74" t="s">
        <v>231</v>
      </c>
      <c r="C1392" s="75"/>
      <c r="D1392" s="76">
        <v>42711.199999999997</v>
      </c>
      <c r="E1392" s="76">
        <v>50498.8</v>
      </c>
      <c r="F1392" s="76"/>
      <c r="G1392" s="76"/>
      <c r="H1392" s="76"/>
      <c r="I1392" s="76">
        <v>35539.5</v>
      </c>
      <c r="J1392" s="73">
        <v>0</v>
      </c>
      <c r="K1392" s="73">
        <v>0</v>
      </c>
      <c r="L1392" s="73"/>
      <c r="M1392" s="33"/>
      <c r="N1392" s="33"/>
      <c r="O1392" s="33"/>
      <c r="P1392" s="33"/>
      <c r="Q1392" s="33"/>
      <c r="R1392" s="33"/>
    </row>
    <row r="1393" spans="2:18">
      <c r="M1393" s="33"/>
      <c r="N1393" s="33"/>
      <c r="O1393" s="33"/>
      <c r="P1393" s="33"/>
      <c r="Q1393" s="33"/>
      <c r="R1393" s="33"/>
    </row>
    <row r="1394" spans="2:18">
      <c r="M1394" s="33"/>
      <c r="N1394" s="33"/>
      <c r="O1394" s="33"/>
      <c r="P1394" s="33"/>
      <c r="Q1394" s="33"/>
      <c r="R1394" s="33"/>
    </row>
    <row r="1395" spans="2:18">
      <c r="B1395" s="983" t="s">
        <v>220</v>
      </c>
      <c r="C1395" s="2" t="s">
        <v>221</v>
      </c>
      <c r="D1395" s="6"/>
      <c r="E1395" s="6"/>
      <c r="F1395" s="1"/>
      <c r="G1395" s="1"/>
      <c r="H1395" s="1"/>
      <c r="I1395" s="1"/>
      <c r="J1395" s="1"/>
      <c r="K1395" s="1"/>
      <c r="L1395" s="1"/>
      <c r="M1395" s="33"/>
      <c r="N1395" s="33"/>
      <c r="O1395" s="33"/>
      <c r="P1395" s="33"/>
      <c r="Q1395" s="33"/>
      <c r="R1395" s="33"/>
    </row>
    <row r="1396" spans="2:18" ht="25.5">
      <c r="B1396" s="983" t="s">
        <v>222</v>
      </c>
      <c r="C1396" s="2">
        <v>106003</v>
      </c>
      <c r="D1396" s="1"/>
      <c r="E1396" s="1"/>
      <c r="F1396" s="1"/>
      <c r="G1396" s="1"/>
      <c r="H1396" s="1"/>
      <c r="I1396" s="1"/>
      <c r="J1396" s="1"/>
      <c r="K1396" s="1"/>
      <c r="L1396" s="1"/>
      <c r="M1396" s="33"/>
      <c r="N1396" s="33"/>
      <c r="O1396" s="33"/>
      <c r="P1396" s="33"/>
      <c r="Q1396" s="33"/>
      <c r="R1396" s="33"/>
    </row>
    <row r="1397" spans="2:18">
      <c r="B1397" s="983" t="s">
        <v>223</v>
      </c>
      <c r="C1397" s="2" t="s">
        <v>274</v>
      </c>
      <c r="D1397" s="1"/>
      <c r="E1397" s="1"/>
      <c r="F1397" s="1"/>
      <c r="G1397" s="1"/>
      <c r="H1397" s="1"/>
      <c r="I1397" s="1"/>
      <c r="J1397" s="1"/>
      <c r="K1397" s="1"/>
      <c r="L1397" s="1"/>
      <c r="M1397" s="33"/>
      <c r="N1397" s="33"/>
      <c r="O1397" s="33"/>
      <c r="P1397" s="33"/>
      <c r="Q1397" s="33"/>
      <c r="R1397" s="33"/>
    </row>
    <row r="1398" spans="2:18">
      <c r="B1398" s="983" t="s">
        <v>224</v>
      </c>
      <c r="C1398" s="2">
        <v>1146</v>
      </c>
      <c r="D1398" s="1276" t="s">
        <v>225</v>
      </c>
      <c r="E1398" s="1276"/>
      <c r="F1398" s="1276"/>
      <c r="G1398" s="1276"/>
      <c r="H1398" s="1276"/>
      <c r="I1398" s="1276"/>
      <c r="J1398" s="1276"/>
      <c r="K1398" s="1276"/>
      <c r="L1398" s="1276"/>
      <c r="M1398" s="33"/>
      <c r="N1398" s="33"/>
      <c r="O1398" s="33"/>
      <c r="P1398" s="33"/>
      <c r="Q1398" s="33"/>
      <c r="R1398" s="33"/>
    </row>
    <row r="1399" spans="2:18" ht="15" customHeight="1">
      <c r="B1399" s="983" t="s">
        <v>226</v>
      </c>
      <c r="C1399" s="2">
        <v>11008</v>
      </c>
      <c r="D1399" s="1120" t="s">
        <v>417</v>
      </c>
      <c r="E1399" s="1120" t="s">
        <v>205</v>
      </c>
      <c r="F1399" s="1278" t="s">
        <v>206</v>
      </c>
      <c r="G1399" s="1278" t="s">
        <v>207</v>
      </c>
      <c r="H1399" s="1278" t="s">
        <v>208</v>
      </c>
      <c r="I1399" s="1120" t="s">
        <v>210</v>
      </c>
      <c r="J1399" s="1120" t="s">
        <v>227</v>
      </c>
      <c r="K1399" s="1120" t="s">
        <v>418</v>
      </c>
      <c r="L1399" s="1281"/>
      <c r="M1399" s="33"/>
      <c r="N1399" s="33"/>
      <c r="O1399" s="33"/>
      <c r="P1399" s="33"/>
      <c r="Q1399" s="33"/>
      <c r="R1399" s="33"/>
    </row>
    <row r="1400" spans="2:18">
      <c r="B1400" s="71" t="s">
        <v>10</v>
      </c>
      <c r="C1400" s="4" t="s">
        <v>56</v>
      </c>
      <c r="D1400" s="1277"/>
      <c r="E1400" s="1277"/>
      <c r="F1400" s="1279"/>
      <c r="G1400" s="1279"/>
      <c r="H1400" s="1279"/>
      <c r="I1400" s="1277"/>
      <c r="J1400" s="1277"/>
      <c r="K1400" s="1277"/>
      <c r="L1400" s="1282"/>
      <c r="M1400" s="33"/>
      <c r="N1400" s="33"/>
      <c r="O1400" s="33"/>
      <c r="P1400" s="33"/>
      <c r="Q1400" s="33"/>
      <c r="R1400" s="33"/>
    </row>
    <row r="1401" spans="2:18" ht="51">
      <c r="B1401" s="71" t="s">
        <v>228</v>
      </c>
      <c r="C1401" s="4" t="s">
        <v>57</v>
      </c>
      <c r="D1401" s="1277"/>
      <c r="E1401" s="1277"/>
      <c r="F1401" s="1279"/>
      <c r="G1401" s="1279"/>
      <c r="H1401" s="1279"/>
      <c r="I1401" s="1277"/>
      <c r="J1401" s="1277"/>
      <c r="K1401" s="1277"/>
      <c r="L1401" s="1282"/>
      <c r="M1401" s="33"/>
      <c r="N1401" s="33"/>
      <c r="O1401" s="33"/>
      <c r="P1401" s="33"/>
      <c r="Q1401" s="33"/>
      <c r="R1401" s="33"/>
    </row>
    <row r="1402" spans="2:18">
      <c r="B1402" s="71" t="s">
        <v>12</v>
      </c>
      <c r="C1402" s="5" t="s">
        <v>20</v>
      </c>
      <c r="D1402" s="1277"/>
      <c r="E1402" s="1277"/>
      <c r="F1402" s="1279"/>
      <c r="G1402" s="1279"/>
      <c r="H1402" s="1279"/>
      <c r="I1402" s="1277"/>
      <c r="J1402" s="1277"/>
      <c r="K1402" s="1277"/>
      <c r="L1402" s="1282"/>
      <c r="M1402" s="33"/>
      <c r="N1402" s="33"/>
      <c r="O1402" s="33"/>
      <c r="P1402" s="33"/>
      <c r="Q1402" s="33"/>
      <c r="R1402" s="33"/>
    </row>
    <row r="1403" spans="2:18" ht="25.5">
      <c r="B1403" s="12" t="s">
        <v>720</v>
      </c>
      <c r="C1403" s="10" t="s">
        <v>288</v>
      </c>
      <c r="D1403" s="1277"/>
      <c r="E1403" s="1277"/>
      <c r="F1403" s="1279"/>
      <c r="G1403" s="1279"/>
      <c r="H1403" s="1279"/>
      <c r="I1403" s="1277"/>
      <c r="J1403" s="1277"/>
      <c r="K1403" s="1277"/>
      <c r="L1403" s="1282"/>
      <c r="M1403" s="33"/>
      <c r="N1403" s="33"/>
      <c r="O1403" s="33"/>
      <c r="P1403" s="33"/>
      <c r="Q1403" s="33"/>
      <c r="R1403" s="33"/>
    </row>
    <row r="1404" spans="2:18">
      <c r="B1404" s="985"/>
      <c r="C1404" s="984" t="s">
        <v>230</v>
      </c>
      <c r="D1404" s="1121"/>
      <c r="E1404" s="1121"/>
      <c r="F1404" s="1280"/>
      <c r="G1404" s="1280"/>
      <c r="H1404" s="1280"/>
      <c r="I1404" s="1121"/>
      <c r="J1404" s="1121"/>
      <c r="K1404" s="1121"/>
      <c r="L1404" s="1283"/>
      <c r="M1404" s="33"/>
      <c r="N1404" s="33"/>
      <c r="O1404" s="33"/>
      <c r="P1404" s="33"/>
      <c r="Q1404" s="33"/>
      <c r="R1404" s="33"/>
    </row>
    <row r="1405" spans="2:18" ht="32.25" customHeight="1">
      <c r="B1405" s="2" t="s">
        <v>233</v>
      </c>
      <c r="C1405" s="19" t="s">
        <v>673</v>
      </c>
      <c r="D1405" s="73">
        <v>210</v>
      </c>
      <c r="E1405" s="73">
        <v>251</v>
      </c>
      <c r="F1405" s="73"/>
      <c r="G1405" s="73"/>
      <c r="H1405" s="73"/>
      <c r="I1405" s="73">
        <v>285</v>
      </c>
      <c r="J1405" s="73">
        <v>205</v>
      </c>
      <c r="K1405" s="73">
        <v>0</v>
      </c>
      <c r="L1405" s="73"/>
      <c r="M1405" s="33"/>
      <c r="N1405" s="33"/>
      <c r="O1405" s="33"/>
      <c r="P1405" s="33"/>
      <c r="Q1405" s="33"/>
      <c r="R1405" s="33"/>
    </row>
    <row r="1406" spans="2:18" ht="32.25" customHeight="1">
      <c r="B1406" s="2" t="s">
        <v>268</v>
      </c>
      <c r="C1406" s="10" t="s">
        <v>269</v>
      </c>
      <c r="D1406" s="76">
        <v>13</v>
      </c>
      <c r="E1406" s="76">
        <v>13</v>
      </c>
      <c r="F1406" s="76"/>
      <c r="G1406" s="76"/>
      <c r="H1406" s="76"/>
      <c r="I1406" s="76">
        <v>13</v>
      </c>
      <c r="J1406" s="76">
        <v>14</v>
      </c>
      <c r="K1406" s="76">
        <v>0</v>
      </c>
      <c r="L1406" s="73"/>
      <c r="M1406" s="33"/>
      <c r="N1406" s="33"/>
      <c r="O1406" s="33"/>
      <c r="P1406" s="33"/>
      <c r="Q1406" s="33"/>
      <c r="R1406" s="33"/>
    </row>
    <row r="1407" spans="2:18" ht="15" customHeight="1">
      <c r="B1407" s="74" t="s">
        <v>231</v>
      </c>
      <c r="C1407" s="75"/>
      <c r="D1407" s="217">
        <v>140242.4</v>
      </c>
      <c r="E1407" s="218">
        <v>170469</v>
      </c>
      <c r="F1407" s="1004"/>
      <c r="G1407" s="219"/>
      <c r="H1407" s="1004"/>
      <c r="I1407" s="218">
        <v>207064.75048260108</v>
      </c>
      <c r="J1407" s="218">
        <v>83753.097250572246</v>
      </c>
      <c r="K1407" s="76">
        <v>0</v>
      </c>
      <c r="L1407" s="73"/>
      <c r="M1407" s="33"/>
      <c r="N1407" s="33"/>
      <c r="O1407" s="33"/>
      <c r="P1407" s="33"/>
      <c r="Q1407" s="33"/>
      <c r="R1407" s="33"/>
    </row>
    <row r="1408" spans="2:18">
      <c r="M1408" s="33"/>
      <c r="N1408" s="33"/>
      <c r="O1408" s="33"/>
      <c r="P1408" s="33"/>
      <c r="Q1408" s="33"/>
      <c r="R1408" s="33"/>
    </row>
    <row r="1409" spans="2:18">
      <c r="B1409" s="983" t="s">
        <v>220</v>
      </c>
      <c r="C1409" s="2" t="s">
        <v>221</v>
      </c>
      <c r="D1409" s="6"/>
      <c r="E1409" s="6"/>
      <c r="F1409" s="1"/>
      <c r="G1409" s="1"/>
      <c r="H1409" s="1"/>
      <c r="I1409" s="1"/>
      <c r="J1409" s="1"/>
      <c r="K1409" s="1"/>
      <c r="L1409" s="1"/>
      <c r="M1409" s="33"/>
      <c r="N1409" s="33"/>
      <c r="O1409" s="33"/>
      <c r="P1409" s="33"/>
      <c r="Q1409" s="33"/>
      <c r="R1409" s="33"/>
    </row>
    <row r="1410" spans="2:18" ht="25.5">
      <c r="B1410" s="983" t="s">
        <v>222</v>
      </c>
      <c r="C1410" s="2">
        <v>106010</v>
      </c>
      <c r="D1410" s="1"/>
      <c r="E1410" s="1"/>
      <c r="F1410" s="1"/>
      <c r="G1410" s="1"/>
      <c r="H1410" s="1"/>
      <c r="I1410" s="1"/>
      <c r="J1410" s="1"/>
      <c r="K1410" s="1"/>
      <c r="L1410" s="1"/>
      <c r="M1410" s="33"/>
      <c r="N1410" s="33"/>
      <c r="O1410" s="33"/>
      <c r="P1410" s="33"/>
      <c r="Q1410" s="33"/>
      <c r="R1410" s="33"/>
    </row>
    <row r="1411" spans="2:18">
      <c r="B1411" s="983" t="s">
        <v>223</v>
      </c>
      <c r="C1411" s="2" t="s">
        <v>281</v>
      </c>
      <c r="D1411" s="1"/>
      <c r="E1411" s="1"/>
      <c r="F1411" s="1"/>
      <c r="G1411" s="1"/>
      <c r="H1411" s="1"/>
      <c r="I1411" s="1"/>
      <c r="J1411" s="1"/>
      <c r="K1411" s="1"/>
      <c r="L1411" s="1"/>
      <c r="M1411" s="33"/>
      <c r="N1411" s="33"/>
      <c r="O1411" s="33"/>
      <c r="P1411" s="33"/>
      <c r="Q1411" s="33"/>
      <c r="R1411" s="33"/>
    </row>
    <row r="1412" spans="2:18">
      <c r="B1412" s="983" t="s">
        <v>224</v>
      </c>
      <c r="C1412" s="2">
        <v>1146</v>
      </c>
      <c r="D1412" s="1276" t="s">
        <v>225</v>
      </c>
      <c r="E1412" s="1276"/>
      <c r="F1412" s="1276"/>
      <c r="G1412" s="1276"/>
      <c r="H1412" s="1276"/>
      <c r="I1412" s="1276"/>
      <c r="J1412" s="1276"/>
      <c r="K1412" s="1276"/>
      <c r="L1412" s="1276"/>
      <c r="M1412" s="33"/>
      <c r="N1412" s="33"/>
      <c r="O1412" s="33"/>
      <c r="P1412" s="33"/>
      <c r="Q1412" s="33"/>
      <c r="R1412" s="33"/>
    </row>
    <row r="1413" spans="2:18" ht="15" customHeight="1">
      <c r="B1413" s="983" t="s">
        <v>226</v>
      </c>
      <c r="C1413" s="2">
        <v>11008</v>
      </c>
      <c r="D1413" s="1120" t="s">
        <v>417</v>
      </c>
      <c r="E1413" s="1120" t="s">
        <v>205</v>
      </c>
      <c r="F1413" s="1278" t="s">
        <v>206</v>
      </c>
      <c r="G1413" s="1278" t="s">
        <v>207</v>
      </c>
      <c r="H1413" s="1278" t="s">
        <v>208</v>
      </c>
      <c r="I1413" s="1120" t="s">
        <v>210</v>
      </c>
      <c r="J1413" s="1120" t="s">
        <v>227</v>
      </c>
      <c r="K1413" s="1120" t="s">
        <v>418</v>
      </c>
      <c r="L1413" s="1281"/>
      <c r="M1413" s="33"/>
      <c r="N1413" s="33"/>
      <c r="O1413" s="33"/>
      <c r="P1413" s="33"/>
      <c r="Q1413" s="33"/>
      <c r="R1413" s="33"/>
    </row>
    <row r="1414" spans="2:18">
      <c r="B1414" s="71" t="s">
        <v>10</v>
      </c>
      <c r="C1414" s="4" t="s">
        <v>56</v>
      </c>
      <c r="D1414" s="1277"/>
      <c r="E1414" s="1277"/>
      <c r="F1414" s="1279"/>
      <c r="G1414" s="1279"/>
      <c r="H1414" s="1279"/>
      <c r="I1414" s="1277"/>
      <c r="J1414" s="1277"/>
      <c r="K1414" s="1277"/>
      <c r="L1414" s="1282"/>
      <c r="M1414" s="33"/>
      <c r="N1414" s="33"/>
      <c r="O1414" s="33"/>
      <c r="P1414" s="33"/>
      <c r="Q1414" s="33"/>
      <c r="R1414" s="33"/>
    </row>
    <row r="1415" spans="2:18" ht="51">
      <c r="B1415" s="71" t="s">
        <v>228</v>
      </c>
      <c r="C1415" s="4" t="s">
        <v>57</v>
      </c>
      <c r="D1415" s="1277"/>
      <c r="E1415" s="1277"/>
      <c r="F1415" s="1279"/>
      <c r="G1415" s="1279"/>
      <c r="H1415" s="1279"/>
      <c r="I1415" s="1277"/>
      <c r="J1415" s="1277"/>
      <c r="K1415" s="1277"/>
      <c r="L1415" s="1282"/>
      <c r="M1415" s="33"/>
      <c r="N1415" s="33"/>
      <c r="O1415" s="33"/>
      <c r="P1415" s="33"/>
      <c r="Q1415" s="33"/>
      <c r="R1415" s="33"/>
    </row>
    <row r="1416" spans="2:18">
      <c r="B1416" s="71" t="s">
        <v>12</v>
      </c>
      <c r="C1416" s="5" t="s">
        <v>20</v>
      </c>
      <c r="D1416" s="1277"/>
      <c r="E1416" s="1277"/>
      <c r="F1416" s="1279"/>
      <c r="G1416" s="1279"/>
      <c r="H1416" s="1279"/>
      <c r="I1416" s="1277"/>
      <c r="J1416" s="1277"/>
      <c r="K1416" s="1277"/>
      <c r="L1416" s="1282"/>
      <c r="M1416" s="33"/>
      <c r="N1416" s="33"/>
      <c r="O1416" s="33"/>
      <c r="P1416" s="33"/>
      <c r="Q1416" s="33"/>
      <c r="R1416" s="33"/>
    </row>
    <row r="1417" spans="2:18" ht="25.5">
      <c r="B1417" s="12" t="s">
        <v>720</v>
      </c>
      <c r="C1417" s="10" t="s">
        <v>288</v>
      </c>
      <c r="D1417" s="1277"/>
      <c r="E1417" s="1277"/>
      <c r="F1417" s="1279"/>
      <c r="G1417" s="1279"/>
      <c r="H1417" s="1279"/>
      <c r="I1417" s="1277"/>
      <c r="J1417" s="1277"/>
      <c r="K1417" s="1277"/>
      <c r="L1417" s="1282"/>
      <c r="M1417" s="33"/>
      <c r="N1417" s="33"/>
      <c r="O1417" s="33"/>
      <c r="P1417" s="33"/>
      <c r="Q1417" s="33"/>
      <c r="R1417" s="33"/>
    </row>
    <row r="1418" spans="2:18">
      <c r="B1418" s="985"/>
      <c r="C1418" s="984" t="s">
        <v>230</v>
      </c>
      <c r="D1418" s="1121"/>
      <c r="E1418" s="1121"/>
      <c r="F1418" s="1280"/>
      <c r="G1418" s="1280"/>
      <c r="H1418" s="1280"/>
      <c r="I1418" s="1121"/>
      <c r="J1418" s="1121"/>
      <c r="K1418" s="1121"/>
      <c r="L1418" s="1283"/>
      <c r="M1418" s="33"/>
      <c r="N1418" s="33"/>
      <c r="O1418" s="33"/>
      <c r="P1418" s="33"/>
      <c r="Q1418" s="33"/>
      <c r="R1418" s="33"/>
    </row>
    <row r="1419" spans="2:18" ht="32.25" customHeight="1">
      <c r="B1419" s="2" t="s">
        <v>233</v>
      </c>
      <c r="C1419" s="19" t="s">
        <v>673</v>
      </c>
      <c r="D1419" s="73">
        <v>71</v>
      </c>
      <c r="E1419" s="73">
        <v>76</v>
      </c>
      <c r="F1419" s="73"/>
      <c r="G1419" s="73"/>
      <c r="H1419" s="73"/>
      <c r="I1419" s="73">
        <v>75</v>
      </c>
      <c r="J1419" s="73">
        <v>81</v>
      </c>
      <c r="K1419" s="73">
        <v>0</v>
      </c>
      <c r="L1419" s="73"/>
      <c r="M1419" s="33"/>
      <c r="N1419" s="33"/>
      <c r="O1419" s="33"/>
      <c r="P1419" s="33"/>
      <c r="Q1419" s="33"/>
      <c r="R1419" s="33"/>
    </row>
    <row r="1420" spans="2:18" ht="32.25" customHeight="1">
      <c r="B1420" s="2" t="s">
        <v>268</v>
      </c>
      <c r="C1420" s="10" t="s">
        <v>269</v>
      </c>
      <c r="D1420" s="73">
        <v>13</v>
      </c>
      <c r="E1420" s="73">
        <v>13</v>
      </c>
      <c r="F1420" s="73"/>
      <c r="G1420" s="73"/>
      <c r="H1420" s="73"/>
      <c r="I1420" s="73">
        <v>13</v>
      </c>
      <c r="J1420" s="73">
        <v>14</v>
      </c>
      <c r="K1420" s="73"/>
      <c r="L1420" s="73"/>
      <c r="M1420" s="33"/>
      <c r="N1420" s="33"/>
      <c r="O1420" s="33"/>
      <c r="P1420" s="33"/>
      <c r="Q1420" s="33"/>
      <c r="R1420" s="33"/>
    </row>
    <row r="1421" spans="2:18" ht="15" customHeight="1">
      <c r="B1421" s="74" t="s">
        <v>231</v>
      </c>
      <c r="C1421" s="75"/>
      <c r="D1421" s="76">
        <v>43373.404000000002</v>
      </c>
      <c r="E1421" s="76">
        <v>49288.034</v>
      </c>
      <c r="F1421" s="76"/>
      <c r="G1421" s="76"/>
      <c r="H1421" s="76"/>
      <c r="I1421" s="76">
        <v>52273.737500000003</v>
      </c>
      <c r="J1421" s="76">
        <v>59676.616500000004</v>
      </c>
      <c r="K1421" s="76">
        <v>0</v>
      </c>
      <c r="L1421" s="73"/>
      <c r="M1421" s="33"/>
      <c r="N1421" s="33"/>
      <c r="O1421" s="33"/>
      <c r="P1421" s="33"/>
      <c r="Q1421" s="33"/>
      <c r="R1421" s="33"/>
    </row>
    <row r="1422" spans="2:18">
      <c r="M1422" s="33"/>
      <c r="N1422" s="33"/>
      <c r="O1422" s="33"/>
      <c r="P1422" s="33"/>
      <c r="Q1422" s="33"/>
      <c r="R1422" s="33"/>
    </row>
    <row r="1423" spans="2:18">
      <c r="B1423" s="983" t="s">
        <v>220</v>
      </c>
      <c r="C1423" s="84" t="s">
        <v>239</v>
      </c>
      <c r="D1423" s="6"/>
      <c r="E1423" s="6"/>
      <c r="F1423" s="1"/>
      <c r="G1423" s="1"/>
      <c r="H1423" s="1"/>
      <c r="I1423" s="1"/>
      <c r="J1423" s="1"/>
      <c r="K1423" s="1"/>
      <c r="L1423" s="1"/>
      <c r="M1423" s="33"/>
      <c r="N1423" s="33"/>
      <c r="O1423" s="33"/>
      <c r="P1423" s="33"/>
      <c r="Q1423" s="33"/>
      <c r="R1423" s="33"/>
    </row>
    <row r="1424" spans="2:18" ht="25.5">
      <c r="B1424" s="983" t="s">
        <v>222</v>
      </c>
      <c r="C1424" s="2"/>
      <c r="D1424" s="1"/>
      <c r="E1424" s="1"/>
      <c r="F1424" s="1"/>
      <c r="G1424" s="1"/>
      <c r="H1424" s="1"/>
      <c r="I1424" s="1"/>
      <c r="J1424" s="1"/>
      <c r="K1424" s="1"/>
      <c r="L1424" s="1"/>
      <c r="M1424" s="33"/>
      <c r="N1424" s="33"/>
      <c r="O1424" s="33"/>
      <c r="P1424" s="33"/>
      <c r="Q1424" s="33"/>
      <c r="R1424" s="33"/>
    </row>
    <row r="1425" spans="2:18">
      <c r="B1425" s="983" t="s">
        <v>223</v>
      </c>
      <c r="C1425" s="2"/>
      <c r="D1425" s="1"/>
      <c r="E1425" s="1"/>
      <c r="F1425" s="1"/>
      <c r="G1425" s="1"/>
      <c r="H1425" s="1"/>
      <c r="I1425" s="1"/>
      <c r="J1425" s="1"/>
      <c r="K1425" s="1"/>
      <c r="L1425" s="1"/>
      <c r="M1425" s="33"/>
      <c r="N1425" s="33"/>
      <c r="O1425" s="33"/>
      <c r="P1425" s="33"/>
      <c r="Q1425" s="33"/>
      <c r="R1425" s="33"/>
    </row>
    <row r="1426" spans="2:18">
      <c r="B1426" s="983" t="s">
        <v>224</v>
      </c>
      <c r="C1426" s="2">
        <v>1146</v>
      </c>
      <c r="D1426" s="1276" t="s">
        <v>225</v>
      </c>
      <c r="E1426" s="1276"/>
      <c r="F1426" s="1276"/>
      <c r="G1426" s="1276"/>
      <c r="H1426" s="1276"/>
      <c r="I1426" s="1276"/>
      <c r="J1426" s="1276"/>
      <c r="K1426" s="1276"/>
      <c r="L1426" s="1276"/>
      <c r="M1426" s="33"/>
      <c r="N1426" s="33"/>
      <c r="O1426" s="33"/>
      <c r="P1426" s="33"/>
      <c r="Q1426" s="33"/>
      <c r="R1426" s="33"/>
    </row>
    <row r="1427" spans="2:18" ht="15" customHeight="1">
      <c r="B1427" s="983" t="s">
        <v>226</v>
      </c>
      <c r="C1427" s="2">
        <v>11009</v>
      </c>
      <c r="D1427" s="1120" t="s">
        <v>417</v>
      </c>
      <c r="E1427" s="1120" t="s">
        <v>205</v>
      </c>
      <c r="F1427" s="1278" t="s">
        <v>206</v>
      </c>
      <c r="G1427" s="1278" t="s">
        <v>207</v>
      </c>
      <c r="H1427" s="1278" t="s">
        <v>208</v>
      </c>
      <c r="I1427" s="1120" t="s">
        <v>210</v>
      </c>
      <c r="J1427" s="1120" t="s">
        <v>227</v>
      </c>
      <c r="K1427" s="1120" t="s">
        <v>418</v>
      </c>
      <c r="L1427" s="1281"/>
      <c r="M1427" s="33"/>
      <c r="N1427" s="33"/>
      <c r="O1427" s="33"/>
      <c r="P1427" s="33"/>
      <c r="Q1427" s="33"/>
      <c r="R1427" s="33"/>
    </row>
    <row r="1428" spans="2:18">
      <c r="B1428" s="71" t="s">
        <v>10</v>
      </c>
      <c r="C1428" s="4" t="s">
        <v>58</v>
      </c>
      <c r="D1428" s="1277"/>
      <c r="E1428" s="1277"/>
      <c r="F1428" s="1279"/>
      <c r="G1428" s="1279"/>
      <c r="H1428" s="1279"/>
      <c r="I1428" s="1277"/>
      <c r="J1428" s="1277"/>
      <c r="K1428" s="1277"/>
      <c r="L1428" s="1282"/>
      <c r="M1428" s="33"/>
      <c r="N1428" s="33"/>
      <c r="O1428" s="33"/>
      <c r="P1428" s="33"/>
      <c r="Q1428" s="33"/>
      <c r="R1428" s="33"/>
    </row>
    <row r="1429" spans="2:18" ht="67.5" customHeight="1">
      <c r="B1429" s="71" t="s">
        <v>228</v>
      </c>
      <c r="C1429" s="4" t="s">
        <v>289</v>
      </c>
      <c r="D1429" s="1277"/>
      <c r="E1429" s="1277"/>
      <c r="F1429" s="1279"/>
      <c r="G1429" s="1279"/>
      <c r="H1429" s="1279"/>
      <c r="I1429" s="1277"/>
      <c r="J1429" s="1277"/>
      <c r="K1429" s="1277"/>
      <c r="L1429" s="1282"/>
      <c r="M1429" s="33"/>
      <c r="N1429" s="33"/>
      <c r="O1429" s="33"/>
      <c r="P1429" s="33"/>
      <c r="Q1429" s="33"/>
      <c r="R1429" s="33"/>
    </row>
    <row r="1430" spans="2:18">
      <c r="B1430" s="71" t="s">
        <v>12</v>
      </c>
      <c r="C1430" s="5" t="s">
        <v>20</v>
      </c>
      <c r="D1430" s="1277"/>
      <c r="E1430" s="1277"/>
      <c r="F1430" s="1279"/>
      <c r="G1430" s="1279"/>
      <c r="H1430" s="1279"/>
      <c r="I1430" s="1277"/>
      <c r="J1430" s="1277"/>
      <c r="K1430" s="1277"/>
      <c r="L1430" s="1282"/>
      <c r="M1430" s="33"/>
      <c r="N1430" s="33"/>
      <c r="O1430" s="33"/>
      <c r="P1430" s="33"/>
      <c r="Q1430" s="33"/>
      <c r="R1430" s="33"/>
    </row>
    <row r="1431" spans="2:18" ht="51">
      <c r="B1431" s="12" t="s">
        <v>720</v>
      </c>
      <c r="C1431" s="10" t="s">
        <v>790</v>
      </c>
      <c r="D1431" s="1277"/>
      <c r="E1431" s="1277"/>
      <c r="F1431" s="1279"/>
      <c r="G1431" s="1279"/>
      <c r="H1431" s="1279"/>
      <c r="I1431" s="1277"/>
      <c r="J1431" s="1277"/>
      <c r="K1431" s="1277"/>
      <c r="L1431" s="1282"/>
      <c r="M1431" s="33"/>
      <c r="N1431" s="33"/>
      <c r="O1431" s="33"/>
      <c r="P1431" s="33"/>
      <c r="Q1431" s="33"/>
      <c r="R1431" s="33"/>
    </row>
    <row r="1432" spans="2:18">
      <c r="B1432" s="985"/>
      <c r="C1432" s="984" t="s">
        <v>230</v>
      </c>
      <c r="D1432" s="1121"/>
      <c r="E1432" s="1121"/>
      <c r="F1432" s="1280"/>
      <c r="G1432" s="1280"/>
      <c r="H1432" s="1280"/>
      <c r="I1432" s="1121"/>
      <c r="J1432" s="1121"/>
      <c r="K1432" s="1121"/>
      <c r="L1432" s="1283"/>
      <c r="M1432" s="33"/>
      <c r="N1432" s="33"/>
      <c r="O1432" s="33"/>
      <c r="P1432" s="33"/>
      <c r="Q1432" s="33"/>
      <c r="R1432" s="33"/>
    </row>
    <row r="1433" spans="2:18" ht="32.25" customHeight="1">
      <c r="B1433" s="2" t="s">
        <v>233</v>
      </c>
      <c r="C1433" s="19" t="s">
        <v>673</v>
      </c>
      <c r="D1433" s="72">
        <f>D1447+D1463+D1477</f>
        <v>175.7</v>
      </c>
      <c r="E1433" s="72">
        <f t="shared" ref="E1433:K1433" si="47">E1447+E1463+E1477</f>
        <v>43.3</v>
      </c>
      <c r="F1433" s="72">
        <f t="shared" si="47"/>
        <v>0</v>
      </c>
      <c r="G1433" s="72">
        <f t="shared" si="47"/>
        <v>0</v>
      </c>
      <c r="H1433" s="72">
        <f t="shared" si="47"/>
        <v>0</v>
      </c>
      <c r="I1433" s="72">
        <f t="shared" si="47"/>
        <v>20</v>
      </c>
      <c r="J1433" s="72">
        <f t="shared" si="47"/>
        <v>17</v>
      </c>
      <c r="K1433" s="72">
        <f t="shared" si="47"/>
        <v>0</v>
      </c>
      <c r="L1433" s="73"/>
      <c r="M1433" s="33"/>
      <c r="N1433" s="33"/>
      <c r="O1433" s="33"/>
      <c r="P1433" s="33"/>
      <c r="Q1433" s="33"/>
      <c r="R1433" s="33"/>
    </row>
    <row r="1434" spans="2:18" ht="32.25" customHeight="1">
      <c r="B1434" s="2" t="s">
        <v>268</v>
      </c>
      <c r="C1434" s="10" t="s">
        <v>269</v>
      </c>
      <c r="D1434" s="82">
        <f>AVERAGE(D1448,D1464,D1478,D1493,D1507)</f>
        <v>13</v>
      </c>
      <c r="E1434" s="82">
        <f t="shared" ref="E1434:K1434" si="48">AVERAGE(E1448,E1464,E1478,E1493,E1507)</f>
        <v>13</v>
      </c>
      <c r="F1434" s="82">
        <f t="shared" si="48"/>
        <v>7</v>
      </c>
      <c r="G1434" s="82">
        <f t="shared" si="48"/>
        <v>7</v>
      </c>
      <c r="H1434" s="82">
        <f t="shared" si="48"/>
        <v>7</v>
      </c>
      <c r="I1434" s="82">
        <f t="shared" si="48"/>
        <v>13</v>
      </c>
      <c r="J1434" s="82">
        <f>AVERAGE(J1448,J1493,J1507)</f>
        <v>14</v>
      </c>
      <c r="K1434" s="82">
        <f t="shared" si="48"/>
        <v>0</v>
      </c>
      <c r="L1434" s="73"/>
      <c r="M1434" s="33"/>
      <c r="N1434" s="33"/>
      <c r="O1434" s="33"/>
      <c r="P1434" s="33"/>
      <c r="Q1434" s="33"/>
      <c r="R1434" s="33"/>
    </row>
    <row r="1435" spans="2:18" ht="15" customHeight="1">
      <c r="B1435" s="74" t="s">
        <v>231</v>
      </c>
      <c r="C1435" s="75"/>
      <c r="D1435" s="247">
        <f>D1449+D1465+D1479+D1494+D1508</f>
        <v>102940.996</v>
      </c>
      <c r="E1435" s="247">
        <f t="shared" ref="E1435:K1435" si="49">E1449+E1465+E1479+E1494+E1508</f>
        <v>52857.075499999999</v>
      </c>
      <c r="F1435" s="247">
        <f t="shared" si="49"/>
        <v>0</v>
      </c>
      <c r="G1435" s="247">
        <f t="shared" si="49"/>
        <v>0</v>
      </c>
      <c r="H1435" s="247">
        <f t="shared" si="49"/>
        <v>0</v>
      </c>
      <c r="I1435" s="247">
        <f>I1449+I1465+I1479+I1494+I1508</f>
        <v>55182.159041379316</v>
      </c>
      <c r="J1435" s="247">
        <f t="shared" si="49"/>
        <v>28808.775339080465</v>
      </c>
      <c r="K1435" s="247">
        <f t="shared" si="49"/>
        <v>0</v>
      </c>
      <c r="L1435" s="73"/>
      <c r="M1435" s="33"/>
      <c r="N1435" s="33"/>
      <c r="O1435" s="33"/>
      <c r="P1435" s="33"/>
      <c r="Q1435" s="33"/>
      <c r="R1435" s="33"/>
    </row>
    <row r="1436" spans="2:18">
      <c r="M1436" s="33"/>
      <c r="N1436" s="33"/>
      <c r="O1436" s="33"/>
      <c r="P1436" s="33"/>
      <c r="Q1436" s="33"/>
      <c r="R1436" s="33"/>
    </row>
    <row r="1437" spans="2:18">
      <c r="B1437" s="983" t="s">
        <v>220</v>
      </c>
      <c r="C1437" s="2" t="s">
        <v>221</v>
      </c>
      <c r="D1437" s="6"/>
      <c r="E1437" s="6"/>
      <c r="F1437" s="1"/>
      <c r="G1437" s="1"/>
      <c r="H1437" s="1"/>
      <c r="I1437" s="1"/>
      <c r="J1437" s="1"/>
      <c r="K1437" s="1"/>
      <c r="L1437" s="1"/>
      <c r="M1437" s="33"/>
      <c r="N1437" s="33"/>
      <c r="O1437" s="33"/>
      <c r="P1437" s="33"/>
      <c r="Q1437" s="33"/>
      <c r="R1437" s="33"/>
    </row>
    <row r="1438" spans="2:18" ht="25.5">
      <c r="B1438" s="983" t="s">
        <v>222</v>
      </c>
      <c r="C1438" s="2">
        <v>104010</v>
      </c>
      <c r="D1438" s="1"/>
      <c r="E1438" s="1"/>
      <c r="F1438" s="1"/>
      <c r="G1438" s="1"/>
      <c r="H1438" s="1"/>
      <c r="I1438" s="1"/>
      <c r="J1438" s="1"/>
      <c r="K1438" s="1"/>
      <c r="L1438" s="1"/>
      <c r="M1438" s="33"/>
      <c r="N1438" s="33"/>
      <c r="O1438" s="33"/>
      <c r="P1438" s="33"/>
      <c r="Q1438" s="33"/>
      <c r="R1438" s="33"/>
    </row>
    <row r="1439" spans="2:18" ht="25.5">
      <c r="B1439" s="983" t="s">
        <v>223</v>
      </c>
      <c r="C1439" s="2" t="s">
        <v>774</v>
      </c>
      <c r="D1439" s="1"/>
      <c r="E1439" s="1"/>
      <c r="F1439" s="1"/>
      <c r="G1439" s="1"/>
      <c r="H1439" s="1"/>
      <c r="I1439" s="1"/>
      <c r="J1439" s="1"/>
      <c r="K1439" s="1"/>
      <c r="L1439" s="1"/>
      <c r="M1439" s="33"/>
      <c r="N1439" s="33"/>
      <c r="O1439" s="33"/>
      <c r="P1439" s="33"/>
      <c r="Q1439" s="33"/>
      <c r="R1439" s="33"/>
    </row>
    <row r="1440" spans="2:18">
      <c r="B1440" s="983" t="s">
        <v>224</v>
      </c>
      <c r="C1440" s="2">
        <v>1146</v>
      </c>
      <c r="D1440" s="1276" t="s">
        <v>225</v>
      </c>
      <c r="E1440" s="1276"/>
      <c r="F1440" s="1276"/>
      <c r="G1440" s="1276"/>
      <c r="H1440" s="1276"/>
      <c r="I1440" s="1276"/>
      <c r="J1440" s="1276"/>
      <c r="K1440" s="1276"/>
      <c r="L1440" s="1276"/>
      <c r="M1440" s="33"/>
      <c r="N1440" s="33"/>
      <c r="O1440" s="33"/>
      <c r="P1440" s="33"/>
      <c r="Q1440" s="33"/>
      <c r="R1440" s="33"/>
    </row>
    <row r="1441" spans="2:18" ht="15" customHeight="1">
      <c r="B1441" s="983" t="s">
        <v>226</v>
      </c>
      <c r="C1441" s="2">
        <v>11009</v>
      </c>
      <c r="D1441" s="1120" t="s">
        <v>417</v>
      </c>
      <c r="E1441" s="1120" t="s">
        <v>205</v>
      </c>
      <c r="F1441" s="1278" t="s">
        <v>206</v>
      </c>
      <c r="G1441" s="1278" t="s">
        <v>207</v>
      </c>
      <c r="H1441" s="1278" t="s">
        <v>208</v>
      </c>
      <c r="I1441" s="1120" t="s">
        <v>210</v>
      </c>
      <c r="J1441" s="1120" t="s">
        <v>227</v>
      </c>
      <c r="K1441" s="1120" t="s">
        <v>418</v>
      </c>
      <c r="L1441" s="1281"/>
      <c r="M1441" s="33"/>
      <c r="N1441" s="33"/>
      <c r="O1441" s="33"/>
      <c r="P1441" s="33"/>
      <c r="Q1441" s="33"/>
      <c r="R1441" s="33"/>
    </row>
    <row r="1442" spans="2:18">
      <c r="B1442" s="71" t="s">
        <v>10</v>
      </c>
      <c r="C1442" s="4" t="s">
        <v>58</v>
      </c>
      <c r="D1442" s="1277"/>
      <c r="E1442" s="1277"/>
      <c r="F1442" s="1279"/>
      <c r="G1442" s="1279"/>
      <c r="H1442" s="1279"/>
      <c r="I1442" s="1277"/>
      <c r="J1442" s="1277"/>
      <c r="K1442" s="1277"/>
      <c r="L1442" s="1282"/>
      <c r="M1442" s="33"/>
      <c r="N1442" s="33"/>
      <c r="O1442" s="33"/>
      <c r="P1442" s="33"/>
      <c r="Q1442" s="33"/>
      <c r="R1442" s="33"/>
    </row>
    <row r="1443" spans="2:18" ht="63.75">
      <c r="B1443" s="71" t="s">
        <v>228</v>
      </c>
      <c r="C1443" s="4" t="s">
        <v>59</v>
      </c>
      <c r="D1443" s="1277"/>
      <c r="E1443" s="1277"/>
      <c r="F1443" s="1279"/>
      <c r="G1443" s="1279"/>
      <c r="H1443" s="1279"/>
      <c r="I1443" s="1277"/>
      <c r="J1443" s="1277"/>
      <c r="K1443" s="1277"/>
      <c r="L1443" s="1282"/>
      <c r="M1443" s="33"/>
      <c r="N1443" s="33"/>
      <c r="O1443" s="33"/>
      <c r="P1443" s="33"/>
      <c r="Q1443" s="33"/>
      <c r="R1443" s="33"/>
    </row>
    <row r="1444" spans="2:18">
      <c r="B1444" s="71" t="s">
        <v>12</v>
      </c>
      <c r="C1444" s="5" t="s">
        <v>20</v>
      </c>
      <c r="D1444" s="1277"/>
      <c r="E1444" s="1277"/>
      <c r="F1444" s="1279"/>
      <c r="G1444" s="1279"/>
      <c r="H1444" s="1279"/>
      <c r="I1444" s="1277"/>
      <c r="J1444" s="1277"/>
      <c r="K1444" s="1277"/>
      <c r="L1444" s="1282"/>
      <c r="M1444" s="33"/>
      <c r="N1444" s="33"/>
      <c r="O1444" s="33"/>
      <c r="P1444" s="33"/>
      <c r="Q1444" s="33"/>
      <c r="R1444" s="33"/>
    </row>
    <row r="1445" spans="2:18" ht="25.5">
      <c r="B1445" s="12" t="s">
        <v>720</v>
      </c>
      <c r="C1445" s="10" t="s">
        <v>287</v>
      </c>
      <c r="D1445" s="1277"/>
      <c r="E1445" s="1277"/>
      <c r="F1445" s="1279"/>
      <c r="G1445" s="1279"/>
      <c r="H1445" s="1279"/>
      <c r="I1445" s="1277"/>
      <c r="J1445" s="1277"/>
      <c r="K1445" s="1277"/>
      <c r="L1445" s="1282"/>
      <c r="M1445" s="33"/>
      <c r="N1445" s="33"/>
      <c r="O1445" s="33"/>
      <c r="P1445" s="33"/>
      <c r="Q1445" s="33"/>
      <c r="R1445" s="33"/>
    </row>
    <row r="1446" spans="2:18">
      <c r="B1446" s="985"/>
      <c r="C1446" s="984" t="s">
        <v>230</v>
      </c>
      <c r="D1446" s="1121"/>
      <c r="E1446" s="1121"/>
      <c r="F1446" s="1280"/>
      <c r="G1446" s="1280"/>
      <c r="H1446" s="1280"/>
      <c r="I1446" s="1121"/>
      <c r="J1446" s="1121"/>
      <c r="K1446" s="1121"/>
      <c r="L1446" s="1283"/>
      <c r="M1446" s="33"/>
      <c r="N1446" s="33"/>
      <c r="O1446" s="33"/>
      <c r="P1446" s="33"/>
      <c r="Q1446" s="33"/>
      <c r="R1446" s="33"/>
    </row>
    <row r="1447" spans="2:18" ht="24" customHeight="1">
      <c r="B1447" s="2" t="s">
        <v>233</v>
      </c>
      <c r="C1447" s="19" t="s">
        <v>673</v>
      </c>
      <c r="D1447" s="73">
        <v>173</v>
      </c>
      <c r="E1447" s="73">
        <v>35</v>
      </c>
      <c r="F1447" s="73"/>
      <c r="G1447" s="73"/>
      <c r="H1447" s="73"/>
      <c r="I1447" s="73">
        <v>16</v>
      </c>
      <c r="J1447" s="73">
        <v>17</v>
      </c>
      <c r="K1447" s="73">
        <v>0</v>
      </c>
      <c r="L1447" s="73"/>
      <c r="M1447" s="33"/>
      <c r="N1447" s="33"/>
      <c r="O1447" s="33"/>
      <c r="P1447" s="33"/>
      <c r="Q1447" s="33"/>
      <c r="R1447" s="33"/>
    </row>
    <row r="1448" spans="2:18" ht="25.5">
      <c r="B1448" s="2" t="s">
        <v>268</v>
      </c>
      <c r="C1448" s="10" t="s">
        <v>269</v>
      </c>
      <c r="D1448" s="73">
        <v>13</v>
      </c>
      <c r="E1448" s="73">
        <v>13</v>
      </c>
      <c r="F1448" s="73"/>
      <c r="G1448" s="73"/>
      <c r="H1448" s="73"/>
      <c r="I1448" s="73">
        <v>13</v>
      </c>
      <c r="J1448" s="73">
        <v>14</v>
      </c>
      <c r="K1448" s="73"/>
      <c r="L1448" s="73"/>
      <c r="M1448" s="33"/>
      <c r="N1448" s="33"/>
      <c r="O1448" s="33"/>
      <c r="P1448" s="33"/>
      <c r="Q1448" s="33"/>
      <c r="R1448" s="33"/>
    </row>
    <row r="1449" spans="2:18" ht="15" customHeight="1">
      <c r="B1449" s="74" t="s">
        <v>231</v>
      </c>
      <c r="C1449" s="75"/>
      <c r="D1449" s="82">
        <v>82293.8</v>
      </c>
      <c r="E1449" s="76">
        <v>18261.599999999999</v>
      </c>
      <c r="F1449" s="78"/>
      <c r="G1449" s="78"/>
      <c r="H1449" s="78"/>
      <c r="I1449" s="76">
        <v>7317.5</v>
      </c>
      <c r="J1449" s="76">
        <v>6524.2</v>
      </c>
      <c r="K1449" s="76">
        <v>0</v>
      </c>
      <c r="L1449" s="73"/>
      <c r="M1449" s="33"/>
      <c r="N1449" s="33"/>
      <c r="O1449" s="33"/>
      <c r="P1449" s="33"/>
      <c r="Q1449" s="33"/>
      <c r="R1449" s="33"/>
    </row>
    <row r="1450" spans="2:18">
      <c r="M1450" s="33"/>
      <c r="N1450" s="33"/>
      <c r="O1450" s="33"/>
      <c r="P1450" s="33"/>
      <c r="Q1450" s="33"/>
      <c r="R1450" s="33"/>
    </row>
    <row r="1451" spans="2:18">
      <c r="M1451" s="33"/>
      <c r="N1451" s="33"/>
      <c r="O1451" s="33"/>
      <c r="P1451" s="33"/>
      <c r="Q1451" s="33"/>
      <c r="R1451" s="33"/>
    </row>
    <row r="1452" spans="2:18">
      <c r="M1452" s="33"/>
      <c r="N1452" s="33"/>
      <c r="O1452" s="33"/>
      <c r="P1452" s="33"/>
      <c r="Q1452" s="33"/>
      <c r="R1452" s="33"/>
    </row>
    <row r="1453" spans="2:18">
      <c r="B1453" s="983" t="s">
        <v>220</v>
      </c>
      <c r="C1453" s="2" t="s">
        <v>221</v>
      </c>
      <c r="D1453" s="6"/>
      <c r="E1453" s="6"/>
      <c r="F1453" s="1"/>
      <c r="G1453" s="1"/>
      <c r="H1453" s="1"/>
      <c r="I1453" s="1"/>
      <c r="J1453" s="1"/>
      <c r="K1453" s="1"/>
      <c r="L1453" s="1"/>
      <c r="M1453" s="33"/>
      <c r="N1453" s="33"/>
      <c r="O1453" s="33"/>
      <c r="P1453" s="33"/>
      <c r="Q1453" s="33"/>
      <c r="R1453" s="33"/>
    </row>
    <row r="1454" spans="2:18" ht="25.5">
      <c r="B1454" s="983" t="s">
        <v>222</v>
      </c>
      <c r="C1454" s="2">
        <v>106007</v>
      </c>
      <c r="D1454" s="1"/>
      <c r="E1454" s="1"/>
      <c r="F1454" s="1"/>
      <c r="G1454" s="1"/>
      <c r="H1454" s="1"/>
      <c r="I1454" s="1"/>
      <c r="J1454" s="1"/>
      <c r="K1454" s="1"/>
      <c r="L1454" s="1"/>
      <c r="M1454" s="33"/>
      <c r="N1454" s="33"/>
      <c r="O1454" s="33"/>
      <c r="P1454" s="33"/>
      <c r="Q1454" s="33"/>
      <c r="R1454" s="33"/>
    </row>
    <row r="1455" spans="2:18">
      <c r="B1455" s="983" t="s">
        <v>223</v>
      </c>
      <c r="C1455" s="2" t="s">
        <v>278</v>
      </c>
      <c r="D1455" s="1"/>
      <c r="E1455" s="1"/>
      <c r="F1455" s="1"/>
      <c r="G1455" s="1"/>
      <c r="H1455" s="1"/>
      <c r="I1455" s="1"/>
      <c r="J1455" s="1"/>
      <c r="K1455" s="1"/>
      <c r="L1455" s="1"/>
      <c r="M1455" s="33"/>
      <c r="N1455" s="33"/>
      <c r="O1455" s="33"/>
      <c r="P1455" s="33"/>
      <c r="Q1455" s="33"/>
      <c r="R1455" s="33"/>
    </row>
    <row r="1456" spans="2:18">
      <c r="B1456" s="983" t="s">
        <v>224</v>
      </c>
      <c r="C1456" s="2">
        <v>1146</v>
      </c>
      <c r="D1456" s="1276" t="s">
        <v>225</v>
      </c>
      <c r="E1456" s="1276"/>
      <c r="F1456" s="1276"/>
      <c r="G1456" s="1276"/>
      <c r="H1456" s="1276"/>
      <c r="I1456" s="1276"/>
      <c r="J1456" s="1276"/>
      <c r="K1456" s="1276"/>
      <c r="L1456" s="1276"/>
      <c r="M1456" s="33"/>
      <c r="N1456" s="33"/>
      <c r="O1456" s="33"/>
      <c r="P1456" s="33"/>
      <c r="Q1456" s="33"/>
      <c r="R1456" s="33"/>
    </row>
    <row r="1457" spans="2:18" ht="15" customHeight="1">
      <c r="B1457" s="983" t="s">
        <v>226</v>
      </c>
      <c r="C1457" s="2">
        <v>11009</v>
      </c>
      <c r="D1457" s="1120" t="s">
        <v>417</v>
      </c>
      <c r="E1457" s="1120" t="s">
        <v>205</v>
      </c>
      <c r="F1457" s="1278" t="s">
        <v>206</v>
      </c>
      <c r="G1457" s="1278" t="s">
        <v>207</v>
      </c>
      <c r="H1457" s="1278" t="s">
        <v>208</v>
      </c>
      <c r="I1457" s="1120" t="s">
        <v>210</v>
      </c>
      <c r="J1457" s="1120" t="s">
        <v>227</v>
      </c>
      <c r="K1457" s="1120" t="s">
        <v>418</v>
      </c>
      <c r="L1457" s="1281"/>
      <c r="M1457" s="33"/>
      <c r="N1457" s="33"/>
      <c r="O1457" s="33"/>
      <c r="P1457" s="33"/>
      <c r="Q1457" s="33"/>
      <c r="R1457" s="33"/>
    </row>
    <row r="1458" spans="2:18">
      <c r="B1458" s="71" t="s">
        <v>10</v>
      </c>
      <c r="C1458" s="4" t="s">
        <v>58</v>
      </c>
      <c r="D1458" s="1277"/>
      <c r="E1458" s="1277"/>
      <c r="F1458" s="1279"/>
      <c r="G1458" s="1279"/>
      <c r="H1458" s="1279"/>
      <c r="I1458" s="1277"/>
      <c r="J1458" s="1277"/>
      <c r="K1458" s="1277"/>
      <c r="L1458" s="1282"/>
      <c r="M1458" s="33"/>
      <c r="N1458" s="33"/>
      <c r="O1458" s="33"/>
      <c r="P1458" s="33"/>
      <c r="Q1458" s="33"/>
      <c r="R1458" s="33"/>
    </row>
    <row r="1459" spans="2:18" ht="63.75">
      <c r="B1459" s="71" t="s">
        <v>228</v>
      </c>
      <c r="C1459" s="4" t="s">
        <v>59</v>
      </c>
      <c r="D1459" s="1277"/>
      <c r="E1459" s="1277"/>
      <c r="F1459" s="1279"/>
      <c r="G1459" s="1279"/>
      <c r="H1459" s="1279"/>
      <c r="I1459" s="1277"/>
      <c r="J1459" s="1277"/>
      <c r="K1459" s="1277"/>
      <c r="L1459" s="1282"/>
      <c r="M1459" s="33"/>
      <c r="N1459" s="33"/>
      <c r="O1459" s="33"/>
      <c r="P1459" s="33"/>
      <c r="Q1459" s="33"/>
      <c r="R1459" s="33"/>
    </row>
    <row r="1460" spans="2:18">
      <c r="B1460" s="71" t="s">
        <v>12</v>
      </c>
      <c r="C1460" s="5" t="s">
        <v>20</v>
      </c>
      <c r="D1460" s="1277"/>
      <c r="E1460" s="1277"/>
      <c r="F1460" s="1279"/>
      <c r="G1460" s="1279"/>
      <c r="H1460" s="1279"/>
      <c r="I1460" s="1277"/>
      <c r="J1460" s="1277"/>
      <c r="K1460" s="1277"/>
      <c r="L1460" s="1282"/>
      <c r="M1460" s="33"/>
      <c r="N1460" s="33"/>
      <c r="O1460" s="33"/>
      <c r="P1460" s="33"/>
      <c r="Q1460" s="33"/>
      <c r="R1460" s="33"/>
    </row>
    <row r="1461" spans="2:18" ht="25.5">
      <c r="B1461" s="12" t="s">
        <v>720</v>
      </c>
      <c r="C1461" s="10" t="s">
        <v>288</v>
      </c>
      <c r="D1461" s="1277"/>
      <c r="E1461" s="1277"/>
      <c r="F1461" s="1279"/>
      <c r="G1461" s="1279"/>
      <c r="H1461" s="1279"/>
      <c r="I1461" s="1277"/>
      <c r="J1461" s="1277"/>
      <c r="K1461" s="1277"/>
      <c r="L1461" s="1282"/>
      <c r="M1461" s="33"/>
      <c r="N1461" s="33"/>
      <c r="O1461" s="33"/>
      <c r="P1461" s="33"/>
      <c r="Q1461" s="33"/>
      <c r="R1461" s="33"/>
    </row>
    <row r="1462" spans="2:18">
      <c r="B1462" s="985"/>
      <c r="C1462" s="984" t="s">
        <v>230</v>
      </c>
      <c r="D1462" s="1121"/>
      <c r="E1462" s="1121"/>
      <c r="F1462" s="1280"/>
      <c r="G1462" s="1280"/>
      <c r="H1462" s="1280"/>
      <c r="I1462" s="1121"/>
      <c r="J1462" s="1121"/>
      <c r="K1462" s="1121"/>
      <c r="L1462" s="1283"/>
      <c r="M1462" s="33"/>
      <c r="N1462" s="33"/>
      <c r="O1462" s="33"/>
      <c r="P1462" s="33"/>
      <c r="Q1462" s="33"/>
      <c r="R1462" s="33"/>
    </row>
    <row r="1463" spans="2:18" ht="32.25" customHeight="1">
      <c r="B1463" s="2" t="s">
        <v>233</v>
      </c>
      <c r="C1463" s="19" t="s">
        <v>673</v>
      </c>
      <c r="D1463" s="72">
        <v>1</v>
      </c>
      <c r="E1463" s="72">
        <v>2</v>
      </c>
      <c r="F1463" s="73"/>
      <c r="G1463" s="73"/>
      <c r="H1463" s="73"/>
      <c r="I1463" s="72">
        <v>2</v>
      </c>
      <c r="J1463" s="73">
        <v>0</v>
      </c>
      <c r="K1463" s="73">
        <v>0</v>
      </c>
      <c r="L1463" s="73"/>
      <c r="M1463" s="33"/>
      <c r="N1463" s="33"/>
      <c r="O1463" s="33"/>
      <c r="P1463" s="33"/>
      <c r="Q1463" s="33"/>
      <c r="R1463" s="33"/>
    </row>
    <row r="1464" spans="2:18" ht="32.25" customHeight="1">
      <c r="B1464" s="2" t="s">
        <v>268</v>
      </c>
      <c r="C1464" s="10" t="s">
        <v>269</v>
      </c>
      <c r="D1464" s="73">
        <v>13</v>
      </c>
      <c r="E1464" s="73">
        <v>13</v>
      </c>
      <c r="F1464" s="73">
        <v>7</v>
      </c>
      <c r="G1464" s="73">
        <v>7</v>
      </c>
      <c r="H1464" s="73">
        <v>7</v>
      </c>
      <c r="I1464" s="73">
        <v>13</v>
      </c>
      <c r="J1464" s="73">
        <v>0</v>
      </c>
      <c r="K1464" s="73">
        <v>0</v>
      </c>
      <c r="L1464" s="73"/>
      <c r="M1464" s="33"/>
      <c r="N1464" s="33"/>
      <c r="O1464" s="33"/>
      <c r="P1464" s="33"/>
      <c r="Q1464" s="33"/>
      <c r="R1464" s="33"/>
    </row>
    <row r="1465" spans="2:18" ht="15" customHeight="1">
      <c r="B1465" s="74" t="s">
        <v>231</v>
      </c>
      <c r="C1465" s="75"/>
      <c r="D1465" s="76">
        <v>350.6</v>
      </c>
      <c r="E1465" s="76">
        <v>716.3</v>
      </c>
      <c r="F1465" s="76"/>
      <c r="G1465" s="76"/>
      <c r="H1465" s="76"/>
      <c r="I1465" s="76">
        <v>584.5</v>
      </c>
      <c r="J1465" s="73">
        <v>0</v>
      </c>
      <c r="K1465" s="73">
        <v>0</v>
      </c>
      <c r="L1465" s="73"/>
      <c r="M1465" s="33"/>
      <c r="N1465" s="33"/>
      <c r="O1465" s="33"/>
      <c r="P1465" s="33"/>
      <c r="Q1465" s="33"/>
      <c r="R1465" s="33"/>
    </row>
    <row r="1466" spans="2:18">
      <c r="M1466" s="33"/>
      <c r="N1466" s="33"/>
      <c r="O1466" s="33"/>
      <c r="P1466" s="33"/>
      <c r="Q1466" s="33"/>
      <c r="R1466" s="33"/>
    </row>
    <row r="1467" spans="2:18">
      <c r="B1467" s="983" t="s">
        <v>220</v>
      </c>
      <c r="C1467" s="2" t="s">
        <v>221</v>
      </c>
      <c r="D1467" s="6"/>
      <c r="E1467" s="6"/>
      <c r="F1467" s="1"/>
      <c r="G1467" s="1"/>
      <c r="H1467" s="1"/>
      <c r="I1467" s="1"/>
      <c r="J1467" s="1"/>
      <c r="K1467" s="1"/>
      <c r="L1467" s="1"/>
      <c r="M1467" s="33"/>
      <c r="N1467" s="33"/>
      <c r="O1467" s="33"/>
      <c r="P1467" s="33"/>
      <c r="Q1467" s="33"/>
      <c r="R1467" s="33"/>
    </row>
    <row r="1468" spans="2:18" ht="25.5">
      <c r="B1468" s="983" t="s">
        <v>222</v>
      </c>
      <c r="C1468" s="2">
        <v>106004</v>
      </c>
      <c r="D1468" s="1"/>
      <c r="E1468" s="1"/>
      <c r="F1468" s="1"/>
      <c r="G1468" s="1"/>
      <c r="H1468" s="1"/>
      <c r="I1468" s="1"/>
      <c r="J1468" s="1"/>
      <c r="K1468" s="1"/>
      <c r="L1468" s="1"/>
      <c r="M1468" s="33"/>
      <c r="N1468" s="33"/>
      <c r="O1468" s="33"/>
      <c r="P1468" s="33"/>
      <c r="Q1468" s="33"/>
      <c r="R1468" s="33"/>
    </row>
    <row r="1469" spans="2:18">
      <c r="B1469" s="983" t="s">
        <v>223</v>
      </c>
      <c r="C1469" s="2" t="s">
        <v>276</v>
      </c>
      <c r="D1469" s="1"/>
      <c r="E1469" s="1"/>
      <c r="F1469" s="1"/>
      <c r="G1469" s="1"/>
      <c r="H1469" s="1"/>
      <c r="I1469" s="1"/>
      <c r="J1469" s="1"/>
      <c r="K1469" s="1"/>
      <c r="L1469" s="1"/>
      <c r="M1469" s="33"/>
      <c r="N1469" s="33"/>
      <c r="O1469" s="33"/>
      <c r="P1469" s="33"/>
      <c r="Q1469" s="33"/>
      <c r="R1469" s="33"/>
    </row>
    <row r="1470" spans="2:18">
      <c r="B1470" s="983" t="s">
        <v>224</v>
      </c>
      <c r="C1470" s="2">
        <v>1146</v>
      </c>
      <c r="D1470" s="1276" t="s">
        <v>225</v>
      </c>
      <c r="E1470" s="1276"/>
      <c r="F1470" s="1276"/>
      <c r="G1470" s="1276"/>
      <c r="H1470" s="1276"/>
      <c r="I1470" s="1276"/>
      <c r="J1470" s="1276"/>
      <c r="K1470" s="1276"/>
      <c r="L1470" s="1276"/>
      <c r="M1470" s="33"/>
      <c r="N1470" s="33"/>
      <c r="O1470" s="33"/>
      <c r="P1470" s="33"/>
      <c r="Q1470" s="33"/>
      <c r="R1470" s="33"/>
    </row>
    <row r="1471" spans="2:18" ht="15" customHeight="1">
      <c r="B1471" s="983" t="s">
        <v>226</v>
      </c>
      <c r="C1471" s="2">
        <v>11009</v>
      </c>
      <c r="D1471" s="1120" t="s">
        <v>417</v>
      </c>
      <c r="E1471" s="1120" t="s">
        <v>205</v>
      </c>
      <c r="F1471" s="1278" t="s">
        <v>206</v>
      </c>
      <c r="G1471" s="1278" t="s">
        <v>207</v>
      </c>
      <c r="H1471" s="1278" t="s">
        <v>208</v>
      </c>
      <c r="I1471" s="1120" t="s">
        <v>210</v>
      </c>
      <c r="J1471" s="1120" t="s">
        <v>227</v>
      </c>
      <c r="K1471" s="1120" t="s">
        <v>418</v>
      </c>
      <c r="L1471" s="1281"/>
      <c r="M1471" s="33"/>
      <c r="N1471" s="33"/>
      <c r="O1471" s="33"/>
      <c r="P1471" s="33"/>
      <c r="Q1471" s="33"/>
      <c r="R1471" s="33"/>
    </row>
    <row r="1472" spans="2:18">
      <c r="B1472" s="71" t="s">
        <v>10</v>
      </c>
      <c r="C1472" s="4" t="s">
        <v>58</v>
      </c>
      <c r="D1472" s="1277"/>
      <c r="E1472" s="1277"/>
      <c r="F1472" s="1279"/>
      <c r="G1472" s="1279"/>
      <c r="H1472" s="1279"/>
      <c r="I1472" s="1277"/>
      <c r="J1472" s="1277"/>
      <c r="K1472" s="1277"/>
      <c r="L1472" s="1282"/>
      <c r="M1472" s="33"/>
      <c r="N1472" s="33"/>
      <c r="O1472" s="33"/>
      <c r="P1472" s="33"/>
      <c r="Q1472" s="33"/>
      <c r="R1472" s="33"/>
    </row>
    <row r="1473" spans="2:18" ht="63.75">
      <c r="B1473" s="71" t="s">
        <v>228</v>
      </c>
      <c r="C1473" s="4" t="s">
        <v>59</v>
      </c>
      <c r="D1473" s="1277"/>
      <c r="E1473" s="1277"/>
      <c r="F1473" s="1279"/>
      <c r="G1473" s="1279"/>
      <c r="H1473" s="1279"/>
      <c r="I1473" s="1277"/>
      <c r="J1473" s="1277"/>
      <c r="K1473" s="1277"/>
      <c r="L1473" s="1282"/>
      <c r="M1473" s="33"/>
      <c r="N1473" s="33"/>
      <c r="O1473" s="33"/>
      <c r="P1473" s="33"/>
      <c r="Q1473" s="33"/>
      <c r="R1473" s="33"/>
    </row>
    <row r="1474" spans="2:18">
      <c r="B1474" s="71" t="s">
        <v>12</v>
      </c>
      <c r="C1474" s="5" t="s">
        <v>20</v>
      </c>
      <c r="D1474" s="1277"/>
      <c r="E1474" s="1277"/>
      <c r="F1474" s="1279"/>
      <c r="G1474" s="1279"/>
      <c r="H1474" s="1279"/>
      <c r="I1474" s="1277"/>
      <c r="J1474" s="1277"/>
      <c r="K1474" s="1277"/>
      <c r="L1474" s="1282"/>
      <c r="M1474" s="33"/>
      <c r="N1474" s="33"/>
      <c r="O1474" s="33"/>
      <c r="P1474" s="33"/>
      <c r="Q1474" s="33"/>
      <c r="R1474" s="33"/>
    </row>
    <row r="1475" spans="2:18" ht="25.5">
      <c r="B1475" s="12" t="s">
        <v>720</v>
      </c>
      <c r="C1475" s="10" t="s">
        <v>288</v>
      </c>
      <c r="D1475" s="1277"/>
      <c r="E1475" s="1277"/>
      <c r="F1475" s="1279"/>
      <c r="G1475" s="1279"/>
      <c r="H1475" s="1279"/>
      <c r="I1475" s="1277"/>
      <c r="J1475" s="1277"/>
      <c r="K1475" s="1277"/>
      <c r="L1475" s="1282"/>
      <c r="M1475" s="33"/>
      <c r="N1475" s="33"/>
      <c r="O1475" s="33"/>
      <c r="P1475" s="33"/>
      <c r="Q1475" s="33"/>
      <c r="R1475" s="33"/>
    </row>
    <row r="1476" spans="2:18">
      <c r="B1476" s="985"/>
      <c r="C1476" s="984" t="s">
        <v>230</v>
      </c>
      <c r="D1476" s="1121"/>
      <c r="E1476" s="1121"/>
      <c r="F1476" s="1280"/>
      <c r="G1476" s="1280"/>
      <c r="H1476" s="1280"/>
      <c r="I1476" s="1121"/>
      <c r="J1476" s="1121"/>
      <c r="K1476" s="1121"/>
      <c r="L1476" s="1283"/>
      <c r="M1476" s="33"/>
      <c r="N1476" s="33"/>
      <c r="O1476" s="33"/>
      <c r="P1476" s="33"/>
      <c r="Q1476" s="33"/>
      <c r="R1476" s="33"/>
    </row>
    <row r="1477" spans="2:18" ht="32.25" customHeight="1">
      <c r="B1477" s="2" t="s">
        <v>233</v>
      </c>
      <c r="C1477" s="19" t="s">
        <v>673</v>
      </c>
      <c r="D1477" s="73">
        <v>1.7</v>
      </c>
      <c r="E1477" s="73">
        <v>6.3</v>
      </c>
      <c r="F1477" s="73"/>
      <c r="G1477" s="73"/>
      <c r="H1477" s="73"/>
      <c r="I1477" s="73">
        <v>2</v>
      </c>
      <c r="J1477" s="73">
        <v>0</v>
      </c>
      <c r="K1477" s="73">
        <v>0</v>
      </c>
      <c r="L1477" s="73"/>
      <c r="M1477" s="33"/>
      <c r="N1477" s="33"/>
      <c r="O1477" s="33"/>
      <c r="P1477" s="33"/>
      <c r="Q1477" s="33"/>
      <c r="R1477" s="33"/>
    </row>
    <row r="1478" spans="2:18" ht="32.25" customHeight="1">
      <c r="B1478" s="2" t="s">
        <v>268</v>
      </c>
      <c r="C1478" s="10" t="s">
        <v>269</v>
      </c>
      <c r="D1478" s="73">
        <v>13</v>
      </c>
      <c r="E1478" s="73">
        <v>13</v>
      </c>
      <c r="F1478" s="73"/>
      <c r="G1478" s="73"/>
      <c r="H1478" s="73"/>
      <c r="I1478" s="73">
        <v>13</v>
      </c>
      <c r="J1478" s="73">
        <v>0</v>
      </c>
      <c r="K1478" s="73">
        <v>0</v>
      </c>
      <c r="L1478" s="73"/>
      <c r="M1478" s="33"/>
      <c r="N1478" s="33"/>
      <c r="O1478" s="33"/>
      <c r="P1478" s="33"/>
      <c r="Q1478" s="33"/>
      <c r="R1478" s="33"/>
    </row>
    <row r="1479" spans="2:18" ht="15" customHeight="1">
      <c r="B1479" s="74" t="s">
        <v>231</v>
      </c>
      <c r="C1479" s="75"/>
      <c r="D1479" s="82">
        <v>1012.1</v>
      </c>
      <c r="E1479" s="82">
        <v>910.8</v>
      </c>
      <c r="F1479" s="82"/>
      <c r="G1479" s="82"/>
      <c r="H1479" s="82"/>
      <c r="I1479" s="82">
        <v>2430</v>
      </c>
      <c r="J1479" s="73">
        <v>0</v>
      </c>
      <c r="K1479" s="73">
        <v>0</v>
      </c>
      <c r="L1479" s="73"/>
      <c r="M1479" s="33"/>
      <c r="N1479" s="33"/>
      <c r="O1479" s="33"/>
      <c r="P1479" s="33"/>
      <c r="Q1479" s="33"/>
      <c r="R1479" s="33"/>
    </row>
    <row r="1480" spans="2:18">
      <c r="M1480" s="33"/>
      <c r="N1480" s="33"/>
      <c r="O1480" s="33"/>
      <c r="P1480" s="33"/>
      <c r="Q1480" s="33"/>
      <c r="R1480" s="33"/>
    </row>
    <row r="1481" spans="2:18">
      <c r="M1481" s="33"/>
      <c r="N1481" s="33"/>
      <c r="O1481" s="33"/>
      <c r="P1481" s="33"/>
      <c r="Q1481" s="33"/>
      <c r="R1481" s="33"/>
    </row>
    <row r="1482" spans="2:18">
      <c r="B1482" s="983" t="s">
        <v>220</v>
      </c>
      <c r="C1482" s="2" t="s">
        <v>221</v>
      </c>
      <c r="D1482" s="6"/>
      <c r="E1482" s="6"/>
      <c r="F1482" s="1"/>
      <c r="G1482" s="1"/>
      <c r="H1482" s="1"/>
      <c r="I1482" s="1"/>
      <c r="J1482" s="1"/>
      <c r="K1482" s="1"/>
      <c r="L1482" s="1"/>
      <c r="M1482" s="33"/>
      <c r="N1482" s="33"/>
      <c r="O1482" s="33"/>
      <c r="P1482" s="33"/>
      <c r="Q1482" s="33"/>
      <c r="R1482" s="33"/>
    </row>
    <row r="1483" spans="2:18" ht="25.5">
      <c r="B1483" s="983" t="s">
        <v>222</v>
      </c>
      <c r="C1483" s="2">
        <v>106003</v>
      </c>
      <c r="D1483" s="1"/>
      <c r="E1483" s="1"/>
      <c r="F1483" s="1"/>
      <c r="G1483" s="1"/>
      <c r="H1483" s="1"/>
      <c r="I1483" s="1"/>
      <c r="J1483" s="1"/>
      <c r="K1483" s="1"/>
      <c r="L1483" s="1"/>
      <c r="M1483" s="33"/>
      <c r="N1483" s="33"/>
      <c r="O1483" s="33"/>
      <c r="P1483" s="33"/>
      <c r="Q1483" s="33"/>
      <c r="R1483" s="33"/>
    </row>
    <row r="1484" spans="2:18">
      <c r="B1484" s="983" t="s">
        <v>223</v>
      </c>
      <c r="C1484" s="2" t="s">
        <v>274</v>
      </c>
      <c r="D1484" s="1"/>
      <c r="E1484" s="1"/>
      <c r="F1484" s="1"/>
      <c r="G1484" s="1"/>
      <c r="H1484" s="1"/>
      <c r="I1484" s="1"/>
      <c r="J1484" s="1"/>
      <c r="K1484" s="1"/>
      <c r="L1484" s="1"/>
      <c r="M1484" s="33"/>
      <c r="N1484" s="33"/>
      <c r="O1484" s="33"/>
      <c r="P1484" s="33"/>
      <c r="Q1484" s="33"/>
      <c r="R1484" s="33"/>
    </row>
    <row r="1485" spans="2:18">
      <c r="B1485" s="983" t="s">
        <v>224</v>
      </c>
      <c r="C1485" s="2">
        <v>1146</v>
      </c>
      <c r="D1485" s="1276" t="s">
        <v>225</v>
      </c>
      <c r="E1485" s="1276"/>
      <c r="F1485" s="1276"/>
      <c r="G1485" s="1276"/>
      <c r="H1485" s="1276"/>
      <c r="I1485" s="1276"/>
      <c r="J1485" s="1276"/>
      <c r="K1485" s="1276"/>
      <c r="L1485" s="1276"/>
      <c r="M1485" s="33"/>
      <c r="N1485" s="33"/>
      <c r="O1485" s="33"/>
      <c r="P1485" s="33"/>
      <c r="Q1485" s="33"/>
      <c r="R1485" s="33"/>
    </row>
    <row r="1486" spans="2:18" ht="15" customHeight="1">
      <c r="B1486" s="983" t="s">
        <v>226</v>
      </c>
      <c r="C1486" s="2">
        <v>11009</v>
      </c>
      <c r="D1486" s="1120" t="s">
        <v>417</v>
      </c>
      <c r="E1486" s="1120" t="s">
        <v>205</v>
      </c>
      <c r="F1486" s="1278" t="s">
        <v>206</v>
      </c>
      <c r="G1486" s="1278" t="s">
        <v>207</v>
      </c>
      <c r="H1486" s="1278" t="s">
        <v>208</v>
      </c>
      <c r="I1486" s="1120" t="s">
        <v>210</v>
      </c>
      <c r="J1486" s="1120" t="s">
        <v>227</v>
      </c>
      <c r="K1486" s="1120" t="s">
        <v>418</v>
      </c>
      <c r="L1486" s="1281"/>
      <c r="M1486" s="33"/>
      <c r="N1486" s="33"/>
      <c r="O1486" s="33"/>
      <c r="P1486" s="33"/>
      <c r="Q1486" s="33"/>
      <c r="R1486" s="33"/>
    </row>
    <row r="1487" spans="2:18">
      <c r="B1487" s="71" t="s">
        <v>10</v>
      </c>
      <c r="C1487" s="4" t="s">
        <v>58</v>
      </c>
      <c r="D1487" s="1277"/>
      <c r="E1487" s="1277"/>
      <c r="F1487" s="1279"/>
      <c r="G1487" s="1279"/>
      <c r="H1487" s="1279"/>
      <c r="I1487" s="1277"/>
      <c r="J1487" s="1277"/>
      <c r="K1487" s="1277"/>
      <c r="L1487" s="1282"/>
      <c r="M1487" s="33"/>
      <c r="N1487" s="33"/>
      <c r="O1487" s="33"/>
      <c r="P1487" s="33"/>
      <c r="Q1487" s="33"/>
      <c r="R1487" s="33"/>
    </row>
    <row r="1488" spans="2:18" ht="63.75">
      <c r="B1488" s="71" t="s">
        <v>228</v>
      </c>
      <c r="C1488" s="4" t="s">
        <v>59</v>
      </c>
      <c r="D1488" s="1277"/>
      <c r="E1488" s="1277"/>
      <c r="F1488" s="1279"/>
      <c r="G1488" s="1279"/>
      <c r="H1488" s="1279"/>
      <c r="I1488" s="1277"/>
      <c r="J1488" s="1277"/>
      <c r="K1488" s="1277"/>
      <c r="L1488" s="1282"/>
      <c r="M1488" s="33"/>
      <c r="N1488" s="33"/>
      <c r="O1488" s="33"/>
      <c r="P1488" s="33"/>
      <c r="Q1488" s="33"/>
      <c r="R1488" s="33"/>
    </row>
    <row r="1489" spans="2:18">
      <c r="B1489" s="71" t="s">
        <v>12</v>
      </c>
      <c r="C1489" s="5" t="s">
        <v>20</v>
      </c>
      <c r="D1489" s="1277"/>
      <c r="E1489" s="1277"/>
      <c r="F1489" s="1279"/>
      <c r="G1489" s="1279"/>
      <c r="H1489" s="1279"/>
      <c r="I1489" s="1277"/>
      <c r="J1489" s="1277"/>
      <c r="K1489" s="1277"/>
      <c r="L1489" s="1282"/>
      <c r="M1489" s="33"/>
      <c r="N1489" s="33"/>
      <c r="O1489" s="33"/>
      <c r="P1489" s="33"/>
      <c r="Q1489" s="33"/>
      <c r="R1489" s="33"/>
    </row>
    <row r="1490" spans="2:18" ht="25.5">
      <c r="B1490" s="12" t="s">
        <v>720</v>
      </c>
      <c r="C1490" s="10" t="s">
        <v>288</v>
      </c>
      <c r="D1490" s="1277"/>
      <c r="E1490" s="1277"/>
      <c r="F1490" s="1279"/>
      <c r="G1490" s="1279"/>
      <c r="H1490" s="1279"/>
      <c r="I1490" s="1277"/>
      <c r="J1490" s="1277"/>
      <c r="K1490" s="1277"/>
      <c r="L1490" s="1282"/>
      <c r="M1490" s="33"/>
      <c r="N1490" s="33"/>
      <c r="O1490" s="33"/>
      <c r="P1490" s="33"/>
      <c r="Q1490" s="33"/>
      <c r="R1490" s="33"/>
    </row>
    <row r="1491" spans="2:18">
      <c r="B1491" s="985"/>
      <c r="C1491" s="984" t="s">
        <v>230</v>
      </c>
      <c r="D1491" s="1121"/>
      <c r="E1491" s="1121"/>
      <c r="F1491" s="1280"/>
      <c r="G1491" s="1280"/>
      <c r="H1491" s="1280"/>
      <c r="I1491" s="1121"/>
      <c r="J1491" s="1121"/>
      <c r="K1491" s="1121"/>
      <c r="L1491" s="1283"/>
      <c r="M1491" s="33"/>
      <c r="N1491" s="33"/>
      <c r="O1491" s="33"/>
      <c r="P1491" s="33"/>
      <c r="Q1491" s="33"/>
      <c r="R1491" s="33"/>
    </row>
    <row r="1492" spans="2:18" ht="32.25" customHeight="1">
      <c r="B1492" s="2" t="s">
        <v>233</v>
      </c>
      <c r="C1492" s="19" t="s">
        <v>673</v>
      </c>
      <c r="D1492" s="73">
        <v>25</v>
      </c>
      <c r="E1492" s="73">
        <v>39</v>
      </c>
      <c r="F1492" s="73"/>
      <c r="G1492" s="73"/>
      <c r="H1492" s="73"/>
      <c r="I1492" s="73">
        <v>53</v>
      </c>
      <c r="J1492" s="73">
        <v>39</v>
      </c>
      <c r="K1492" s="73">
        <v>0</v>
      </c>
      <c r="L1492" s="73"/>
      <c r="M1492" s="33"/>
      <c r="N1492" s="33"/>
      <c r="O1492" s="33"/>
      <c r="P1492" s="33"/>
      <c r="Q1492" s="33"/>
      <c r="R1492" s="33"/>
    </row>
    <row r="1493" spans="2:18" ht="32.25" customHeight="1">
      <c r="B1493" s="2" t="s">
        <v>268</v>
      </c>
      <c r="C1493" s="10" t="s">
        <v>269</v>
      </c>
      <c r="D1493" s="76">
        <v>13</v>
      </c>
      <c r="E1493" s="76">
        <v>13</v>
      </c>
      <c r="F1493" s="76"/>
      <c r="G1493" s="76"/>
      <c r="H1493" s="76"/>
      <c r="I1493" s="76">
        <v>13</v>
      </c>
      <c r="J1493" s="76">
        <v>14</v>
      </c>
      <c r="K1493" s="76">
        <v>0</v>
      </c>
      <c r="L1493" s="73"/>
      <c r="M1493" s="33"/>
      <c r="N1493" s="33"/>
      <c r="O1493" s="33"/>
      <c r="P1493" s="33"/>
      <c r="Q1493" s="33"/>
      <c r="R1493" s="33"/>
    </row>
    <row r="1494" spans="2:18" ht="15" customHeight="1">
      <c r="B1494" s="74" t="s">
        <v>231</v>
      </c>
      <c r="C1494" s="75"/>
      <c r="D1494" s="217">
        <v>16669.099999999999</v>
      </c>
      <c r="E1494" s="218">
        <v>28448.5</v>
      </c>
      <c r="F1494" s="1004"/>
      <c r="G1494" s="1004"/>
      <c r="H1494" s="219"/>
      <c r="I1494" s="218">
        <v>41621.676541379318</v>
      </c>
      <c r="J1494" s="218">
        <v>21594.678839080465</v>
      </c>
      <c r="K1494" s="76">
        <v>0</v>
      </c>
      <c r="L1494" s="73"/>
      <c r="M1494" s="33"/>
      <c r="N1494" s="33"/>
      <c r="O1494" s="33"/>
      <c r="P1494" s="33"/>
      <c r="Q1494" s="33"/>
      <c r="R1494" s="33"/>
    </row>
    <row r="1495" spans="2:18">
      <c r="M1495" s="33"/>
      <c r="N1495" s="33"/>
      <c r="O1495" s="33"/>
      <c r="P1495" s="33"/>
      <c r="Q1495" s="33"/>
      <c r="R1495" s="33"/>
    </row>
    <row r="1496" spans="2:18">
      <c r="B1496" s="983" t="s">
        <v>220</v>
      </c>
      <c r="C1496" s="2" t="s">
        <v>221</v>
      </c>
      <c r="D1496" s="6"/>
      <c r="E1496" s="6"/>
      <c r="F1496" s="1"/>
      <c r="G1496" s="1"/>
      <c r="H1496" s="1"/>
      <c r="I1496" s="1"/>
      <c r="J1496" s="1"/>
      <c r="K1496" s="1"/>
      <c r="L1496" s="1"/>
      <c r="M1496" s="33"/>
      <c r="N1496" s="33"/>
      <c r="O1496" s="33"/>
      <c r="P1496" s="33"/>
      <c r="Q1496" s="33"/>
      <c r="R1496" s="33"/>
    </row>
    <row r="1497" spans="2:18" ht="25.5">
      <c r="B1497" s="983" t="s">
        <v>222</v>
      </c>
      <c r="C1497" s="2">
        <v>106010</v>
      </c>
      <c r="D1497" s="1"/>
      <c r="E1497" s="1"/>
      <c r="F1497" s="1"/>
      <c r="G1497" s="1"/>
      <c r="H1497" s="1"/>
      <c r="I1497" s="1"/>
      <c r="J1497" s="1"/>
      <c r="K1497" s="1"/>
      <c r="L1497" s="1"/>
      <c r="M1497" s="33"/>
      <c r="N1497" s="33"/>
      <c r="O1497" s="33"/>
      <c r="P1497" s="33"/>
      <c r="Q1497" s="33"/>
      <c r="R1497" s="33"/>
    </row>
    <row r="1498" spans="2:18">
      <c r="B1498" s="983" t="s">
        <v>223</v>
      </c>
      <c r="C1498" s="2" t="s">
        <v>281</v>
      </c>
      <c r="D1498" s="1"/>
      <c r="E1498" s="1"/>
      <c r="F1498" s="1"/>
      <c r="G1498" s="1"/>
      <c r="H1498" s="1"/>
      <c r="I1498" s="1"/>
      <c r="J1498" s="1"/>
      <c r="K1498" s="1"/>
      <c r="L1498" s="1"/>
      <c r="M1498" s="33"/>
      <c r="N1498" s="33"/>
      <c r="O1498" s="33"/>
      <c r="P1498" s="33"/>
      <c r="Q1498" s="33"/>
      <c r="R1498" s="33"/>
    </row>
    <row r="1499" spans="2:18">
      <c r="B1499" s="983" t="s">
        <v>224</v>
      </c>
      <c r="C1499" s="2">
        <v>1146</v>
      </c>
      <c r="D1499" s="1276" t="s">
        <v>225</v>
      </c>
      <c r="E1499" s="1276"/>
      <c r="F1499" s="1276"/>
      <c r="G1499" s="1276"/>
      <c r="H1499" s="1276"/>
      <c r="I1499" s="1276"/>
      <c r="J1499" s="1276"/>
      <c r="K1499" s="1276"/>
      <c r="L1499" s="1276"/>
      <c r="M1499" s="33"/>
      <c r="N1499" s="33"/>
      <c r="O1499" s="33"/>
      <c r="P1499" s="33"/>
      <c r="Q1499" s="33"/>
      <c r="R1499" s="33"/>
    </row>
    <row r="1500" spans="2:18" ht="15" customHeight="1">
      <c r="B1500" s="983" t="s">
        <v>226</v>
      </c>
      <c r="C1500" s="2">
        <v>11009</v>
      </c>
      <c r="D1500" s="1120" t="s">
        <v>417</v>
      </c>
      <c r="E1500" s="1120" t="s">
        <v>205</v>
      </c>
      <c r="F1500" s="1278" t="s">
        <v>206</v>
      </c>
      <c r="G1500" s="1278" t="s">
        <v>207</v>
      </c>
      <c r="H1500" s="1278" t="s">
        <v>208</v>
      </c>
      <c r="I1500" s="1120" t="s">
        <v>210</v>
      </c>
      <c r="J1500" s="1120" t="s">
        <v>227</v>
      </c>
      <c r="K1500" s="1120" t="s">
        <v>418</v>
      </c>
      <c r="L1500" s="1281"/>
      <c r="M1500" s="33"/>
      <c r="N1500" s="33"/>
      <c r="O1500" s="33"/>
      <c r="P1500" s="33"/>
      <c r="Q1500" s="33"/>
      <c r="R1500" s="33"/>
    </row>
    <row r="1501" spans="2:18">
      <c r="B1501" s="71" t="s">
        <v>10</v>
      </c>
      <c r="C1501" s="4" t="s">
        <v>58</v>
      </c>
      <c r="D1501" s="1277"/>
      <c r="E1501" s="1277"/>
      <c r="F1501" s="1279"/>
      <c r="G1501" s="1279"/>
      <c r="H1501" s="1279"/>
      <c r="I1501" s="1277"/>
      <c r="J1501" s="1277"/>
      <c r="K1501" s="1277"/>
      <c r="L1501" s="1282"/>
      <c r="M1501" s="33"/>
      <c r="N1501" s="33"/>
      <c r="O1501" s="33"/>
      <c r="P1501" s="33"/>
      <c r="Q1501" s="33"/>
      <c r="R1501" s="33"/>
    </row>
    <row r="1502" spans="2:18" ht="63.75">
      <c r="B1502" s="71" t="s">
        <v>228</v>
      </c>
      <c r="C1502" s="4" t="s">
        <v>59</v>
      </c>
      <c r="D1502" s="1277"/>
      <c r="E1502" s="1277"/>
      <c r="F1502" s="1279"/>
      <c r="G1502" s="1279"/>
      <c r="H1502" s="1279"/>
      <c r="I1502" s="1277"/>
      <c r="J1502" s="1277"/>
      <c r="K1502" s="1277"/>
      <c r="L1502" s="1282"/>
      <c r="M1502" s="33"/>
      <c r="N1502" s="33"/>
      <c r="O1502" s="33"/>
      <c r="P1502" s="33"/>
      <c r="Q1502" s="33"/>
      <c r="R1502" s="33"/>
    </row>
    <row r="1503" spans="2:18">
      <c r="B1503" s="71" t="s">
        <v>12</v>
      </c>
      <c r="C1503" s="988" t="s">
        <v>20</v>
      </c>
      <c r="D1503" s="1277"/>
      <c r="E1503" s="1277"/>
      <c r="F1503" s="1279"/>
      <c r="G1503" s="1279"/>
      <c r="H1503" s="1279"/>
      <c r="I1503" s="1277"/>
      <c r="J1503" s="1277"/>
      <c r="K1503" s="1277"/>
      <c r="L1503" s="1282"/>
      <c r="M1503" s="33"/>
      <c r="N1503" s="33"/>
      <c r="O1503" s="33"/>
      <c r="P1503" s="33"/>
      <c r="Q1503" s="33"/>
      <c r="R1503" s="33"/>
    </row>
    <row r="1504" spans="2:18" ht="25.5">
      <c r="B1504" s="12" t="s">
        <v>720</v>
      </c>
      <c r="C1504" s="10" t="s">
        <v>288</v>
      </c>
      <c r="D1504" s="1277"/>
      <c r="E1504" s="1277"/>
      <c r="F1504" s="1279"/>
      <c r="G1504" s="1279"/>
      <c r="H1504" s="1279"/>
      <c r="I1504" s="1277"/>
      <c r="J1504" s="1277"/>
      <c r="K1504" s="1277"/>
      <c r="L1504" s="1282"/>
      <c r="M1504" s="33"/>
      <c r="N1504" s="33"/>
      <c r="O1504" s="33"/>
      <c r="P1504" s="33"/>
      <c r="Q1504" s="33"/>
      <c r="R1504" s="33"/>
    </row>
    <row r="1505" spans="2:18">
      <c r="B1505" s="985"/>
      <c r="C1505" s="984" t="s">
        <v>230</v>
      </c>
      <c r="D1505" s="1121"/>
      <c r="E1505" s="1121"/>
      <c r="F1505" s="1280"/>
      <c r="G1505" s="1280"/>
      <c r="H1505" s="1280"/>
      <c r="I1505" s="1121"/>
      <c r="J1505" s="1121"/>
      <c r="K1505" s="1121"/>
      <c r="L1505" s="1283"/>
      <c r="M1505" s="33"/>
      <c r="N1505" s="33"/>
      <c r="O1505" s="33"/>
      <c r="P1505" s="33"/>
      <c r="Q1505" s="33"/>
      <c r="R1505" s="33"/>
    </row>
    <row r="1506" spans="2:18" ht="32.25" customHeight="1">
      <c r="B1506" s="2" t="s">
        <v>233</v>
      </c>
      <c r="C1506" s="19" t="s">
        <v>673</v>
      </c>
      <c r="D1506" s="80">
        <v>4</v>
      </c>
      <c r="E1506" s="80">
        <v>7</v>
      </c>
      <c r="F1506" s="80"/>
      <c r="G1506" s="80"/>
      <c r="H1506" s="80"/>
      <c r="I1506" s="80">
        <v>5</v>
      </c>
      <c r="J1506" s="80">
        <v>1</v>
      </c>
      <c r="K1506" s="80">
        <v>0</v>
      </c>
      <c r="L1506" s="73"/>
      <c r="M1506" s="33"/>
      <c r="N1506" s="33"/>
      <c r="O1506" s="33"/>
      <c r="P1506" s="33"/>
      <c r="Q1506" s="33"/>
      <c r="R1506" s="33"/>
    </row>
    <row r="1507" spans="2:18" ht="32.25" customHeight="1">
      <c r="B1507" s="2" t="s">
        <v>268</v>
      </c>
      <c r="C1507" s="10" t="s">
        <v>269</v>
      </c>
      <c r="D1507" s="73">
        <v>13</v>
      </c>
      <c r="E1507" s="73">
        <v>13</v>
      </c>
      <c r="F1507" s="73"/>
      <c r="G1507" s="73"/>
      <c r="H1507" s="73"/>
      <c r="I1507" s="73">
        <v>13</v>
      </c>
      <c r="J1507" s="73">
        <v>14</v>
      </c>
      <c r="K1507" s="73"/>
      <c r="L1507" s="73"/>
      <c r="M1507" s="33"/>
      <c r="N1507" s="33"/>
      <c r="O1507" s="33"/>
      <c r="P1507" s="33"/>
      <c r="Q1507" s="33"/>
      <c r="R1507" s="33"/>
    </row>
    <row r="1508" spans="2:18" ht="15" customHeight="1">
      <c r="B1508" s="74" t="s">
        <v>231</v>
      </c>
      <c r="C1508" s="75"/>
      <c r="D1508" s="76">
        <v>2615.3960000000002</v>
      </c>
      <c r="E1508" s="76">
        <v>4519.8755000000001</v>
      </c>
      <c r="F1508" s="76"/>
      <c r="G1508" s="76"/>
      <c r="H1508" s="76"/>
      <c r="I1508" s="76">
        <v>3228.4825000000001</v>
      </c>
      <c r="J1508" s="76">
        <v>689.89650000000006</v>
      </c>
      <c r="K1508" s="76">
        <v>0</v>
      </c>
      <c r="L1508" s="73"/>
      <c r="M1508" s="33"/>
      <c r="N1508" s="33"/>
      <c r="O1508" s="33"/>
      <c r="P1508" s="33"/>
      <c r="Q1508" s="33"/>
      <c r="R1508" s="33"/>
    </row>
    <row r="1509" spans="2:18">
      <c r="M1509" s="33"/>
      <c r="N1509" s="33"/>
      <c r="O1509" s="33"/>
      <c r="P1509" s="33"/>
      <c r="Q1509" s="33"/>
      <c r="R1509" s="33"/>
    </row>
    <row r="1510" spans="2:18">
      <c r="B1510" s="983" t="s">
        <v>220</v>
      </c>
      <c r="C1510" s="2" t="s">
        <v>221</v>
      </c>
      <c r="D1510" s="6"/>
      <c r="E1510" s="6"/>
      <c r="F1510" s="1"/>
      <c r="G1510" s="1"/>
      <c r="H1510" s="1"/>
      <c r="I1510" s="1"/>
      <c r="J1510" s="1"/>
      <c r="K1510" s="1"/>
      <c r="L1510" s="1"/>
      <c r="M1510" s="33"/>
      <c r="N1510" s="33"/>
      <c r="O1510" s="33"/>
      <c r="P1510" s="33"/>
      <c r="Q1510" s="33"/>
      <c r="R1510" s="33"/>
    </row>
    <row r="1511" spans="2:18" ht="25.5">
      <c r="B1511" s="983" t="s">
        <v>222</v>
      </c>
      <c r="C1511" s="2" t="s">
        <v>774</v>
      </c>
      <c r="D1511" s="1"/>
      <c r="E1511" s="110">
        <f t="shared" ref="E1511:K1511" si="50">E1520+E1535+E1550</f>
        <v>3048</v>
      </c>
      <c r="F1511" s="110">
        <f t="shared" si="50"/>
        <v>0</v>
      </c>
      <c r="G1511" s="110">
        <f t="shared" si="50"/>
        <v>0</v>
      </c>
      <c r="H1511" s="110">
        <f t="shared" si="50"/>
        <v>0</v>
      </c>
      <c r="I1511" s="110">
        <f t="shared" si="50"/>
        <v>3044.7</v>
      </c>
      <c r="J1511" s="110">
        <f t="shared" si="50"/>
        <v>3095.3</v>
      </c>
      <c r="K1511" s="110">
        <f t="shared" si="50"/>
        <v>3110.3</v>
      </c>
      <c r="L1511" s="1"/>
      <c r="M1511" s="33"/>
      <c r="N1511" s="33"/>
      <c r="O1511" s="33"/>
      <c r="P1511" s="33"/>
      <c r="Q1511" s="33"/>
      <c r="R1511" s="33"/>
    </row>
    <row r="1512" spans="2:18">
      <c r="B1512" s="983" t="s">
        <v>223</v>
      </c>
      <c r="C1512" s="2"/>
      <c r="D1512" s="1"/>
      <c r="E1512" s="1"/>
      <c r="F1512" s="1"/>
      <c r="G1512" s="1"/>
      <c r="H1512" s="1"/>
      <c r="I1512" s="1"/>
      <c r="J1512" s="1"/>
      <c r="K1512" s="1"/>
      <c r="L1512" s="1"/>
      <c r="M1512" s="33"/>
      <c r="N1512" s="33"/>
      <c r="O1512" s="33"/>
      <c r="P1512" s="33"/>
      <c r="Q1512" s="33"/>
      <c r="R1512" s="33"/>
    </row>
    <row r="1513" spans="2:18">
      <c r="B1513" s="983" t="s">
        <v>224</v>
      </c>
      <c r="C1513" s="2">
        <v>1146</v>
      </c>
      <c r="D1513" s="1276" t="s">
        <v>225</v>
      </c>
      <c r="E1513" s="1276"/>
      <c r="F1513" s="1276"/>
      <c r="G1513" s="1276"/>
      <c r="H1513" s="1276"/>
      <c r="I1513" s="1276"/>
      <c r="J1513" s="1276"/>
      <c r="K1513" s="1276"/>
      <c r="L1513" s="1276"/>
      <c r="M1513" s="33"/>
      <c r="N1513" s="33"/>
      <c r="O1513" s="33"/>
      <c r="P1513" s="33"/>
      <c r="Q1513" s="33"/>
      <c r="R1513" s="33"/>
    </row>
    <row r="1514" spans="2:18" ht="15" customHeight="1">
      <c r="B1514" s="983" t="s">
        <v>226</v>
      </c>
      <c r="C1514" s="2">
        <v>11010</v>
      </c>
      <c r="D1514" s="1120" t="s">
        <v>417</v>
      </c>
      <c r="E1514" s="1120" t="s">
        <v>205</v>
      </c>
      <c r="F1514" s="1278" t="s">
        <v>206</v>
      </c>
      <c r="G1514" s="1278" t="s">
        <v>207</v>
      </c>
      <c r="H1514" s="1278" t="s">
        <v>208</v>
      </c>
      <c r="I1514" s="1120" t="s">
        <v>210</v>
      </c>
      <c r="J1514" s="1120" t="s">
        <v>227</v>
      </c>
      <c r="K1514" s="1120" t="s">
        <v>418</v>
      </c>
      <c r="L1514" s="1281"/>
      <c r="M1514" s="33"/>
      <c r="N1514" s="33"/>
      <c r="O1514" s="33"/>
      <c r="P1514" s="33"/>
      <c r="Q1514" s="33"/>
      <c r="R1514" s="33"/>
    </row>
    <row r="1515" spans="2:18">
      <c r="B1515" s="71" t="s">
        <v>10</v>
      </c>
      <c r="C1515" s="4" t="s">
        <v>60</v>
      </c>
      <c r="D1515" s="1277"/>
      <c r="E1515" s="1277"/>
      <c r="F1515" s="1279"/>
      <c r="G1515" s="1279"/>
      <c r="H1515" s="1279"/>
      <c r="I1515" s="1277"/>
      <c r="J1515" s="1277"/>
      <c r="K1515" s="1277"/>
      <c r="L1515" s="1282"/>
      <c r="M1515" s="33"/>
      <c r="N1515" s="33"/>
      <c r="O1515" s="33"/>
      <c r="P1515" s="33"/>
      <c r="Q1515" s="33"/>
      <c r="R1515" s="33"/>
    </row>
    <row r="1516" spans="2:18" ht="45" customHeight="1">
      <c r="B1516" s="71" t="s">
        <v>228</v>
      </c>
      <c r="C1516" s="4" t="s">
        <v>61</v>
      </c>
      <c r="D1516" s="1277"/>
      <c r="E1516" s="1277"/>
      <c r="F1516" s="1279"/>
      <c r="G1516" s="1279"/>
      <c r="H1516" s="1279"/>
      <c r="I1516" s="1277"/>
      <c r="J1516" s="1277"/>
      <c r="K1516" s="1277"/>
      <c r="L1516" s="1282"/>
      <c r="M1516" s="33"/>
      <c r="N1516" s="33"/>
      <c r="O1516" s="33"/>
      <c r="P1516" s="33"/>
      <c r="Q1516" s="33"/>
      <c r="R1516" s="33"/>
    </row>
    <row r="1517" spans="2:18">
      <c r="B1517" s="71" t="s">
        <v>12</v>
      </c>
      <c r="C1517" s="5" t="s">
        <v>20</v>
      </c>
      <c r="D1517" s="1277"/>
      <c r="E1517" s="1277"/>
      <c r="F1517" s="1279"/>
      <c r="G1517" s="1279"/>
      <c r="H1517" s="1279"/>
      <c r="I1517" s="1277"/>
      <c r="J1517" s="1277"/>
      <c r="K1517" s="1277"/>
      <c r="L1517" s="1282"/>
      <c r="M1517" s="33"/>
      <c r="N1517" s="33"/>
      <c r="O1517" s="33"/>
      <c r="P1517" s="33"/>
      <c r="Q1517" s="33"/>
      <c r="R1517" s="33"/>
    </row>
    <row r="1518" spans="2:18" ht="38.25">
      <c r="B1518" s="12" t="s">
        <v>720</v>
      </c>
      <c r="C1518" s="10" t="s">
        <v>791</v>
      </c>
      <c r="D1518" s="1277"/>
      <c r="E1518" s="1277"/>
      <c r="F1518" s="1279"/>
      <c r="G1518" s="1279"/>
      <c r="H1518" s="1279"/>
      <c r="I1518" s="1277"/>
      <c r="J1518" s="1277"/>
      <c r="K1518" s="1277"/>
      <c r="L1518" s="1282"/>
      <c r="M1518" s="33"/>
      <c r="N1518" s="33"/>
      <c r="O1518" s="33"/>
      <c r="P1518" s="33"/>
      <c r="Q1518" s="33"/>
      <c r="R1518" s="33"/>
    </row>
    <row r="1519" spans="2:18">
      <c r="B1519" s="985"/>
      <c r="C1519" s="984" t="s">
        <v>230</v>
      </c>
      <c r="D1519" s="1121"/>
      <c r="E1519" s="1121"/>
      <c r="F1519" s="1280"/>
      <c r="G1519" s="1280"/>
      <c r="H1519" s="1280"/>
      <c r="I1519" s="1121"/>
      <c r="J1519" s="1121"/>
      <c r="K1519" s="1121"/>
      <c r="L1519" s="1283"/>
      <c r="M1519" s="33"/>
      <c r="N1519" s="33"/>
      <c r="O1519" s="33"/>
      <c r="P1519" s="33"/>
      <c r="Q1519" s="33"/>
      <c r="R1519" s="33"/>
    </row>
    <row r="1520" spans="2:18" ht="32.25" customHeight="1">
      <c r="B1520" s="2" t="s">
        <v>233</v>
      </c>
      <c r="C1520" s="19" t="s">
        <v>673</v>
      </c>
      <c r="D1520" s="73">
        <v>354</v>
      </c>
      <c r="E1520" s="73">
        <v>350</v>
      </c>
      <c r="F1520" s="73">
        <v>0</v>
      </c>
      <c r="G1520" s="73">
        <v>0</v>
      </c>
      <c r="H1520" s="73">
        <v>0</v>
      </c>
      <c r="I1520" s="72">
        <v>346.4</v>
      </c>
      <c r="J1520" s="72">
        <v>353.6</v>
      </c>
      <c r="K1520" s="72">
        <v>350.3</v>
      </c>
      <c r="L1520" s="73"/>
      <c r="M1520" s="33"/>
      <c r="N1520" s="33"/>
      <c r="O1520" s="33"/>
      <c r="P1520" s="33"/>
      <c r="Q1520" s="33"/>
      <c r="R1520" s="33"/>
    </row>
    <row r="1521" spans="2:18" ht="32.25" customHeight="1">
      <c r="B1521" s="2" t="s">
        <v>268</v>
      </c>
      <c r="C1521" s="10" t="s">
        <v>269</v>
      </c>
      <c r="D1521" s="179">
        <v>7</v>
      </c>
      <c r="E1521" s="179">
        <v>7</v>
      </c>
      <c r="F1521" s="179">
        <v>3.5</v>
      </c>
      <c r="G1521" s="179">
        <v>3.5</v>
      </c>
      <c r="H1521" s="179">
        <v>3.5</v>
      </c>
      <c r="I1521" s="179">
        <v>8</v>
      </c>
      <c r="J1521" s="179">
        <v>8</v>
      </c>
      <c r="K1521" s="179">
        <v>8</v>
      </c>
      <c r="L1521" s="73"/>
      <c r="M1521" s="33"/>
      <c r="N1521" s="33"/>
      <c r="O1521" s="33"/>
      <c r="P1521" s="33"/>
      <c r="Q1521" s="33"/>
      <c r="R1521" s="33"/>
    </row>
    <row r="1522" spans="2:18" ht="15" customHeight="1">
      <c r="B1522" s="74" t="s">
        <v>231</v>
      </c>
      <c r="C1522" s="75"/>
      <c r="D1522" s="247">
        <v>239850.4</v>
      </c>
      <c r="E1522" s="247">
        <v>302732.90000000002</v>
      </c>
      <c r="F1522" s="247"/>
      <c r="G1522" s="247"/>
      <c r="H1522" s="247"/>
      <c r="I1522" s="247">
        <v>255405.30000000002</v>
      </c>
      <c r="J1522" s="247">
        <v>279766.40000000002</v>
      </c>
      <c r="K1522" s="247">
        <v>296917</v>
      </c>
      <c r="L1522" s="73"/>
      <c r="M1522" s="33"/>
      <c r="N1522" s="33"/>
      <c r="O1522" s="33"/>
      <c r="P1522" s="33"/>
      <c r="Q1522" s="33"/>
      <c r="R1522" s="33"/>
    </row>
    <row r="1523" spans="2:18">
      <c r="M1523" s="33"/>
      <c r="N1523" s="33"/>
      <c r="O1523" s="33"/>
      <c r="P1523" s="33"/>
      <c r="Q1523" s="33"/>
      <c r="R1523" s="33"/>
    </row>
    <row r="1524" spans="2:18">
      <c r="M1524" s="33"/>
      <c r="N1524" s="33"/>
      <c r="O1524" s="33"/>
      <c r="P1524" s="33"/>
      <c r="Q1524" s="33"/>
      <c r="R1524" s="33"/>
    </row>
    <row r="1525" spans="2:18">
      <c r="B1525" s="983" t="s">
        <v>220</v>
      </c>
      <c r="C1525" s="84" t="s">
        <v>221</v>
      </c>
      <c r="D1525" s="6"/>
      <c r="E1525" s="6"/>
      <c r="F1525" s="1"/>
      <c r="G1525" s="1"/>
      <c r="H1525" s="1"/>
      <c r="I1525" s="1"/>
      <c r="J1525" s="1"/>
      <c r="K1525" s="1"/>
      <c r="L1525" s="1"/>
      <c r="M1525" s="33"/>
      <c r="N1525" s="33"/>
      <c r="O1525" s="33"/>
      <c r="P1525" s="33"/>
      <c r="Q1525" s="33"/>
      <c r="R1525" s="33"/>
    </row>
    <row r="1526" spans="2:18" ht="25.5">
      <c r="B1526" s="983" t="s">
        <v>222</v>
      </c>
      <c r="C1526" s="2" t="s">
        <v>774</v>
      </c>
      <c r="D1526" s="1"/>
      <c r="E1526" s="1"/>
      <c r="F1526" s="1"/>
      <c r="G1526" s="1"/>
      <c r="H1526" s="1"/>
      <c r="I1526" s="1"/>
      <c r="J1526" s="1"/>
      <c r="K1526" s="1"/>
      <c r="L1526" s="1"/>
      <c r="M1526" s="33"/>
      <c r="N1526" s="33"/>
      <c r="O1526" s="33"/>
      <c r="P1526" s="33"/>
      <c r="Q1526" s="33"/>
      <c r="R1526" s="33"/>
    </row>
    <row r="1527" spans="2:18">
      <c r="B1527" s="983" t="s">
        <v>223</v>
      </c>
      <c r="C1527" s="2"/>
      <c r="D1527" s="1"/>
      <c r="E1527" s="1"/>
      <c r="F1527" s="1"/>
      <c r="G1527" s="1"/>
      <c r="H1527" s="1"/>
      <c r="I1527" s="1"/>
      <c r="J1527" s="1"/>
      <c r="K1527" s="1"/>
      <c r="L1527" s="1"/>
      <c r="M1527" s="33"/>
      <c r="N1527" s="33"/>
      <c r="O1527" s="33"/>
      <c r="P1527" s="33"/>
      <c r="Q1527" s="33"/>
      <c r="R1527" s="33"/>
    </row>
    <row r="1528" spans="2:18">
      <c r="B1528" s="983" t="s">
        <v>224</v>
      </c>
      <c r="C1528" s="2">
        <v>1146</v>
      </c>
      <c r="D1528" s="1276" t="s">
        <v>225</v>
      </c>
      <c r="E1528" s="1276"/>
      <c r="F1528" s="1276"/>
      <c r="G1528" s="1276"/>
      <c r="H1528" s="1276"/>
      <c r="I1528" s="1276"/>
      <c r="J1528" s="1276"/>
      <c r="K1528" s="1276"/>
      <c r="L1528" s="1276"/>
      <c r="M1528" s="33"/>
      <c r="N1528" s="33"/>
      <c r="O1528" s="33"/>
      <c r="P1528" s="33"/>
      <c r="Q1528" s="33"/>
      <c r="R1528" s="33"/>
    </row>
    <row r="1529" spans="2:18" ht="15" customHeight="1">
      <c r="B1529" s="983" t="s">
        <v>226</v>
      </c>
      <c r="C1529" s="2">
        <v>11011</v>
      </c>
      <c r="D1529" s="1120" t="s">
        <v>417</v>
      </c>
      <c r="E1529" s="1120" t="s">
        <v>205</v>
      </c>
      <c r="F1529" s="1278" t="s">
        <v>206</v>
      </c>
      <c r="G1529" s="1278" t="s">
        <v>207</v>
      </c>
      <c r="H1529" s="1278" t="s">
        <v>208</v>
      </c>
      <c r="I1529" s="1120" t="s">
        <v>210</v>
      </c>
      <c r="J1529" s="1120" t="s">
        <v>227</v>
      </c>
      <c r="K1529" s="1120" t="s">
        <v>418</v>
      </c>
      <c r="L1529" s="1281"/>
      <c r="M1529" s="33"/>
      <c r="N1529" s="33"/>
      <c r="O1529" s="33"/>
      <c r="P1529" s="33"/>
      <c r="Q1529" s="33"/>
      <c r="R1529" s="33"/>
    </row>
    <row r="1530" spans="2:18">
      <c r="B1530" s="71" t="s">
        <v>10</v>
      </c>
      <c r="C1530" s="4" t="s">
        <v>62</v>
      </c>
      <c r="D1530" s="1277"/>
      <c r="E1530" s="1277"/>
      <c r="F1530" s="1279"/>
      <c r="G1530" s="1279"/>
      <c r="H1530" s="1279"/>
      <c r="I1530" s="1277"/>
      <c r="J1530" s="1277"/>
      <c r="K1530" s="1277"/>
      <c r="L1530" s="1282"/>
      <c r="M1530" s="33"/>
      <c r="N1530" s="33"/>
      <c r="O1530" s="33"/>
      <c r="P1530" s="33"/>
      <c r="Q1530" s="33"/>
      <c r="R1530" s="33"/>
    </row>
    <row r="1531" spans="2:18" ht="45" customHeight="1">
      <c r="B1531" s="71" t="s">
        <v>228</v>
      </c>
      <c r="C1531" s="4" t="s">
        <v>63</v>
      </c>
      <c r="D1531" s="1277"/>
      <c r="E1531" s="1277"/>
      <c r="F1531" s="1279"/>
      <c r="G1531" s="1279"/>
      <c r="H1531" s="1279"/>
      <c r="I1531" s="1277"/>
      <c r="J1531" s="1277"/>
      <c r="K1531" s="1277"/>
      <c r="L1531" s="1282"/>
      <c r="M1531" s="33"/>
      <c r="N1531" s="33"/>
      <c r="O1531" s="33"/>
      <c r="P1531" s="33"/>
      <c r="Q1531" s="33"/>
      <c r="R1531" s="33"/>
    </row>
    <row r="1532" spans="2:18">
      <c r="B1532" s="71" t="s">
        <v>12</v>
      </c>
      <c r="C1532" s="5" t="s">
        <v>20</v>
      </c>
      <c r="D1532" s="1277"/>
      <c r="E1532" s="1277"/>
      <c r="F1532" s="1279"/>
      <c r="G1532" s="1279"/>
      <c r="H1532" s="1279"/>
      <c r="I1532" s="1277"/>
      <c r="J1532" s="1277"/>
      <c r="K1532" s="1277"/>
      <c r="L1532" s="1282"/>
      <c r="M1532" s="33"/>
      <c r="N1532" s="33"/>
      <c r="O1532" s="33"/>
      <c r="P1532" s="33"/>
      <c r="Q1532" s="33"/>
      <c r="R1532" s="33"/>
    </row>
    <row r="1533" spans="2:18" ht="51">
      <c r="B1533" s="12" t="s">
        <v>720</v>
      </c>
      <c r="C1533" s="10" t="s">
        <v>792</v>
      </c>
      <c r="D1533" s="1277"/>
      <c r="E1533" s="1277"/>
      <c r="F1533" s="1279"/>
      <c r="G1533" s="1279"/>
      <c r="H1533" s="1279"/>
      <c r="I1533" s="1277"/>
      <c r="J1533" s="1277"/>
      <c r="K1533" s="1277"/>
      <c r="L1533" s="1282"/>
      <c r="M1533" s="33"/>
      <c r="N1533" s="33"/>
      <c r="O1533" s="33"/>
      <c r="P1533" s="33"/>
      <c r="Q1533" s="33"/>
      <c r="R1533" s="33"/>
    </row>
    <row r="1534" spans="2:18">
      <c r="B1534" s="985"/>
      <c r="C1534" s="984" t="s">
        <v>230</v>
      </c>
      <c r="D1534" s="1121"/>
      <c r="E1534" s="1121"/>
      <c r="F1534" s="1280"/>
      <c r="G1534" s="1280"/>
      <c r="H1534" s="1280"/>
      <c r="I1534" s="1121"/>
      <c r="J1534" s="1121"/>
      <c r="K1534" s="1121"/>
      <c r="L1534" s="1283"/>
      <c r="M1534" s="33"/>
      <c r="N1534" s="33"/>
      <c r="O1534" s="33"/>
      <c r="P1534" s="33"/>
      <c r="Q1534" s="33"/>
      <c r="R1534" s="33"/>
    </row>
    <row r="1535" spans="2:18" ht="32.25" customHeight="1">
      <c r="B1535" s="2" t="s">
        <v>233</v>
      </c>
      <c r="C1535" s="19" t="s">
        <v>673</v>
      </c>
      <c r="D1535" s="72">
        <v>1602</v>
      </c>
      <c r="E1535" s="72">
        <v>1542</v>
      </c>
      <c r="F1535" s="72">
        <v>0</v>
      </c>
      <c r="G1535" s="72">
        <v>0</v>
      </c>
      <c r="H1535" s="72">
        <v>0</v>
      </c>
      <c r="I1535" s="72">
        <v>1520.3</v>
      </c>
      <c r="J1535" s="72">
        <v>1532.7</v>
      </c>
      <c r="K1535" s="72">
        <v>1510.3</v>
      </c>
      <c r="L1535" s="73"/>
      <c r="M1535" s="33"/>
      <c r="N1535" s="33"/>
      <c r="O1535" s="33"/>
      <c r="P1535" s="33"/>
      <c r="Q1535" s="33"/>
      <c r="R1535" s="33"/>
    </row>
    <row r="1536" spans="2:18" ht="32.25" customHeight="1">
      <c r="B1536" s="2" t="s">
        <v>268</v>
      </c>
      <c r="C1536" s="10" t="s">
        <v>269</v>
      </c>
      <c r="D1536" s="179">
        <v>13</v>
      </c>
      <c r="E1536" s="179">
        <v>13</v>
      </c>
      <c r="F1536" s="179">
        <v>3.5</v>
      </c>
      <c r="G1536" s="179">
        <v>3.5</v>
      </c>
      <c r="H1536" s="179">
        <v>3.5</v>
      </c>
      <c r="I1536" s="179">
        <v>14</v>
      </c>
      <c r="J1536" s="179">
        <v>14</v>
      </c>
      <c r="K1536" s="179">
        <v>14</v>
      </c>
      <c r="L1536" s="73"/>
      <c r="M1536" s="33"/>
      <c r="N1536" s="33"/>
      <c r="O1536" s="33"/>
      <c r="P1536" s="33"/>
      <c r="Q1536" s="33"/>
      <c r="R1536" s="33"/>
    </row>
    <row r="1537" spans="2:18" ht="15" customHeight="1">
      <c r="B1537" s="74" t="s">
        <v>231</v>
      </c>
      <c r="C1537" s="75"/>
      <c r="D1537" s="247">
        <v>1125282.08</v>
      </c>
      <c r="E1537" s="247">
        <v>1210143.1000000001</v>
      </c>
      <c r="F1537" s="247"/>
      <c r="G1537" s="247"/>
      <c r="H1537" s="247"/>
      <c r="I1537" s="247">
        <v>1256333.5999999999</v>
      </c>
      <c r="J1537" s="247">
        <v>1326305.3999999999</v>
      </c>
      <c r="K1537" s="247">
        <v>1372959</v>
      </c>
      <c r="L1537" s="73"/>
      <c r="M1537" s="33"/>
      <c r="N1537" s="33"/>
      <c r="O1537" s="33"/>
      <c r="P1537" s="33"/>
      <c r="Q1537" s="33"/>
      <c r="R1537" s="33"/>
    </row>
    <row r="1538" spans="2:18">
      <c r="M1538" s="33"/>
      <c r="N1538" s="33"/>
      <c r="O1538" s="33"/>
      <c r="P1538" s="33"/>
      <c r="Q1538" s="33"/>
      <c r="R1538" s="33"/>
    </row>
    <row r="1539" spans="2:18">
      <c r="M1539" s="33"/>
      <c r="N1539" s="33"/>
      <c r="O1539" s="33"/>
      <c r="P1539" s="33"/>
      <c r="Q1539" s="33"/>
      <c r="R1539" s="33"/>
    </row>
    <row r="1540" spans="2:18">
      <c r="B1540" s="983" t="s">
        <v>220</v>
      </c>
      <c r="C1540" s="84" t="s">
        <v>239</v>
      </c>
      <c r="D1540" s="6"/>
      <c r="E1540" s="6"/>
      <c r="F1540" s="1"/>
      <c r="G1540" s="1"/>
      <c r="H1540" s="1"/>
      <c r="I1540" s="1"/>
      <c r="J1540" s="1"/>
      <c r="K1540" s="1"/>
      <c r="L1540" s="1"/>
      <c r="M1540" s="33"/>
      <c r="N1540" s="33"/>
      <c r="O1540" s="33"/>
      <c r="P1540" s="33"/>
      <c r="Q1540" s="33"/>
      <c r="R1540" s="33"/>
    </row>
    <row r="1541" spans="2:18" ht="25.5">
      <c r="B1541" s="983" t="s">
        <v>222</v>
      </c>
      <c r="C1541" s="2"/>
      <c r="D1541" s="1"/>
      <c r="E1541" s="1"/>
      <c r="F1541" s="1"/>
      <c r="G1541" s="1"/>
      <c r="H1541" s="1"/>
      <c r="I1541" s="1"/>
      <c r="J1541" s="1"/>
      <c r="K1541" s="1"/>
      <c r="L1541" s="1"/>
      <c r="M1541" s="33"/>
      <c r="N1541" s="33"/>
      <c r="O1541" s="33"/>
      <c r="P1541" s="33"/>
      <c r="Q1541" s="33"/>
      <c r="R1541" s="33"/>
    </row>
    <row r="1542" spans="2:18">
      <c r="B1542" s="983" t="s">
        <v>223</v>
      </c>
      <c r="C1542" s="2"/>
      <c r="D1542" s="1"/>
      <c r="E1542" s="1"/>
      <c r="F1542" s="1"/>
      <c r="G1542" s="1"/>
      <c r="H1542" s="1"/>
      <c r="I1542" s="1"/>
      <c r="J1542" s="1"/>
      <c r="K1542" s="1"/>
      <c r="L1542" s="1"/>
      <c r="M1542" s="33"/>
      <c r="N1542" s="33"/>
      <c r="O1542" s="33"/>
      <c r="P1542" s="33"/>
      <c r="Q1542" s="33"/>
      <c r="R1542" s="33"/>
    </row>
    <row r="1543" spans="2:18">
      <c r="B1543" s="983" t="s">
        <v>224</v>
      </c>
      <c r="C1543" s="2">
        <v>1146</v>
      </c>
      <c r="D1543" s="1276" t="s">
        <v>225</v>
      </c>
      <c r="E1543" s="1276"/>
      <c r="F1543" s="1276"/>
      <c r="G1543" s="1276"/>
      <c r="H1543" s="1276"/>
      <c r="I1543" s="1276"/>
      <c r="J1543" s="1276"/>
      <c r="K1543" s="1276"/>
      <c r="L1543" s="1276"/>
      <c r="M1543" s="33"/>
      <c r="N1543" s="33"/>
      <c r="O1543" s="33"/>
      <c r="P1543" s="33"/>
      <c r="Q1543" s="33"/>
      <c r="R1543" s="33"/>
    </row>
    <row r="1544" spans="2:18" ht="15" customHeight="1">
      <c r="B1544" s="983" t="s">
        <v>226</v>
      </c>
      <c r="C1544" s="2">
        <v>11012</v>
      </c>
      <c r="D1544" s="1120" t="s">
        <v>417</v>
      </c>
      <c r="E1544" s="1120" t="s">
        <v>205</v>
      </c>
      <c r="F1544" s="1278" t="s">
        <v>206</v>
      </c>
      <c r="G1544" s="1278" t="s">
        <v>207</v>
      </c>
      <c r="H1544" s="1278" t="s">
        <v>208</v>
      </c>
      <c r="I1544" s="1120" t="s">
        <v>210</v>
      </c>
      <c r="J1544" s="1120" t="s">
        <v>227</v>
      </c>
      <c r="K1544" s="1120" t="s">
        <v>418</v>
      </c>
      <c r="L1544" s="1281"/>
      <c r="M1544" s="33"/>
      <c r="N1544" s="33"/>
      <c r="O1544" s="33"/>
      <c r="P1544" s="33"/>
      <c r="Q1544" s="33"/>
      <c r="R1544" s="33"/>
    </row>
    <row r="1545" spans="2:18">
      <c r="B1545" s="71" t="s">
        <v>10</v>
      </c>
      <c r="C1545" s="4" t="s">
        <v>64</v>
      </c>
      <c r="D1545" s="1277"/>
      <c r="E1545" s="1277"/>
      <c r="F1545" s="1279"/>
      <c r="G1545" s="1279"/>
      <c r="H1545" s="1279"/>
      <c r="I1545" s="1277"/>
      <c r="J1545" s="1277"/>
      <c r="K1545" s="1277"/>
      <c r="L1545" s="1282"/>
      <c r="M1545" s="33"/>
      <c r="N1545" s="33"/>
      <c r="O1545" s="33"/>
      <c r="P1545" s="33"/>
      <c r="Q1545" s="33"/>
      <c r="R1545" s="33"/>
    </row>
    <row r="1546" spans="2:18" ht="54" customHeight="1">
      <c r="B1546" s="71" t="s">
        <v>228</v>
      </c>
      <c r="C1546" s="4" t="s">
        <v>65</v>
      </c>
      <c r="D1546" s="1277"/>
      <c r="E1546" s="1277"/>
      <c r="F1546" s="1279"/>
      <c r="G1546" s="1279"/>
      <c r="H1546" s="1279"/>
      <c r="I1546" s="1277"/>
      <c r="J1546" s="1277"/>
      <c r="K1546" s="1277"/>
      <c r="L1546" s="1282"/>
      <c r="M1546" s="33"/>
      <c r="N1546" s="33"/>
      <c r="O1546" s="33"/>
      <c r="P1546" s="33"/>
      <c r="Q1546" s="33"/>
      <c r="R1546" s="33"/>
    </row>
    <row r="1547" spans="2:18">
      <c r="B1547" s="71" t="s">
        <v>12</v>
      </c>
      <c r="C1547" s="5" t="s">
        <v>20</v>
      </c>
      <c r="D1547" s="1277"/>
      <c r="E1547" s="1277"/>
      <c r="F1547" s="1279"/>
      <c r="G1547" s="1279"/>
      <c r="H1547" s="1279"/>
      <c r="I1547" s="1277"/>
      <c r="J1547" s="1277"/>
      <c r="K1547" s="1277"/>
      <c r="L1547" s="1282"/>
      <c r="M1547" s="33"/>
      <c r="N1547" s="33"/>
      <c r="O1547" s="33"/>
      <c r="P1547" s="33"/>
      <c r="Q1547" s="33"/>
      <c r="R1547" s="33"/>
    </row>
    <row r="1548" spans="2:18" ht="51">
      <c r="B1548" s="12" t="s">
        <v>720</v>
      </c>
      <c r="C1548" s="10" t="s">
        <v>291</v>
      </c>
      <c r="D1548" s="1277"/>
      <c r="E1548" s="1277"/>
      <c r="F1548" s="1279"/>
      <c r="G1548" s="1279"/>
      <c r="H1548" s="1279"/>
      <c r="I1548" s="1277"/>
      <c r="J1548" s="1277"/>
      <c r="K1548" s="1277"/>
      <c r="L1548" s="1282"/>
      <c r="M1548" s="33"/>
      <c r="N1548" s="33"/>
      <c r="O1548" s="33"/>
      <c r="P1548" s="33"/>
      <c r="Q1548" s="33"/>
      <c r="R1548" s="33"/>
    </row>
    <row r="1549" spans="2:18">
      <c r="B1549" s="985"/>
      <c r="C1549" s="984" t="s">
        <v>230</v>
      </c>
      <c r="D1549" s="1121"/>
      <c r="E1549" s="1121"/>
      <c r="F1549" s="1280"/>
      <c r="G1549" s="1280"/>
      <c r="H1549" s="1280"/>
      <c r="I1549" s="1121"/>
      <c r="J1549" s="1121"/>
      <c r="K1549" s="1121"/>
      <c r="L1549" s="1283"/>
      <c r="M1549" s="33"/>
      <c r="N1549" s="33"/>
      <c r="O1549" s="33"/>
      <c r="P1549" s="33"/>
      <c r="Q1549" s="33"/>
      <c r="R1549" s="33"/>
    </row>
    <row r="1550" spans="2:18" ht="32.25" customHeight="1">
      <c r="B1550" s="2" t="s">
        <v>233</v>
      </c>
      <c r="C1550" s="19" t="s">
        <v>673</v>
      </c>
      <c r="D1550" s="73">
        <f>D1564</f>
        <v>966</v>
      </c>
      <c r="E1550" s="73">
        <f t="shared" ref="E1550:K1550" si="51">E1564</f>
        <v>1156</v>
      </c>
      <c r="F1550" s="73">
        <f t="shared" si="51"/>
        <v>0</v>
      </c>
      <c r="G1550" s="73">
        <f t="shared" si="51"/>
        <v>0</v>
      </c>
      <c r="H1550" s="73">
        <f t="shared" si="51"/>
        <v>0</v>
      </c>
      <c r="I1550" s="73">
        <f t="shared" si="51"/>
        <v>1178</v>
      </c>
      <c r="J1550" s="73">
        <f t="shared" si="51"/>
        <v>1209</v>
      </c>
      <c r="K1550" s="72">
        <f t="shared" si="51"/>
        <v>1249.7</v>
      </c>
      <c r="L1550" s="73"/>
      <c r="M1550" s="33"/>
      <c r="N1550" s="33"/>
      <c r="O1550" s="33"/>
      <c r="P1550" s="33"/>
      <c r="Q1550" s="33"/>
      <c r="R1550" s="33"/>
    </row>
    <row r="1551" spans="2:18" ht="32.25" customHeight="1">
      <c r="B1551" s="2" t="s">
        <v>268</v>
      </c>
      <c r="C1551" s="10" t="s">
        <v>269</v>
      </c>
      <c r="D1551" s="76">
        <f>AVERAGE(D1565,D1580)</f>
        <v>13</v>
      </c>
      <c r="E1551" s="76">
        <f t="shared" ref="E1551:K1551" si="52">AVERAGE(E1565,E1580)</f>
        <v>13</v>
      </c>
      <c r="F1551" s="76">
        <f t="shared" si="52"/>
        <v>7</v>
      </c>
      <c r="G1551" s="76">
        <f t="shared" si="52"/>
        <v>7</v>
      </c>
      <c r="H1551" s="76">
        <f t="shared" si="52"/>
        <v>7</v>
      </c>
      <c r="I1551" s="76">
        <f t="shared" si="52"/>
        <v>14</v>
      </c>
      <c r="J1551" s="76">
        <f t="shared" si="52"/>
        <v>14</v>
      </c>
      <c r="K1551" s="76">
        <f t="shared" si="52"/>
        <v>17</v>
      </c>
      <c r="L1551" s="73"/>
      <c r="M1551" s="33"/>
      <c r="N1551" s="33"/>
      <c r="O1551" s="33"/>
      <c r="P1551" s="33"/>
      <c r="Q1551" s="33"/>
      <c r="R1551" s="33"/>
    </row>
    <row r="1552" spans="2:18" ht="15" customHeight="1">
      <c r="B1552" s="74" t="s">
        <v>231</v>
      </c>
      <c r="C1552" s="75"/>
      <c r="D1552" s="247">
        <f>D1566+D1581</f>
        <v>1486658.4</v>
      </c>
      <c r="E1552" s="247">
        <f t="shared" ref="E1552:K1552" si="53">E1566+E1581</f>
        <v>1886736.9</v>
      </c>
      <c r="F1552" s="247">
        <f t="shared" si="53"/>
        <v>0</v>
      </c>
      <c r="G1552" s="247">
        <f t="shared" si="53"/>
        <v>0</v>
      </c>
      <c r="H1552" s="247">
        <f t="shared" si="53"/>
        <v>0</v>
      </c>
      <c r="I1552" s="247">
        <f t="shared" si="53"/>
        <v>1916022.2000000002</v>
      </c>
      <c r="J1552" s="247">
        <f t="shared" si="53"/>
        <v>1987570.5</v>
      </c>
      <c r="K1552" s="247">
        <f t="shared" si="53"/>
        <v>2076670</v>
      </c>
      <c r="L1552" s="73"/>
      <c r="M1552" s="33"/>
      <c r="N1552" s="33"/>
      <c r="O1552" s="33"/>
      <c r="P1552" s="33"/>
      <c r="Q1552" s="33"/>
      <c r="R1552" s="33"/>
    </row>
    <row r="1553" spans="2:18">
      <c r="M1553" s="33"/>
      <c r="N1553" s="33"/>
      <c r="O1553" s="33"/>
      <c r="P1553" s="33"/>
      <c r="Q1553" s="33"/>
      <c r="R1553" s="33"/>
    </row>
    <row r="1554" spans="2:18">
      <c r="B1554" s="983" t="s">
        <v>220</v>
      </c>
      <c r="C1554" s="2" t="s">
        <v>221</v>
      </c>
      <c r="D1554" s="6"/>
      <c r="E1554" s="6"/>
      <c r="F1554" s="1"/>
      <c r="G1554" s="1"/>
      <c r="H1554" s="1"/>
      <c r="I1554" s="1"/>
      <c r="J1554" s="1"/>
      <c r="K1554" s="1"/>
      <c r="L1554" s="1"/>
      <c r="M1554" s="33"/>
      <c r="N1554" s="33"/>
      <c r="O1554" s="33"/>
      <c r="P1554" s="33"/>
      <c r="Q1554" s="33"/>
      <c r="R1554" s="33"/>
    </row>
    <row r="1555" spans="2:18" ht="25.5">
      <c r="B1555" s="983" t="s">
        <v>222</v>
      </c>
      <c r="C1555" s="2">
        <v>104010</v>
      </c>
      <c r="D1555" s="1"/>
      <c r="E1555" s="1"/>
      <c r="F1555" s="1"/>
      <c r="G1555" s="1"/>
      <c r="H1555" s="1"/>
      <c r="I1555" s="1"/>
      <c r="J1555" s="1"/>
      <c r="K1555" s="1"/>
      <c r="L1555" s="1"/>
      <c r="M1555" s="33"/>
      <c r="N1555" s="33"/>
      <c r="O1555" s="33"/>
      <c r="P1555" s="33"/>
      <c r="Q1555" s="33"/>
      <c r="R1555" s="33"/>
    </row>
    <row r="1556" spans="2:18" ht="25.5">
      <c r="B1556" s="983" t="s">
        <v>223</v>
      </c>
      <c r="C1556" s="2" t="s">
        <v>774</v>
      </c>
      <c r="D1556" s="1"/>
      <c r="E1556" s="1"/>
      <c r="F1556" s="1"/>
      <c r="G1556" s="1"/>
      <c r="H1556" s="1"/>
      <c r="I1556" s="1"/>
      <c r="J1556" s="1"/>
      <c r="K1556" s="1"/>
      <c r="L1556" s="1"/>
      <c r="M1556" s="33"/>
      <c r="N1556" s="33"/>
      <c r="O1556" s="33"/>
      <c r="P1556" s="33"/>
      <c r="Q1556" s="33"/>
      <c r="R1556" s="33"/>
    </row>
    <row r="1557" spans="2:18">
      <c r="B1557" s="983" t="s">
        <v>224</v>
      </c>
      <c r="C1557" s="2">
        <v>1146</v>
      </c>
      <c r="D1557" s="1312" t="s">
        <v>225</v>
      </c>
      <c r="E1557" s="1313"/>
      <c r="F1557" s="1313"/>
      <c r="G1557" s="1313"/>
      <c r="H1557" s="1313"/>
      <c r="I1557" s="1313"/>
      <c r="J1557" s="1313"/>
      <c r="K1557" s="1313"/>
      <c r="L1557" s="1314"/>
      <c r="M1557" s="33"/>
      <c r="N1557" s="33"/>
      <c r="O1557" s="33"/>
      <c r="P1557" s="33"/>
      <c r="Q1557" s="33"/>
      <c r="R1557" s="33"/>
    </row>
    <row r="1558" spans="2:18" ht="15" customHeight="1">
      <c r="B1558" s="983" t="s">
        <v>226</v>
      </c>
      <c r="C1558" s="2">
        <v>11012</v>
      </c>
      <c r="D1558" s="1120" t="s">
        <v>417</v>
      </c>
      <c r="E1558" s="1120" t="s">
        <v>205</v>
      </c>
      <c r="F1558" s="1278" t="s">
        <v>206</v>
      </c>
      <c r="G1558" s="1278" t="s">
        <v>207</v>
      </c>
      <c r="H1558" s="1278" t="s">
        <v>208</v>
      </c>
      <c r="I1558" s="1120" t="s">
        <v>210</v>
      </c>
      <c r="J1558" s="1120" t="s">
        <v>227</v>
      </c>
      <c r="K1558" s="1120" t="s">
        <v>418</v>
      </c>
      <c r="L1558" s="1281"/>
      <c r="M1558" s="33"/>
      <c r="N1558" s="33"/>
      <c r="O1558" s="33"/>
      <c r="P1558" s="33"/>
      <c r="Q1558" s="33"/>
      <c r="R1558" s="33"/>
    </row>
    <row r="1559" spans="2:18">
      <c r="B1559" s="71" t="s">
        <v>10</v>
      </c>
      <c r="C1559" s="4" t="s">
        <v>64</v>
      </c>
      <c r="D1559" s="1277"/>
      <c r="E1559" s="1277"/>
      <c r="F1559" s="1279"/>
      <c r="G1559" s="1279"/>
      <c r="H1559" s="1279"/>
      <c r="I1559" s="1277"/>
      <c r="J1559" s="1277"/>
      <c r="K1559" s="1277"/>
      <c r="L1559" s="1282"/>
      <c r="M1559" s="33"/>
      <c r="N1559" s="33"/>
      <c r="O1559" s="33"/>
      <c r="P1559" s="33"/>
      <c r="Q1559" s="33"/>
      <c r="R1559" s="33"/>
    </row>
    <row r="1560" spans="2:18" ht="51">
      <c r="B1560" s="71" t="s">
        <v>228</v>
      </c>
      <c r="C1560" s="4" t="s">
        <v>65</v>
      </c>
      <c r="D1560" s="1277"/>
      <c r="E1560" s="1277"/>
      <c r="F1560" s="1279"/>
      <c r="G1560" s="1279"/>
      <c r="H1560" s="1279"/>
      <c r="I1560" s="1277"/>
      <c r="J1560" s="1277"/>
      <c r="K1560" s="1277"/>
      <c r="L1560" s="1282"/>
      <c r="M1560" s="33"/>
      <c r="N1560" s="33"/>
      <c r="O1560" s="33"/>
      <c r="P1560" s="33"/>
      <c r="Q1560" s="33"/>
      <c r="R1560" s="33"/>
    </row>
    <row r="1561" spans="2:18">
      <c r="B1561" s="71" t="s">
        <v>12</v>
      </c>
      <c r="C1561" s="5" t="s">
        <v>20</v>
      </c>
      <c r="D1561" s="1277"/>
      <c r="E1561" s="1277"/>
      <c r="F1561" s="1279"/>
      <c r="G1561" s="1279"/>
      <c r="H1561" s="1279"/>
      <c r="I1561" s="1277"/>
      <c r="J1561" s="1277"/>
      <c r="K1561" s="1277"/>
      <c r="L1561" s="1282"/>
      <c r="M1561" s="33"/>
      <c r="N1561" s="33"/>
      <c r="O1561" s="33"/>
      <c r="P1561" s="33"/>
      <c r="Q1561" s="33"/>
      <c r="R1561" s="33"/>
    </row>
    <row r="1562" spans="2:18" ht="25.5">
      <c r="B1562" s="12" t="s">
        <v>720</v>
      </c>
      <c r="C1562" s="10" t="s">
        <v>290</v>
      </c>
      <c r="D1562" s="1277"/>
      <c r="E1562" s="1277"/>
      <c r="F1562" s="1279"/>
      <c r="G1562" s="1279"/>
      <c r="H1562" s="1279"/>
      <c r="I1562" s="1277"/>
      <c r="J1562" s="1277"/>
      <c r="K1562" s="1277"/>
      <c r="L1562" s="1282"/>
      <c r="M1562" s="33"/>
      <c r="N1562" s="33"/>
      <c r="O1562" s="33"/>
      <c r="P1562" s="33"/>
      <c r="Q1562" s="33"/>
      <c r="R1562" s="33"/>
    </row>
    <row r="1563" spans="2:18">
      <c r="B1563" s="985"/>
      <c r="C1563" s="984" t="s">
        <v>230</v>
      </c>
      <c r="D1563" s="1121"/>
      <c r="E1563" s="1121"/>
      <c r="F1563" s="1280"/>
      <c r="G1563" s="1280"/>
      <c r="H1563" s="1280"/>
      <c r="I1563" s="1121"/>
      <c r="J1563" s="1121"/>
      <c r="K1563" s="1121"/>
      <c r="L1563" s="1283"/>
      <c r="M1563" s="33"/>
      <c r="N1563" s="33"/>
      <c r="O1563" s="33"/>
      <c r="P1563" s="33"/>
      <c r="Q1563" s="33"/>
      <c r="R1563" s="33"/>
    </row>
    <row r="1564" spans="2:18" ht="32.25" customHeight="1">
      <c r="B1564" s="2" t="s">
        <v>233</v>
      </c>
      <c r="C1564" s="19" t="s">
        <v>673</v>
      </c>
      <c r="D1564" s="73">
        <f>861+105</f>
        <v>966</v>
      </c>
      <c r="E1564" s="73">
        <f>1051+105</f>
        <v>1156</v>
      </c>
      <c r="F1564" s="73"/>
      <c r="G1564" s="73"/>
      <c r="H1564" s="73"/>
      <c r="I1564" s="72">
        <f>1073+105</f>
        <v>1178</v>
      </c>
      <c r="J1564" s="72">
        <f>1104+105</f>
        <v>1209</v>
      </c>
      <c r="K1564" s="72">
        <f>1144.7+105</f>
        <v>1249.7</v>
      </c>
      <c r="L1564" s="73"/>
      <c r="M1564" s="33"/>
      <c r="N1564" s="33"/>
      <c r="O1564" s="33"/>
      <c r="P1564" s="33"/>
      <c r="Q1564" s="33"/>
      <c r="R1564" s="33"/>
    </row>
    <row r="1565" spans="2:18" ht="32.25" customHeight="1">
      <c r="B1565" s="2" t="s">
        <v>268</v>
      </c>
      <c r="C1565" s="10" t="s">
        <v>269</v>
      </c>
      <c r="D1565" s="73">
        <v>13</v>
      </c>
      <c r="E1565" s="73">
        <v>13</v>
      </c>
      <c r="F1565" s="73">
        <v>7</v>
      </c>
      <c r="G1565" s="73">
        <v>7</v>
      </c>
      <c r="H1565" s="73">
        <v>7</v>
      </c>
      <c r="I1565" s="73">
        <v>14</v>
      </c>
      <c r="J1565" s="73">
        <v>14</v>
      </c>
      <c r="K1565" s="73">
        <v>17</v>
      </c>
      <c r="L1565" s="73"/>
      <c r="M1565" s="33"/>
      <c r="N1565" s="33"/>
      <c r="O1565" s="33"/>
      <c r="P1565" s="33"/>
      <c r="Q1565" s="33"/>
      <c r="R1565" s="33"/>
    </row>
    <row r="1566" spans="2:18" ht="15" customHeight="1">
      <c r="B1566" s="74" t="s">
        <v>231</v>
      </c>
      <c r="C1566" s="75"/>
      <c r="D1566" s="76">
        <f>693123.1+66535.3</f>
        <v>759658.4</v>
      </c>
      <c r="E1566" s="76">
        <f>891360.1+67026.9</f>
        <v>958387</v>
      </c>
      <c r="F1566" s="76"/>
      <c r="G1566" s="76"/>
      <c r="H1566" s="76"/>
      <c r="I1566" s="82">
        <f>914770.8+72901.5</f>
        <v>987672.3</v>
      </c>
      <c r="J1566" s="82">
        <f>979857.4+79363.2</f>
        <v>1059220.6000000001</v>
      </c>
      <c r="K1566" s="82">
        <f>1061848.9+86471.2</f>
        <v>1148320.0999999999</v>
      </c>
      <c r="L1566" s="73"/>
      <c r="M1566" s="33"/>
      <c r="N1566" s="33"/>
      <c r="O1566" s="33"/>
      <c r="P1566" s="33"/>
      <c r="Q1566" s="33"/>
      <c r="R1566" s="33"/>
    </row>
    <row r="1567" spans="2:18">
      <c r="M1567" s="33"/>
      <c r="N1567" s="33"/>
      <c r="O1567" s="33"/>
      <c r="P1567" s="33"/>
      <c r="Q1567" s="33"/>
      <c r="R1567" s="33"/>
    </row>
    <row r="1568" spans="2:18">
      <c r="M1568" s="33"/>
      <c r="N1568" s="33"/>
      <c r="O1568" s="33"/>
      <c r="P1568" s="33"/>
      <c r="Q1568" s="33"/>
      <c r="R1568" s="33"/>
    </row>
    <row r="1569" spans="2:18">
      <c r="B1569" s="983" t="s">
        <v>220</v>
      </c>
      <c r="C1569" s="2" t="s">
        <v>221</v>
      </c>
      <c r="D1569" s="6"/>
      <c r="E1569" s="6"/>
      <c r="F1569" s="1"/>
      <c r="G1569" s="1"/>
      <c r="H1569" s="1"/>
      <c r="I1569" s="1"/>
      <c r="J1569" s="1"/>
      <c r="K1569" s="1"/>
      <c r="L1569" s="1"/>
      <c r="M1569" s="33"/>
      <c r="N1569" s="33"/>
      <c r="O1569" s="33"/>
      <c r="P1569" s="33"/>
      <c r="Q1569" s="33"/>
      <c r="R1569" s="33"/>
    </row>
    <row r="1570" spans="2:18" ht="25.5">
      <c r="B1570" s="983" t="s">
        <v>222</v>
      </c>
      <c r="C1570" s="2"/>
      <c r="D1570" s="1"/>
      <c r="E1570" s="1"/>
      <c r="F1570" s="1"/>
      <c r="G1570" s="1"/>
      <c r="H1570" s="1"/>
      <c r="I1570" s="1"/>
      <c r="J1570" s="1"/>
      <c r="K1570" s="1"/>
      <c r="L1570" s="1"/>
      <c r="M1570" s="33"/>
      <c r="N1570" s="33"/>
      <c r="O1570" s="33"/>
      <c r="P1570" s="33"/>
      <c r="Q1570" s="33"/>
      <c r="R1570" s="33"/>
    </row>
    <row r="1571" spans="2:18">
      <c r="B1571" s="983" t="s">
        <v>223</v>
      </c>
      <c r="C1571" s="2" t="s">
        <v>465</v>
      </c>
      <c r="D1571" s="1"/>
      <c r="E1571" s="1"/>
      <c r="F1571" s="1"/>
      <c r="G1571" s="1"/>
      <c r="H1571" s="1"/>
      <c r="I1571" s="1"/>
      <c r="J1571" s="1"/>
      <c r="K1571" s="1"/>
      <c r="L1571" s="1"/>
      <c r="M1571" s="33"/>
      <c r="N1571" s="33"/>
      <c r="O1571" s="33"/>
      <c r="P1571" s="33"/>
      <c r="Q1571" s="33"/>
      <c r="R1571" s="33"/>
    </row>
    <row r="1572" spans="2:18">
      <c r="B1572" s="983" t="s">
        <v>224</v>
      </c>
      <c r="C1572" s="2">
        <v>1146</v>
      </c>
      <c r="D1572" s="1276" t="s">
        <v>225</v>
      </c>
      <c r="E1572" s="1276"/>
      <c r="F1572" s="1276"/>
      <c r="G1572" s="1276"/>
      <c r="H1572" s="1276"/>
      <c r="I1572" s="1276"/>
      <c r="J1572" s="1276"/>
      <c r="K1572" s="1276"/>
      <c r="L1572" s="1276"/>
      <c r="M1572" s="33"/>
      <c r="N1572" s="33"/>
      <c r="O1572" s="33"/>
      <c r="P1572" s="33"/>
      <c r="Q1572" s="33"/>
      <c r="R1572" s="33"/>
    </row>
    <row r="1573" spans="2:18" ht="15" customHeight="1">
      <c r="B1573" s="983" t="s">
        <v>226</v>
      </c>
      <c r="C1573" s="2">
        <v>11012</v>
      </c>
      <c r="D1573" s="1120" t="s">
        <v>417</v>
      </c>
      <c r="E1573" s="1120" t="s">
        <v>205</v>
      </c>
      <c r="F1573" s="1278" t="s">
        <v>206</v>
      </c>
      <c r="G1573" s="1278" t="s">
        <v>207</v>
      </c>
      <c r="H1573" s="1278" t="s">
        <v>208</v>
      </c>
      <c r="I1573" s="1120" t="s">
        <v>210</v>
      </c>
      <c r="J1573" s="1120" t="s">
        <v>227</v>
      </c>
      <c r="K1573" s="1120" t="s">
        <v>418</v>
      </c>
      <c r="L1573" s="1281"/>
      <c r="M1573" s="33"/>
      <c r="N1573" s="33"/>
      <c r="O1573" s="33"/>
      <c r="P1573" s="33"/>
      <c r="Q1573" s="33"/>
      <c r="R1573" s="33"/>
    </row>
    <row r="1574" spans="2:18">
      <c r="B1574" s="71" t="s">
        <v>10</v>
      </c>
      <c r="C1574" s="4" t="s">
        <v>64</v>
      </c>
      <c r="D1574" s="1277"/>
      <c r="E1574" s="1277"/>
      <c r="F1574" s="1279"/>
      <c r="G1574" s="1279"/>
      <c r="H1574" s="1279"/>
      <c r="I1574" s="1277"/>
      <c r="J1574" s="1277"/>
      <c r="K1574" s="1277"/>
      <c r="L1574" s="1282"/>
      <c r="M1574" s="33"/>
      <c r="N1574" s="33"/>
      <c r="O1574" s="33"/>
      <c r="P1574" s="33"/>
      <c r="Q1574" s="33"/>
      <c r="R1574" s="33"/>
    </row>
    <row r="1575" spans="2:18" ht="51">
      <c r="B1575" s="71" t="s">
        <v>228</v>
      </c>
      <c r="C1575" s="4" t="s">
        <v>65</v>
      </c>
      <c r="D1575" s="1277"/>
      <c r="E1575" s="1277"/>
      <c r="F1575" s="1279"/>
      <c r="G1575" s="1279"/>
      <c r="H1575" s="1279"/>
      <c r="I1575" s="1277"/>
      <c r="J1575" s="1277"/>
      <c r="K1575" s="1277"/>
      <c r="L1575" s="1282"/>
      <c r="M1575" s="33"/>
      <c r="N1575" s="33"/>
      <c r="O1575" s="33"/>
      <c r="P1575" s="33"/>
      <c r="Q1575" s="33"/>
      <c r="R1575" s="33"/>
    </row>
    <row r="1576" spans="2:18">
      <c r="B1576" s="71" t="s">
        <v>12</v>
      </c>
      <c r="C1576" s="5" t="s">
        <v>20</v>
      </c>
      <c r="D1576" s="1277"/>
      <c r="E1576" s="1277"/>
      <c r="F1576" s="1279"/>
      <c r="G1576" s="1279"/>
      <c r="H1576" s="1279"/>
      <c r="I1576" s="1277"/>
      <c r="J1576" s="1277"/>
      <c r="K1576" s="1277"/>
      <c r="L1576" s="1282"/>
      <c r="M1576" s="33"/>
      <c r="N1576" s="33"/>
      <c r="O1576" s="33"/>
      <c r="P1576" s="33"/>
      <c r="Q1576" s="33"/>
      <c r="R1576" s="33"/>
    </row>
    <row r="1577" spans="2:18" ht="25.5">
      <c r="B1577" s="12" t="s">
        <v>720</v>
      </c>
      <c r="C1577" s="10" t="s">
        <v>290</v>
      </c>
      <c r="D1577" s="1277"/>
      <c r="E1577" s="1277"/>
      <c r="F1577" s="1279"/>
      <c r="G1577" s="1279"/>
      <c r="H1577" s="1279"/>
      <c r="I1577" s="1277"/>
      <c r="J1577" s="1277"/>
      <c r="K1577" s="1277"/>
      <c r="L1577" s="1282"/>
      <c r="M1577" s="33"/>
      <c r="N1577" s="33"/>
      <c r="O1577" s="33"/>
      <c r="P1577" s="33"/>
      <c r="Q1577" s="33"/>
      <c r="R1577" s="33"/>
    </row>
    <row r="1578" spans="2:18">
      <c r="B1578" s="985"/>
      <c r="C1578" s="984" t="s">
        <v>230</v>
      </c>
      <c r="D1578" s="1121"/>
      <c r="E1578" s="1121"/>
      <c r="F1578" s="1280"/>
      <c r="G1578" s="1280"/>
      <c r="H1578" s="1280"/>
      <c r="I1578" s="1121"/>
      <c r="J1578" s="1121"/>
      <c r="K1578" s="1121"/>
      <c r="L1578" s="1283"/>
      <c r="M1578" s="33"/>
      <c r="N1578" s="33"/>
      <c r="O1578" s="33"/>
      <c r="P1578" s="33"/>
      <c r="Q1578" s="33"/>
      <c r="R1578" s="33"/>
    </row>
    <row r="1579" spans="2:18" ht="32.25" customHeight="1">
      <c r="B1579" s="2" t="s">
        <v>233</v>
      </c>
      <c r="C1579" s="19" t="s">
        <v>673</v>
      </c>
      <c r="D1579" s="73">
        <v>196</v>
      </c>
      <c r="E1579" s="73">
        <v>251</v>
      </c>
      <c r="F1579" s="73"/>
      <c r="G1579" s="73"/>
      <c r="H1579" s="73"/>
      <c r="I1579" s="73">
        <v>251</v>
      </c>
      <c r="J1579" s="73">
        <v>251</v>
      </c>
      <c r="K1579" s="73">
        <v>251</v>
      </c>
      <c r="L1579" s="73"/>
      <c r="M1579" s="33"/>
      <c r="N1579" s="33"/>
      <c r="O1579" s="33"/>
      <c r="P1579" s="33"/>
      <c r="Q1579" s="33"/>
      <c r="R1579" s="33"/>
    </row>
    <row r="1580" spans="2:18" ht="32.25" customHeight="1">
      <c r="B1580" s="2" t="s">
        <v>268</v>
      </c>
      <c r="C1580" s="10" t="s">
        <v>269</v>
      </c>
      <c r="D1580" s="73">
        <v>13</v>
      </c>
      <c r="E1580" s="73">
        <v>13</v>
      </c>
      <c r="F1580" s="73"/>
      <c r="G1580" s="73"/>
      <c r="H1580" s="73"/>
      <c r="I1580" s="73">
        <v>14</v>
      </c>
      <c r="J1580" s="73">
        <v>14</v>
      </c>
      <c r="K1580" s="73">
        <v>17</v>
      </c>
      <c r="L1580" s="73"/>
      <c r="M1580" s="33"/>
      <c r="N1580" s="33"/>
      <c r="O1580" s="33"/>
      <c r="P1580" s="33"/>
      <c r="Q1580" s="33"/>
      <c r="R1580" s="33"/>
    </row>
    <row r="1581" spans="2:18" ht="15" customHeight="1">
      <c r="B1581" s="74" t="s">
        <v>231</v>
      </c>
      <c r="C1581" s="75"/>
      <c r="D1581" s="76">
        <v>727000</v>
      </c>
      <c r="E1581" s="76">
        <v>928349.9</v>
      </c>
      <c r="F1581" s="76"/>
      <c r="G1581" s="76"/>
      <c r="H1581" s="76"/>
      <c r="I1581" s="76">
        <v>928349.9</v>
      </c>
      <c r="J1581" s="76">
        <v>928349.9</v>
      </c>
      <c r="K1581" s="76">
        <v>928349.9</v>
      </c>
      <c r="L1581" s="73"/>
      <c r="M1581" s="33"/>
      <c r="N1581" s="33"/>
      <c r="O1581" s="33"/>
      <c r="P1581" s="33"/>
      <c r="Q1581" s="33"/>
      <c r="R1581" s="33"/>
    </row>
    <row r="1582" spans="2:18">
      <c r="M1582" s="33"/>
      <c r="N1582" s="33"/>
      <c r="O1582" s="33"/>
      <c r="P1582" s="33"/>
      <c r="Q1582" s="33"/>
      <c r="R1582" s="33"/>
    </row>
    <row r="1583" spans="2:18">
      <c r="M1583" s="33"/>
      <c r="N1583" s="33"/>
      <c r="O1583" s="33"/>
      <c r="P1583" s="33"/>
      <c r="Q1583" s="33"/>
      <c r="R1583" s="33"/>
    </row>
    <row r="1584" spans="2:18">
      <c r="B1584" s="983" t="s">
        <v>220</v>
      </c>
      <c r="C1584" s="84" t="s">
        <v>239</v>
      </c>
      <c r="D1584" s="6"/>
      <c r="E1584" s="6"/>
      <c r="F1584" s="1"/>
      <c r="G1584" s="1"/>
      <c r="H1584" s="1"/>
      <c r="I1584" s="1"/>
      <c r="J1584" s="1"/>
      <c r="K1584" s="1"/>
      <c r="L1584" s="1"/>
      <c r="M1584" s="33"/>
      <c r="N1584" s="33"/>
      <c r="O1584" s="33"/>
      <c r="P1584" s="33"/>
      <c r="Q1584" s="33"/>
      <c r="R1584" s="33"/>
    </row>
    <row r="1585" spans="2:18" ht="25.5">
      <c r="B1585" s="983" t="s">
        <v>222</v>
      </c>
      <c r="C1585" s="2"/>
      <c r="D1585" s="1"/>
      <c r="E1585" s="1"/>
      <c r="F1585" s="1"/>
      <c r="G1585" s="1"/>
      <c r="H1585" s="1"/>
      <c r="I1585" s="1"/>
      <c r="J1585" s="1"/>
      <c r="K1585" s="1"/>
      <c r="L1585" s="1"/>
      <c r="M1585" s="33"/>
      <c r="N1585" s="33"/>
      <c r="O1585" s="33"/>
      <c r="P1585" s="33"/>
      <c r="Q1585" s="33"/>
      <c r="R1585" s="33"/>
    </row>
    <row r="1586" spans="2:18">
      <c r="B1586" s="983" t="s">
        <v>223</v>
      </c>
      <c r="C1586" s="2"/>
      <c r="D1586" s="1"/>
      <c r="E1586" s="1"/>
      <c r="F1586" s="1"/>
      <c r="G1586" s="1"/>
      <c r="H1586" s="1"/>
      <c r="I1586" s="1"/>
      <c r="J1586" s="1"/>
      <c r="K1586" s="1"/>
      <c r="L1586" s="1"/>
      <c r="M1586" s="33"/>
      <c r="N1586" s="33"/>
      <c r="O1586" s="33"/>
      <c r="P1586" s="33"/>
      <c r="Q1586" s="33"/>
      <c r="R1586" s="33"/>
    </row>
    <row r="1587" spans="2:18">
      <c r="B1587" s="983" t="s">
        <v>224</v>
      </c>
      <c r="C1587" s="2">
        <v>1146</v>
      </c>
      <c r="D1587" s="1276" t="s">
        <v>225</v>
      </c>
      <c r="E1587" s="1276"/>
      <c r="F1587" s="1276"/>
      <c r="G1587" s="1276"/>
      <c r="H1587" s="1276"/>
      <c r="I1587" s="1276"/>
      <c r="J1587" s="1276"/>
      <c r="K1587" s="1276"/>
      <c r="L1587" s="1276"/>
      <c r="M1587" s="33"/>
      <c r="N1587" s="33"/>
      <c r="O1587" s="33"/>
      <c r="P1587" s="33"/>
      <c r="Q1587" s="33"/>
      <c r="R1587" s="33"/>
    </row>
    <row r="1588" spans="2:18" ht="15" customHeight="1">
      <c r="B1588" s="983" t="s">
        <v>226</v>
      </c>
      <c r="C1588" s="2">
        <v>11013</v>
      </c>
      <c r="D1588" s="1120" t="s">
        <v>417</v>
      </c>
      <c r="E1588" s="1120" t="s">
        <v>205</v>
      </c>
      <c r="F1588" s="1278" t="s">
        <v>206</v>
      </c>
      <c r="G1588" s="1278" t="s">
        <v>207</v>
      </c>
      <c r="H1588" s="1278" t="s">
        <v>208</v>
      </c>
      <c r="I1588" s="1120" t="s">
        <v>210</v>
      </c>
      <c r="J1588" s="1120" t="s">
        <v>227</v>
      </c>
      <c r="K1588" s="1120" t="s">
        <v>418</v>
      </c>
      <c r="L1588" s="1281"/>
      <c r="M1588" s="33"/>
      <c r="N1588" s="33"/>
      <c r="O1588" s="33"/>
      <c r="P1588" s="33"/>
      <c r="Q1588" s="33"/>
      <c r="R1588" s="33"/>
    </row>
    <row r="1589" spans="2:18">
      <c r="B1589" s="71" t="s">
        <v>10</v>
      </c>
      <c r="C1589" s="4" t="s">
        <v>66</v>
      </c>
      <c r="D1589" s="1277"/>
      <c r="E1589" s="1277"/>
      <c r="F1589" s="1279"/>
      <c r="G1589" s="1279"/>
      <c r="H1589" s="1279"/>
      <c r="I1589" s="1277"/>
      <c r="J1589" s="1277"/>
      <c r="K1589" s="1277"/>
      <c r="L1589" s="1282"/>
      <c r="M1589" s="33"/>
      <c r="N1589" s="33"/>
      <c r="O1589" s="33"/>
      <c r="P1589" s="33"/>
      <c r="Q1589" s="33"/>
      <c r="R1589" s="33"/>
    </row>
    <row r="1590" spans="2:18" ht="40.5" customHeight="1">
      <c r="B1590" s="71" t="s">
        <v>228</v>
      </c>
      <c r="C1590" s="4" t="s">
        <v>292</v>
      </c>
      <c r="D1590" s="1277"/>
      <c r="E1590" s="1277"/>
      <c r="F1590" s="1279"/>
      <c r="G1590" s="1279"/>
      <c r="H1590" s="1279"/>
      <c r="I1590" s="1277"/>
      <c r="J1590" s="1277"/>
      <c r="K1590" s="1277"/>
      <c r="L1590" s="1282"/>
      <c r="M1590" s="33"/>
      <c r="N1590" s="33"/>
      <c r="O1590" s="33"/>
      <c r="P1590" s="33"/>
      <c r="Q1590" s="33"/>
      <c r="R1590" s="33"/>
    </row>
    <row r="1591" spans="2:18">
      <c r="B1591" s="71" t="s">
        <v>12</v>
      </c>
      <c r="C1591" s="5" t="s">
        <v>20</v>
      </c>
      <c r="D1591" s="1277"/>
      <c r="E1591" s="1277"/>
      <c r="F1591" s="1279"/>
      <c r="G1591" s="1279"/>
      <c r="H1591" s="1279"/>
      <c r="I1591" s="1277"/>
      <c r="J1591" s="1277"/>
      <c r="K1591" s="1277"/>
      <c r="L1591" s="1282"/>
      <c r="M1591" s="33"/>
      <c r="N1591" s="33"/>
      <c r="O1591" s="33"/>
      <c r="P1591" s="33"/>
      <c r="Q1591" s="33"/>
      <c r="R1591" s="33"/>
    </row>
    <row r="1592" spans="2:18" ht="51">
      <c r="B1592" s="12" t="s">
        <v>720</v>
      </c>
      <c r="C1592" s="10" t="s">
        <v>793</v>
      </c>
      <c r="D1592" s="1277"/>
      <c r="E1592" s="1277"/>
      <c r="F1592" s="1279"/>
      <c r="G1592" s="1279"/>
      <c r="H1592" s="1279"/>
      <c r="I1592" s="1277"/>
      <c r="J1592" s="1277"/>
      <c r="K1592" s="1277"/>
      <c r="L1592" s="1282"/>
      <c r="M1592" s="33"/>
      <c r="N1592" s="33"/>
      <c r="O1592" s="33"/>
      <c r="P1592" s="33"/>
      <c r="Q1592" s="33"/>
      <c r="R1592" s="33"/>
    </row>
    <row r="1593" spans="2:18">
      <c r="B1593" s="985"/>
      <c r="C1593" s="984" t="s">
        <v>230</v>
      </c>
      <c r="D1593" s="1121"/>
      <c r="E1593" s="1121"/>
      <c r="F1593" s="1280"/>
      <c r="G1593" s="1280"/>
      <c r="H1593" s="1280"/>
      <c r="I1593" s="1121"/>
      <c r="J1593" s="1121"/>
      <c r="K1593" s="1121"/>
      <c r="L1593" s="1283"/>
      <c r="M1593" s="33"/>
      <c r="N1593" s="33"/>
      <c r="O1593" s="33"/>
      <c r="P1593" s="33"/>
      <c r="Q1593" s="33"/>
      <c r="R1593" s="33"/>
    </row>
    <row r="1594" spans="2:18" ht="32.25" customHeight="1">
      <c r="B1594" s="2" t="s">
        <v>233</v>
      </c>
      <c r="C1594" s="12" t="s">
        <v>674</v>
      </c>
      <c r="D1594" s="72">
        <f>D1607+D1620+D1633+D1646+D1659+D1672+D1685+D1698+D1711+D1724+D1737+D1750</f>
        <v>6536.3</v>
      </c>
      <c r="E1594" s="72">
        <f t="shared" ref="E1594:K1595" si="54">E1607+E1620+E1633+E1646+E1659+E1672+E1685+E1698+E1711+E1724+E1737+E1750</f>
        <v>7244.3</v>
      </c>
      <c r="F1594" s="72">
        <f t="shared" si="54"/>
        <v>0</v>
      </c>
      <c r="G1594" s="72">
        <f t="shared" si="54"/>
        <v>0</v>
      </c>
      <c r="H1594" s="72">
        <f t="shared" si="54"/>
        <v>0</v>
      </c>
      <c r="I1594" s="72">
        <f t="shared" si="54"/>
        <v>7731</v>
      </c>
      <c r="J1594" s="72">
        <f t="shared" si="54"/>
        <v>7972.6333333333332</v>
      </c>
      <c r="K1594" s="72">
        <f t="shared" si="54"/>
        <v>7913.333333333333</v>
      </c>
      <c r="L1594" s="73"/>
      <c r="M1594" s="33"/>
      <c r="N1594" s="33"/>
      <c r="O1594" s="33"/>
      <c r="P1594" s="33"/>
      <c r="Q1594" s="33"/>
      <c r="R1594" s="33"/>
    </row>
    <row r="1595" spans="2:18" ht="15" customHeight="1">
      <c r="B1595" s="74" t="s">
        <v>231</v>
      </c>
      <c r="C1595" s="75"/>
      <c r="D1595" s="247">
        <f>D1608+D1621+D1634+D1647+D1660+D1673+D1686+D1699+D1712+D1725+D1738+D1751</f>
        <v>778809.95791999984</v>
      </c>
      <c r="E1595" s="247">
        <f t="shared" si="54"/>
        <v>843728.23327999993</v>
      </c>
      <c r="F1595" s="247"/>
      <c r="G1595" s="247"/>
      <c r="H1595" s="247"/>
      <c r="I1595" s="254">
        <f>I1608+I1621+I1634+I1647+I1660+I1673+I1686+I1699+I1712+I1725+I1738+I1751</f>
        <v>922012</v>
      </c>
      <c r="J1595" s="254">
        <f t="shared" si="54"/>
        <v>1015843.1</v>
      </c>
      <c r="K1595" s="254">
        <f t="shared" si="54"/>
        <v>1081369.2999999998</v>
      </c>
      <c r="L1595" s="73"/>
      <c r="M1595" s="33"/>
      <c r="N1595" s="33"/>
      <c r="O1595" s="33"/>
      <c r="P1595" s="33"/>
      <c r="Q1595" s="33"/>
      <c r="R1595" s="33"/>
    </row>
    <row r="1596" spans="2:18">
      <c r="M1596" s="33"/>
      <c r="N1596" s="33"/>
      <c r="O1596" s="33"/>
      <c r="P1596" s="33"/>
      <c r="Q1596" s="33"/>
      <c r="R1596" s="33"/>
    </row>
    <row r="1597" spans="2:18">
      <c r="B1597" s="983" t="s">
        <v>220</v>
      </c>
      <c r="C1597" s="2" t="s">
        <v>221</v>
      </c>
      <c r="D1597" s="6"/>
      <c r="E1597" s="6"/>
      <c r="F1597" s="1"/>
      <c r="G1597" s="1"/>
      <c r="H1597" s="1"/>
      <c r="I1597" s="1"/>
      <c r="J1597" s="1"/>
      <c r="K1597" s="1"/>
      <c r="L1597" s="1"/>
      <c r="M1597" s="33"/>
      <c r="N1597" s="33"/>
      <c r="O1597" s="33"/>
      <c r="P1597" s="33"/>
      <c r="Q1597" s="33"/>
      <c r="R1597" s="33"/>
    </row>
    <row r="1598" spans="2:18" ht="25.5">
      <c r="B1598" s="983" t="s">
        <v>222</v>
      </c>
      <c r="C1598" s="2">
        <v>104010</v>
      </c>
      <c r="D1598" s="1"/>
      <c r="E1598" s="1"/>
      <c r="F1598" s="1"/>
      <c r="G1598" s="1"/>
      <c r="H1598" s="1"/>
      <c r="I1598" s="1"/>
      <c r="J1598" s="1"/>
      <c r="K1598" s="1"/>
      <c r="L1598" s="1"/>
      <c r="M1598" s="33"/>
      <c r="N1598" s="33"/>
      <c r="O1598" s="33"/>
      <c r="P1598" s="33"/>
      <c r="Q1598" s="33"/>
      <c r="R1598" s="33"/>
    </row>
    <row r="1599" spans="2:18" ht="25.5">
      <c r="B1599" s="983" t="s">
        <v>223</v>
      </c>
      <c r="C1599" s="2" t="s">
        <v>774</v>
      </c>
      <c r="D1599" s="1"/>
      <c r="E1599" s="1"/>
      <c r="F1599" s="1"/>
      <c r="G1599" s="1"/>
      <c r="H1599" s="1"/>
      <c r="I1599" s="1"/>
      <c r="J1599" s="1"/>
      <c r="K1599" s="1"/>
      <c r="L1599" s="1"/>
      <c r="M1599" s="33"/>
      <c r="N1599" s="33"/>
      <c r="O1599" s="33"/>
      <c r="P1599" s="33"/>
      <c r="Q1599" s="33"/>
      <c r="R1599" s="33"/>
    </row>
    <row r="1600" spans="2:18">
      <c r="B1600" s="983" t="s">
        <v>224</v>
      </c>
      <c r="C1600" s="2">
        <v>1146</v>
      </c>
      <c r="D1600" s="1276" t="s">
        <v>225</v>
      </c>
      <c r="E1600" s="1276"/>
      <c r="F1600" s="1276"/>
      <c r="G1600" s="1276"/>
      <c r="H1600" s="1276"/>
      <c r="I1600" s="1276"/>
      <c r="J1600" s="1276"/>
      <c r="K1600" s="1276"/>
      <c r="L1600" s="1276"/>
      <c r="M1600" s="33"/>
      <c r="N1600" s="33"/>
      <c r="O1600" s="33"/>
      <c r="P1600" s="33"/>
      <c r="Q1600" s="33"/>
      <c r="R1600" s="33"/>
    </row>
    <row r="1601" spans="2:18" ht="15" customHeight="1">
      <c r="B1601" s="983" t="s">
        <v>226</v>
      </c>
      <c r="C1601" s="2">
        <v>11013</v>
      </c>
      <c r="D1601" s="1120" t="s">
        <v>417</v>
      </c>
      <c r="E1601" s="1120" t="s">
        <v>205</v>
      </c>
      <c r="F1601" s="1278" t="s">
        <v>206</v>
      </c>
      <c r="G1601" s="1278" t="s">
        <v>207</v>
      </c>
      <c r="H1601" s="1278" t="s">
        <v>208</v>
      </c>
      <c r="I1601" s="1120" t="s">
        <v>210</v>
      </c>
      <c r="J1601" s="1120" t="s">
        <v>227</v>
      </c>
      <c r="K1601" s="1120" t="s">
        <v>418</v>
      </c>
      <c r="L1601" s="1281"/>
      <c r="M1601" s="33"/>
      <c r="N1601" s="33"/>
      <c r="O1601" s="33"/>
      <c r="P1601" s="33"/>
      <c r="Q1601" s="33"/>
      <c r="R1601" s="33"/>
    </row>
    <row r="1602" spans="2:18">
      <c r="B1602" s="71" t="s">
        <v>10</v>
      </c>
      <c r="C1602" s="4" t="s">
        <v>66</v>
      </c>
      <c r="D1602" s="1277"/>
      <c r="E1602" s="1277"/>
      <c r="F1602" s="1279"/>
      <c r="G1602" s="1279"/>
      <c r="H1602" s="1279"/>
      <c r="I1602" s="1277"/>
      <c r="J1602" s="1277"/>
      <c r="K1602" s="1277"/>
      <c r="L1602" s="1282"/>
      <c r="M1602" s="33"/>
      <c r="N1602" s="33"/>
      <c r="O1602" s="33"/>
      <c r="P1602" s="33"/>
      <c r="Q1602" s="33"/>
      <c r="R1602" s="33"/>
    </row>
    <row r="1603" spans="2:18" ht="51">
      <c r="B1603" s="71" t="s">
        <v>228</v>
      </c>
      <c r="C1603" s="4" t="s">
        <v>163</v>
      </c>
      <c r="D1603" s="1277"/>
      <c r="E1603" s="1277"/>
      <c r="F1603" s="1279"/>
      <c r="G1603" s="1279"/>
      <c r="H1603" s="1279"/>
      <c r="I1603" s="1277"/>
      <c r="J1603" s="1277"/>
      <c r="K1603" s="1277"/>
      <c r="L1603" s="1282"/>
      <c r="M1603" s="33"/>
      <c r="N1603" s="33"/>
      <c r="O1603" s="33"/>
      <c r="P1603" s="33"/>
      <c r="Q1603" s="33"/>
      <c r="R1603" s="33"/>
    </row>
    <row r="1604" spans="2:18">
      <c r="B1604" s="71" t="s">
        <v>12</v>
      </c>
      <c r="C1604" s="5" t="s">
        <v>20</v>
      </c>
      <c r="D1604" s="1277"/>
      <c r="E1604" s="1277"/>
      <c r="F1604" s="1279"/>
      <c r="G1604" s="1279"/>
      <c r="H1604" s="1279"/>
      <c r="I1604" s="1277"/>
      <c r="J1604" s="1277"/>
      <c r="K1604" s="1277"/>
      <c r="L1604" s="1282"/>
      <c r="M1604" s="33"/>
      <c r="N1604" s="33"/>
      <c r="O1604" s="33"/>
      <c r="P1604" s="33"/>
      <c r="Q1604" s="33"/>
      <c r="R1604" s="33"/>
    </row>
    <row r="1605" spans="2:18" ht="25.5">
      <c r="B1605" s="12" t="s">
        <v>720</v>
      </c>
      <c r="C1605" s="10" t="s">
        <v>294</v>
      </c>
      <c r="D1605" s="1277"/>
      <c r="E1605" s="1277"/>
      <c r="F1605" s="1279"/>
      <c r="G1605" s="1279"/>
      <c r="H1605" s="1279"/>
      <c r="I1605" s="1277"/>
      <c r="J1605" s="1277"/>
      <c r="K1605" s="1277"/>
      <c r="L1605" s="1282"/>
      <c r="M1605" s="33"/>
      <c r="N1605" s="33"/>
      <c r="O1605" s="33"/>
      <c r="P1605" s="33"/>
      <c r="Q1605" s="33"/>
      <c r="R1605" s="33"/>
    </row>
    <row r="1606" spans="2:18">
      <c r="B1606" s="985"/>
      <c r="C1606" s="984" t="s">
        <v>230</v>
      </c>
      <c r="D1606" s="1121"/>
      <c r="E1606" s="1121"/>
      <c r="F1606" s="1280"/>
      <c r="G1606" s="1280"/>
      <c r="H1606" s="1280"/>
      <c r="I1606" s="1121"/>
      <c r="J1606" s="1121"/>
      <c r="K1606" s="1121"/>
      <c r="L1606" s="1283"/>
      <c r="M1606" s="33"/>
      <c r="N1606" s="33"/>
      <c r="O1606" s="33"/>
      <c r="P1606" s="33"/>
      <c r="Q1606" s="33"/>
      <c r="R1606" s="33"/>
    </row>
    <row r="1607" spans="2:18" ht="32.25" customHeight="1">
      <c r="B1607" s="2" t="s">
        <v>233</v>
      </c>
      <c r="C1607" s="12" t="s">
        <v>674</v>
      </c>
      <c r="D1607" s="80">
        <v>253</v>
      </c>
      <c r="E1607" s="73">
        <v>340</v>
      </c>
      <c r="F1607" s="73"/>
      <c r="G1607" s="73"/>
      <c r="H1607" s="73"/>
      <c r="I1607" s="73">
        <v>278</v>
      </c>
      <c r="J1607" s="73">
        <v>299</v>
      </c>
      <c r="K1607" s="73">
        <v>299</v>
      </c>
      <c r="L1607" s="73"/>
      <c r="M1607" s="33"/>
      <c r="N1607" s="33"/>
      <c r="O1607" s="33"/>
      <c r="P1607" s="33"/>
      <c r="Q1607" s="33"/>
      <c r="R1607" s="33"/>
    </row>
    <row r="1608" spans="2:18" ht="15" customHeight="1">
      <c r="B1608" s="74" t="s">
        <v>231</v>
      </c>
      <c r="C1608" s="75"/>
      <c r="D1608" s="73">
        <v>25401.9</v>
      </c>
      <c r="E1608" s="76">
        <v>34103.5</v>
      </c>
      <c r="F1608" s="73"/>
      <c r="G1608" s="73"/>
      <c r="H1608" s="73"/>
      <c r="I1608" s="76">
        <f>[5]Hanr!C151</f>
        <v>30181</v>
      </c>
      <c r="J1608" s="76">
        <f>[5]Hanr!D151</f>
        <v>33589.9</v>
      </c>
      <c r="K1608" s="76">
        <f>[5]Hanr!E151</f>
        <v>36475.699999999997</v>
      </c>
      <c r="L1608" s="73"/>
      <c r="M1608" s="33"/>
      <c r="N1608" s="33"/>
      <c r="O1608" s="33"/>
      <c r="P1608" s="33"/>
      <c r="Q1608" s="33"/>
      <c r="R1608" s="33"/>
    </row>
    <row r="1609" spans="2:18">
      <c r="M1609" s="33"/>
      <c r="N1609" s="33"/>
      <c r="O1609" s="33"/>
      <c r="P1609" s="33"/>
      <c r="Q1609" s="33"/>
      <c r="R1609" s="33"/>
    </row>
    <row r="1610" spans="2:18">
      <c r="B1610" s="983" t="s">
        <v>220</v>
      </c>
      <c r="C1610" s="2" t="s">
        <v>221</v>
      </c>
      <c r="D1610" s="6"/>
      <c r="E1610" s="6"/>
      <c r="F1610" s="1"/>
      <c r="G1610" s="1"/>
      <c r="H1610" s="1"/>
      <c r="I1610" s="1"/>
      <c r="J1610" s="1"/>
      <c r="K1610" s="1"/>
      <c r="L1610" s="1"/>
      <c r="M1610" s="33"/>
      <c r="N1610" s="33"/>
      <c r="O1610" s="33"/>
      <c r="P1610" s="33"/>
      <c r="Q1610" s="33"/>
      <c r="R1610" s="33"/>
    </row>
    <row r="1611" spans="2:18" ht="25.5">
      <c r="B1611" s="983" t="s">
        <v>222</v>
      </c>
      <c r="C1611" s="10">
        <v>104001</v>
      </c>
      <c r="D1611" s="1"/>
      <c r="E1611" s="1"/>
      <c r="F1611" s="1"/>
      <c r="G1611" s="1"/>
      <c r="H1611" s="1"/>
      <c r="I1611" s="1"/>
      <c r="J1611" s="1"/>
      <c r="K1611" s="1"/>
      <c r="L1611" s="1"/>
      <c r="M1611" s="33"/>
      <c r="N1611" s="33"/>
      <c r="O1611" s="33"/>
      <c r="P1611" s="33"/>
      <c r="Q1611" s="33"/>
      <c r="R1611" s="33"/>
    </row>
    <row r="1612" spans="2:18" ht="25.5">
      <c r="B1612" s="983" t="s">
        <v>223</v>
      </c>
      <c r="C1612" s="10" t="s">
        <v>776</v>
      </c>
      <c r="D1612" s="1"/>
      <c r="E1612" s="1"/>
      <c r="F1612" s="1"/>
      <c r="G1612" s="1"/>
      <c r="H1612" s="1"/>
      <c r="I1612" s="1"/>
      <c r="J1612" s="1"/>
      <c r="K1612" s="1"/>
      <c r="L1612" s="1"/>
      <c r="M1612" s="33"/>
      <c r="N1612" s="33"/>
      <c r="O1612" s="33"/>
      <c r="P1612" s="33"/>
      <c r="Q1612" s="33"/>
      <c r="R1612" s="33"/>
    </row>
    <row r="1613" spans="2:18">
      <c r="B1613" s="983" t="s">
        <v>224</v>
      </c>
      <c r="C1613" s="2">
        <v>1146</v>
      </c>
      <c r="D1613" s="1276" t="s">
        <v>225</v>
      </c>
      <c r="E1613" s="1276"/>
      <c r="F1613" s="1276"/>
      <c r="G1613" s="1276"/>
      <c r="H1613" s="1276"/>
      <c r="I1613" s="1276"/>
      <c r="J1613" s="1276"/>
      <c r="K1613" s="1276"/>
      <c r="L1613" s="1276"/>
      <c r="M1613" s="33"/>
      <c r="N1613" s="33"/>
      <c r="O1613" s="33"/>
      <c r="P1613" s="33"/>
      <c r="Q1613" s="33"/>
      <c r="R1613" s="33"/>
    </row>
    <row r="1614" spans="2:18" ht="15" customHeight="1">
      <c r="B1614" s="983" t="s">
        <v>226</v>
      </c>
      <c r="C1614" s="2">
        <v>11013</v>
      </c>
      <c r="D1614" s="1120" t="s">
        <v>417</v>
      </c>
      <c r="E1614" s="1120" t="s">
        <v>205</v>
      </c>
      <c r="F1614" s="1278" t="s">
        <v>206</v>
      </c>
      <c r="G1614" s="1278" t="s">
        <v>207</v>
      </c>
      <c r="H1614" s="1278" t="s">
        <v>208</v>
      </c>
      <c r="I1614" s="1120" t="s">
        <v>210</v>
      </c>
      <c r="J1614" s="1120" t="s">
        <v>227</v>
      </c>
      <c r="K1614" s="1120" t="s">
        <v>418</v>
      </c>
      <c r="L1614" s="1281"/>
      <c r="M1614" s="33"/>
      <c r="N1614" s="33"/>
      <c r="O1614" s="33"/>
      <c r="P1614" s="33"/>
      <c r="Q1614" s="33"/>
      <c r="R1614" s="33"/>
    </row>
    <row r="1615" spans="2:18">
      <c r="B1615" s="71" t="s">
        <v>10</v>
      </c>
      <c r="C1615" s="4" t="s">
        <v>66</v>
      </c>
      <c r="D1615" s="1277"/>
      <c r="E1615" s="1277"/>
      <c r="F1615" s="1279"/>
      <c r="G1615" s="1279"/>
      <c r="H1615" s="1279"/>
      <c r="I1615" s="1277"/>
      <c r="J1615" s="1277"/>
      <c r="K1615" s="1277"/>
      <c r="L1615" s="1282"/>
      <c r="M1615" s="33"/>
      <c r="N1615" s="33"/>
      <c r="O1615" s="33"/>
      <c r="P1615" s="33"/>
      <c r="Q1615" s="33"/>
      <c r="R1615" s="33"/>
    </row>
    <row r="1616" spans="2:18" ht="51">
      <c r="B1616" s="71" t="s">
        <v>228</v>
      </c>
      <c r="C1616" s="4" t="s">
        <v>292</v>
      </c>
      <c r="D1616" s="1277"/>
      <c r="E1616" s="1277"/>
      <c r="F1616" s="1279"/>
      <c r="G1616" s="1279"/>
      <c r="H1616" s="1279"/>
      <c r="I1616" s="1277"/>
      <c r="J1616" s="1277"/>
      <c r="K1616" s="1277"/>
      <c r="L1616" s="1282"/>
      <c r="M1616" s="33"/>
      <c r="N1616" s="33"/>
      <c r="O1616" s="33"/>
      <c r="P1616" s="33"/>
      <c r="Q1616" s="33"/>
      <c r="R1616" s="33"/>
    </row>
    <row r="1617" spans="2:18">
      <c r="B1617" s="71" t="s">
        <v>12</v>
      </c>
      <c r="C1617" s="5" t="s">
        <v>20</v>
      </c>
      <c r="D1617" s="1277"/>
      <c r="E1617" s="1277"/>
      <c r="F1617" s="1279"/>
      <c r="G1617" s="1279"/>
      <c r="H1617" s="1279"/>
      <c r="I1617" s="1277"/>
      <c r="J1617" s="1277"/>
      <c r="K1617" s="1277"/>
      <c r="L1617" s="1282"/>
      <c r="M1617" s="33"/>
      <c r="N1617" s="33"/>
      <c r="O1617" s="33"/>
      <c r="P1617" s="33"/>
      <c r="Q1617" s="33"/>
      <c r="R1617" s="33"/>
    </row>
    <row r="1618" spans="2:18" ht="38.25">
      <c r="B1618" s="12" t="s">
        <v>720</v>
      </c>
      <c r="C1618" s="10" t="s">
        <v>295</v>
      </c>
      <c r="D1618" s="1277"/>
      <c r="E1618" s="1277"/>
      <c r="F1618" s="1279"/>
      <c r="G1618" s="1279"/>
      <c r="H1618" s="1279"/>
      <c r="I1618" s="1277"/>
      <c r="J1618" s="1277"/>
      <c r="K1618" s="1277"/>
      <c r="L1618" s="1282"/>
      <c r="M1618" s="33"/>
      <c r="N1618" s="33"/>
      <c r="O1618" s="33"/>
      <c r="P1618" s="33"/>
      <c r="Q1618" s="33"/>
      <c r="R1618" s="33"/>
    </row>
    <row r="1619" spans="2:18">
      <c r="B1619" s="985"/>
      <c r="C1619" s="984" t="s">
        <v>230</v>
      </c>
      <c r="D1619" s="1121"/>
      <c r="E1619" s="1121"/>
      <c r="F1619" s="1280"/>
      <c r="G1619" s="1280"/>
      <c r="H1619" s="1280"/>
      <c r="I1619" s="1121"/>
      <c r="J1619" s="1121"/>
      <c r="K1619" s="1121"/>
      <c r="L1619" s="1283"/>
      <c r="M1619" s="33"/>
      <c r="N1619" s="33"/>
      <c r="O1619" s="33"/>
      <c r="P1619" s="33"/>
      <c r="Q1619" s="33"/>
      <c r="R1619" s="33"/>
    </row>
    <row r="1620" spans="2:18" ht="32.25" customHeight="1">
      <c r="B1620" s="2" t="s">
        <v>233</v>
      </c>
      <c r="C1620" s="2" t="s">
        <v>293</v>
      </c>
      <c r="D1620" s="73">
        <v>96</v>
      </c>
      <c r="E1620" s="73">
        <v>250</v>
      </c>
      <c r="F1620" s="73"/>
      <c r="G1620" s="73"/>
      <c r="H1620" s="73"/>
      <c r="I1620" s="73">
        <v>325</v>
      </c>
      <c r="J1620" s="73">
        <v>325</v>
      </c>
      <c r="K1620" s="73">
        <v>325</v>
      </c>
      <c r="L1620" s="73"/>
      <c r="M1620" s="33"/>
      <c r="N1620" s="33"/>
      <c r="O1620" s="33"/>
      <c r="P1620" s="33"/>
      <c r="Q1620" s="33"/>
      <c r="R1620" s="33"/>
    </row>
    <row r="1621" spans="2:18" ht="15" customHeight="1">
      <c r="B1621" s="74" t="s">
        <v>231</v>
      </c>
      <c r="C1621" s="75"/>
      <c r="D1621" s="73">
        <v>9538.2999999999993</v>
      </c>
      <c r="E1621" s="73">
        <v>19779.400000000001</v>
      </c>
      <c r="F1621" s="73"/>
      <c r="G1621" s="73"/>
      <c r="H1621" s="73"/>
      <c r="I1621" s="76">
        <f>[5]Hanr!C150</f>
        <v>34822</v>
      </c>
      <c r="J1621" s="76">
        <f>[5]Hanr!D150</f>
        <v>36510.699999999997</v>
      </c>
      <c r="K1621" s="76">
        <f>[5]Hanr!E150</f>
        <v>39647.5</v>
      </c>
      <c r="L1621" s="73"/>
      <c r="M1621" s="33"/>
      <c r="N1621" s="33"/>
      <c r="O1621" s="33"/>
      <c r="P1621" s="33"/>
      <c r="Q1621" s="33"/>
      <c r="R1621" s="33"/>
    </row>
    <row r="1622" spans="2:18">
      <c r="M1622" s="33"/>
      <c r="N1622" s="33"/>
      <c r="O1622" s="33"/>
      <c r="P1622" s="33"/>
      <c r="Q1622" s="33"/>
      <c r="R1622" s="33"/>
    </row>
    <row r="1623" spans="2:18">
      <c r="B1623" s="983" t="s">
        <v>220</v>
      </c>
      <c r="C1623" s="2" t="s">
        <v>221</v>
      </c>
      <c r="D1623" s="6"/>
      <c r="E1623" s="6"/>
      <c r="F1623" s="1"/>
      <c r="G1623" s="1"/>
      <c r="H1623" s="1"/>
      <c r="I1623" s="1"/>
      <c r="J1623" s="1"/>
      <c r="K1623" s="1"/>
      <c r="L1623" s="1"/>
      <c r="M1623" s="33"/>
      <c r="N1623" s="33"/>
      <c r="O1623" s="33"/>
      <c r="P1623" s="33"/>
      <c r="Q1623" s="33"/>
      <c r="R1623" s="33"/>
    </row>
    <row r="1624" spans="2:18" ht="25.5">
      <c r="B1624" s="983" t="s">
        <v>222</v>
      </c>
      <c r="C1624" s="10">
        <v>106002</v>
      </c>
      <c r="D1624" s="1"/>
      <c r="E1624" s="1"/>
      <c r="F1624" s="1"/>
      <c r="G1624" s="1"/>
      <c r="H1624" s="1"/>
      <c r="I1624" s="1"/>
      <c r="J1624" s="1"/>
      <c r="K1624" s="1"/>
      <c r="L1624" s="1"/>
      <c r="M1624" s="33"/>
      <c r="N1624" s="33"/>
      <c r="O1624" s="33"/>
      <c r="P1624" s="33"/>
      <c r="Q1624" s="33"/>
      <c r="R1624" s="33"/>
    </row>
    <row r="1625" spans="2:18">
      <c r="B1625" s="983" t="s">
        <v>223</v>
      </c>
      <c r="C1625" s="10" t="s">
        <v>272</v>
      </c>
      <c r="D1625" s="1"/>
      <c r="E1625" s="1"/>
      <c r="F1625" s="1"/>
      <c r="G1625" s="1"/>
      <c r="H1625" s="1"/>
      <c r="I1625" s="1"/>
      <c r="J1625" s="1"/>
      <c r="K1625" s="1"/>
      <c r="L1625" s="1"/>
      <c r="M1625" s="33"/>
      <c r="N1625" s="33"/>
      <c r="O1625" s="33"/>
      <c r="P1625" s="33"/>
      <c r="Q1625" s="33"/>
      <c r="R1625" s="33"/>
    </row>
    <row r="1626" spans="2:18">
      <c r="B1626" s="983" t="s">
        <v>224</v>
      </c>
      <c r="C1626" s="10">
        <v>1146</v>
      </c>
      <c r="D1626" s="1276" t="s">
        <v>225</v>
      </c>
      <c r="E1626" s="1276"/>
      <c r="F1626" s="1276"/>
      <c r="G1626" s="1276"/>
      <c r="H1626" s="1276"/>
      <c r="I1626" s="1276"/>
      <c r="J1626" s="1276"/>
      <c r="K1626" s="1276"/>
      <c r="L1626" s="1276"/>
      <c r="M1626" s="33"/>
      <c r="N1626" s="33"/>
      <c r="O1626" s="33"/>
      <c r="P1626" s="33"/>
      <c r="Q1626" s="33"/>
      <c r="R1626" s="33"/>
    </row>
    <row r="1627" spans="2:18" ht="15" customHeight="1">
      <c r="B1627" s="983" t="s">
        <v>226</v>
      </c>
      <c r="C1627" s="10">
        <v>11013</v>
      </c>
      <c r="D1627" s="1120" t="s">
        <v>417</v>
      </c>
      <c r="E1627" s="1120" t="s">
        <v>205</v>
      </c>
      <c r="F1627" s="1278" t="s">
        <v>206</v>
      </c>
      <c r="G1627" s="1278" t="s">
        <v>207</v>
      </c>
      <c r="H1627" s="1278" t="s">
        <v>208</v>
      </c>
      <c r="I1627" s="1120" t="s">
        <v>210</v>
      </c>
      <c r="J1627" s="1120" t="s">
        <v>227</v>
      </c>
      <c r="K1627" s="1120" t="s">
        <v>418</v>
      </c>
      <c r="L1627" s="1281"/>
      <c r="M1627" s="33"/>
      <c r="N1627" s="33"/>
      <c r="O1627" s="33"/>
      <c r="P1627" s="33"/>
      <c r="Q1627" s="33"/>
      <c r="R1627" s="33"/>
    </row>
    <row r="1628" spans="2:18">
      <c r="B1628" s="71" t="s">
        <v>10</v>
      </c>
      <c r="C1628" s="989" t="s">
        <v>66</v>
      </c>
      <c r="D1628" s="1277"/>
      <c r="E1628" s="1277"/>
      <c r="F1628" s="1279"/>
      <c r="G1628" s="1279"/>
      <c r="H1628" s="1279"/>
      <c r="I1628" s="1277"/>
      <c r="J1628" s="1277"/>
      <c r="K1628" s="1277"/>
      <c r="L1628" s="1282"/>
      <c r="M1628" s="33"/>
      <c r="N1628" s="33"/>
      <c r="O1628" s="33"/>
      <c r="P1628" s="33"/>
      <c r="Q1628" s="33"/>
      <c r="R1628" s="33"/>
    </row>
    <row r="1629" spans="2:18" ht="51">
      <c r="B1629" s="71" t="s">
        <v>228</v>
      </c>
      <c r="C1629" s="989" t="s">
        <v>292</v>
      </c>
      <c r="D1629" s="1277"/>
      <c r="E1629" s="1277"/>
      <c r="F1629" s="1279"/>
      <c r="G1629" s="1279"/>
      <c r="H1629" s="1279"/>
      <c r="I1629" s="1277"/>
      <c r="J1629" s="1277"/>
      <c r="K1629" s="1277"/>
      <c r="L1629" s="1282"/>
      <c r="M1629" s="33"/>
      <c r="N1629" s="33"/>
      <c r="O1629" s="33"/>
      <c r="P1629" s="33"/>
      <c r="Q1629" s="33"/>
      <c r="R1629" s="33"/>
    </row>
    <row r="1630" spans="2:18">
      <c r="B1630" s="71" t="s">
        <v>12</v>
      </c>
      <c r="C1630" s="988" t="s">
        <v>20</v>
      </c>
      <c r="D1630" s="1277"/>
      <c r="E1630" s="1277"/>
      <c r="F1630" s="1279"/>
      <c r="G1630" s="1279"/>
      <c r="H1630" s="1279"/>
      <c r="I1630" s="1277"/>
      <c r="J1630" s="1277"/>
      <c r="K1630" s="1277"/>
      <c r="L1630" s="1282"/>
      <c r="M1630" s="33"/>
      <c r="N1630" s="33"/>
      <c r="O1630" s="33"/>
      <c r="P1630" s="33"/>
      <c r="Q1630" s="33"/>
      <c r="R1630" s="33"/>
    </row>
    <row r="1631" spans="2:18" ht="25.5">
      <c r="B1631" s="12" t="s">
        <v>720</v>
      </c>
      <c r="C1631" s="10" t="s">
        <v>296</v>
      </c>
      <c r="D1631" s="1277"/>
      <c r="E1631" s="1277"/>
      <c r="F1631" s="1279"/>
      <c r="G1631" s="1279"/>
      <c r="H1631" s="1279"/>
      <c r="I1631" s="1277"/>
      <c r="J1631" s="1277"/>
      <c r="K1631" s="1277"/>
      <c r="L1631" s="1282"/>
      <c r="M1631" s="33"/>
      <c r="N1631" s="33"/>
      <c r="O1631" s="33"/>
      <c r="P1631" s="33"/>
      <c r="Q1631" s="33"/>
      <c r="R1631" s="33"/>
    </row>
    <row r="1632" spans="2:18">
      <c r="B1632" s="985"/>
      <c r="C1632" s="984" t="s">
        <v>230</v>
      </c>
      <c r="D1632" s="1121"/>
      <c r="E1632" s="1121"/>
      <c r="F1632" s="1280"/>
      <c r="G1632" s="1280"/>
      <c r="H1632" s="1280"/>
      <c r="I1632" s="1121"/>
      <c r="J1632" s="1121"/>
      <c r="K1632" s="1121"/>
      <c r="L1632" s="1283"/>
      <c r="M1632" s="33"/>
      <c r="N1632" s="33"/>
      <c r="O1632" s="33"/>
      <c r="P1632" s="33"/>
      <c r="Q1632" s="33"/>
      <c r="R1632" s="33"/>
    </row>
    <row r="1633" spans="2:18" ht="32.25" customHeight="1">
      <c r="B1633" s="2" t="s">
        <v>233</v>
      </c>
      <c r="C1633" s="12" t="s">
        <v>674</v>
      </c>
      <c r="D1633" s="999">
        <v>504</v>
      </c>
      <c r="E1633" s="999">
        <v>614</v>
      </c>
      <c r="F1633" s="999"/>
      <c r="G1633" s="999"/>
      <c r="H1633" s="999"/>
      <c r="I1633" s="999">
        <v>641</v>
      </c>
      <c r="J1633" s="999">
        <v>640</v>
      </c>
      <c r="K1633" s="999">
        <v>626</v>
      </c>
      <c r="L1633" s="73"/>
      <c r="M1633" s="33"/>
      <c r="N1633" s="33"/>
      <c r="O1633" s="33"/>
      <c r="P1633" s="33"/>
      <c r="Q1633" s="33"/>
      <c r="R1633" s="33"/>
    </row>
    <row r="1634" spans="2:18" ht="15" customHeight="1">
      <c r="B1634" s="74" t="s">
        <v>231</v>
      </c>
      <c r="C1634" s="75"/>
      <c r="D1634" s="112">
        <v>61966.6</v>
      </c>
      <c r="E1634" s="112">
        <v>81274.2</v>
      </c>
      <c r="F1634" s="112"/>
      <c r="G1634" s="112"/>
      <c r="H1634" s="112"/>
      <c r="I1634" s="227">
        <f>[5]Hanr!C140</f>
        <v>87519</v>
      </c>
      <c r="J1634" s="227">
        <f>[5]Hanr!D140</f>
        <v>90815.9</v>
      </c>
      <c r="K1634" s="227">
        <f>[5]Hanr!E140</f>
        <v>96629.2</v>
      </c>
      <c r="L1634" s="73"/>
      <c r="M1634" s="33"/>
      <c r="N1634" s="33"/>
      <c r="O1634" s="33"/>
      <c r="P1634" s="33"/>
      <c r="Q1634" s="33"/>
      <c r="R1634" s="33"/>
    </row>
    <row r="1635" spans="2:18">
      <c r="M1635" s="33"/>
      <c r="N1635" s="33"/>
      <c r="O1635" s="33"/>
      <c r="P1635" s="33"/>
      <c r="Q1635" s="33"/>
      <c r="R1635" s="33"/>
    </row>
    <row r="1636" spans="2:18">
      <c r="B1636" s="983" t="s">
        <v>220</v>
      </c>
      <c r="C1636" s="2" t="s">
        <v>221</v>
      </c>
      <c r="D1636" s="6"/>
      <c r="E1636" s="6"/>
      <c r="F1636" s="1"/>
      <c r="G1636" s="1"/>
      <c r="H1636" s="1"/>
      <c r="I1636" s="1"/>
      <c r="J1636" s="1"/>
      <c r="K1636" s="1"/>
      <c r="L1636" s="1"/>
      <c r="M1636" s="33"/>
      <c r="N1636" s="33"/>
      <c r="O1636" s="33"/>
      <c r="P1636" s="33"/>
      <c r="Q1636" s="33"/>
      <c r="R1636" s="33"/>
    </row>
    <row r="1637" spans="2:18" ht="25.5">
      <c r="B1637" s="983" t="s">
        <v>222</v>
      </c>
      <c r="C1637" s="10">
        <v>106003</v>
      </c>
      <c r="D1637" s="1"/>
      <c r="E1637" s="1"/>
      <c r="F1637" s="1"/>
      <c r="G1637" s="1"/>
      <c r="H1637" s="1"/>
      <c r="I1637" s="1"/>
      <c r="J1637" s="1"/>
      <c r="K1637" s="1"/>
      <c r="L1637" s="1"/>
      <c r="M1637" s="33"/>
      <c r="N1637" s="33"/>
      <c r="O1637" s="33"/>
      <c r="P1637" s="33"/>
      <c r="Q1637" s="33"/>
      <c r="R1637" s="33"/>
    </row>
    <row r="1638" spans="2:18">
      <c r="B1638" s="983" t="s">
        <v>223</v>
      </c>
      <c r="C1638" s="10" t="s">
        <v>274</v>
      </c>
      <c r="D1638" s="1"/>
      <c r="E1638" s="1"/>
      <c r="F1638" s="1"/>
      <c r="G1638" s="1"/>
      <c r="H1638" s="1"/>
      <c r="I1638" s="1"/>
      <c r="J1638" s="1"/>
      <c r="K1638" s="1"/>
      <c r="L1638" s="1"/>
      <c r="M1638" s="33"/>
      <c r="N1638" s="33"/>
      <c r="O1638" s="33"/>
      <c r="P1638" s="33"/>
      <c r="Q1638" s="33"/>
      <c r="R1638" s="33"/>
    </row>
    <row r="1639" spans="2:18">
      <c r="B1639" s="983" t="s">
        <v>224</v>
      </c>
      <c r="C1639" s="10">
        <v>1146</v>
      </c>
      <c r="D1639" s="1276" t="s">
        <v>225</v>
      </c>
      <c r="E1639" s="1276"/>
      <c r="F1639" s="1276"/>
      <c r="G1639" s="1276"/>
      <c r="H1639" s="1276"/>
      <c r="I1639" s="1276"/>
      <c r="J1639" s="1276"/>
      <c r="K1639" s="1276"/>
      <c r="L1639" s="1276"/>
      <c r="M1639" s="33"/>
      <c r="N1639" s="33"/>
      <c r="O1639" s="33"/>
      <c r="P1639" s="33"/>
      <c r="Q1639" s="33"/>
      <c r="R1639" s="33"/>
    </row>
    <row r="1640" spans="2:18" ht="15" customHeight="1">
      <c r="B1640" s="983" t="s">
        <v>226</v>
      </c>
      <c r="C1640" s="10">
        <v>11013</v>
      </c>
      <c r="D1640" s="1120" t="s">
        <v>417</v>
      </c>
      <c r="E1640" s="1120" t="s">
        <v>205</v>
      </c>
      <c r="F1640" s="1278" t="s">
        <v>206</v>
      </c>
      <c r="G1640" s="1278" t="s">
        <v>207</v>
      </c>
      <c r="H1640" s="1278" t="s">
        <v>208</v>
      </c>
      <c r="I1640" s="1120" t="s">
        <v>210</v>
      </c>
      <c r="J1640" s="1120" t="s">
        <v>227</v>
      </c>
      <c r="K1640" s="1120" t="s">
        <v>418</v>
      </c>
      <c r="L1640" s="1281"/>
      <c r="M1640" s="33"/>
      <c r="N1640" s="33"/>
      <c r="O1640" s="33"/>
      <c r="P1640" s="33"/>
      <c r="Q1640" s="33"/>
      <c r="R1640" s="33"/>
    </row>
    <row r="1641" spans="2:18">
      <c r="B1641" s="71" t="s">
        <v>10</v>
      </c>
      <c r="C1641" s="989" t="s">
        <v>66</v>
      </c>
      <c r="D1641" s="1277"/>
      <c r="E1641" s="1277"/>
      <c r="F1641" s="1279"/>
      <c r="G1641" s="1279"/>
      <c r="H1641" s="1279"/>
      <c r="I1641" s="1277"/>
      <c r="J1641" s="1277"/>
      <c r="K1641" s="1277"/>
      <c r="L1641" s="1282"/>
      <c r="M1641" s="33"/>
      <c r="N1641" s="33"/>
      <c r="O1641" s="33"/>
      <c r="P1641" s="33"/>
      <c r="Q1641" s="33"/>
      <c r="R1641" s="33"/>
    </row>
    <row r="1642" spans="2:18" ht="51">
      <c r="B1642" s="71" t="s">
        <v>228</v>
      </c>
      <c r="C1642" s="989" t="s">
        <v>292</v>
      </c>
      <c r="D1642" s="1277"/>
      <c r="E1642" s="1277"/>
      <c r="F1642" s="1279"/>
      <c r="G1642" s="1279"/>
      <c r="H1642" s="1279"/>
      <c r="I1642" s="1277"/>
      <c r="J1642" s="1277"/>
      <c r="K1642" s="1277"/>
      <c r="L1642" s="1282"/>
      <c r="M1642" s="33"/>
      <c r="N1642" s="33"/>
      <c r="O1642" s="33"/>
      <c r="P1642" s="33"/>
      <c r="Q1642" s="33"/>
      <c r="R1642" s="33"/>
    </row>
    <row r="1643" spans="2:18">
      <c r="B1643" s="71" t="s">
        <v>12</v>
      </c>
      <c r="C1643" s="988" t="s">
        <v>20</v>
      </c>
      <c r="D1643" s="1277"/>
      <c r="E1643" s="1277"/>
      <c r="F1643" s="1279"/>
      <c r="G1643" s="1279"/>
      <c r="H1643" s="1279"/>
      <c r="I1643" s="1277"/>
      <c r="J1643" s="1277"/>
      <c r="K1643" s="1277"/>
      <c r="L1643" s="1282"/>
      <c r="M1643" s="33"/>
      <c r="N1643" s="33"/>
      <c r="O1643" s="33"/>
      <c r="P1643" s="33"/>
      <c r="Q1643" s="33"/>
      <c r="R1643" s="33"/>
    </row>
    <row r="1644" spans="2:18" ht="35.25" customHeight="1">
      <c r="B1644" s="12" t="s">
        <v>720</v>
      </c>
      <c r="C1644" s="10" t="s">
        <v>296</v>
      </c>
      <c r="D1644" s="1277"/>
      <c r="E1644" s="1277"/>
      <c r="F1644" s="1279"/>
      <c r="G1644" s="1279"/>
      <c r="H1644" s="1279"/>
      <c r="I1644" s="1277"/>
      <c r="J1644" s="1277"/>
      <c r="K1644" s="1277"/>
      <c r="L1644" s="1282"/>
      <c r="M1644" s="33"/>
      <c r="N1644" s="33"/>
      <c r="O1644" s="33"/>
      <c r="P1644" s="33"/>
      <c r="Q1644" s="33"/>
      <c r="R1644" s="33"/>
    </row>
    <row r="1645" spans="2:18">
      <c r="B1645" s="985"/>
      <c r="C1645" s="984" t="s">
        <v>230</v>
      </c>
      <c r="D1645" s="1121"/>
      <c r="E1645" s="1121"/>
      <c r="F1645" s="1280"/>
      <c r="G1645" s="1280"/>
      <c r="H1645" s="1280"/>
      <c r="I1645" s="1121"/>
      <c r="J1645" s="1121"/>
      <c r="K1645" s="1121"/>
      <c r="L1645" s="1283"/>
      <c r="M1645" s="33"/>
      <c r="N1645" s="33"/>
      <c r="O1645" s="33"/>
      <c r="P1645" s="33"/>
      <c r="Q1645" s="33"/>
      <c r="R1645" s="33"/>
    </row>
    <row r="1646" spans="2:18" ht="32.25" customHeight="1">
      <c r="B1646" s="2" t="s">
        <v>233</v>
      </c>
      <c r="C1646" s="12" t="s">
        <v>674</v>
      </c>
      <c r="D1646" s="73">
        <v>677</v>
      </c>
      <c r="E1646" s="73">
        <v>823</v>
      </c>
      <c r="F1646" s="73"/>
      <c r="G1646" s="73"/>
      <c r="H1646" s="73"/>
      <c r="I1646" s="73">
        <v>952</v>
      </c>
      <c r="J1646" s="73">
        <v>919</v>
      </c>
      <c r="K1646" s="73">
        <v>886</v>
      </c>
      <c r="L1646" s="73"/>
      <c r="M1646" s="33"/>
      <c r="N1646" s="33"/>
      <c r="O1646" s="33"/>
      <c r="P1646" s="33"/>
      <c r="Q1646" s="33"/>
      <c r="R1646" s="33"/>
    </row>
    <row r="1647" spans="2:18" ht="15" customHeight="1">
      <c r="B1647" s="74" t="s">
        <v>231</v>
      </c>
      <c r="C1647" s="75"/>
      <c r="D1647" s="218">
        <v>91960</v>
      </c>
      <c r="E1647" s="217">
        <v>103626.9</v>
      </c>
      <c r="F1647" s="219"/>
      <c r="G1647" s="1004"/>
      <c r="H1647" s="219"/>
      <c r="I1647" s="218">
        <f>[5]Hanr!C141</f>
        <v>125995</v>
      </c>
      <c r="J1647" s="218">
        <f>[5]Hanr!D141</f>
        <v>117929.3</v>
      </c>
      <c r="K1647" s="218">
        <f>[5]Hanr!E141</f>
        <v>140130.79999999999</v>
      </c>
      <c r="L1647" s="73"/>
      <c r="M1647" s="33"/>
      <c r="N1647" s="33"/>
      <c r="O1647" s="33"/>
      <c r="P1647" s="33"/>
      <c r="Q1647" s="33"/>
      <c r="R1647" s="33"/>
    </row>
    <row r="1648" spans="2:18">
      <c r="M1648" s="33"/>
      <c r="N1648" s="33"/>
      <c r="O1648" s="33"/>
      <c r="P1648" s="33"/>
      <c r="Q1648" s="33"/>
      <c r="R1648" s="33"/>
    </row>
    <row r="1649" spans="2:18">
      <c r="B1649" s="983" t="s">
        <v>220</v>
      </c>
      <c r="C1649" s="2" t="s">
        <v>221</v>
      </c>
      <c r="D1649" s="6"/>
      <c r="E1649" s="6"/>
      <c r="F1649" s="1"/>
      <c r="G1649" s="1"/>
      <c r="H1649" s="1"/>
      <c r="I1649" s="1"/>
      <c r="J1649" s="1"/>
      <c r="K1649" s="1"/>
      <c r="L1649" s="1"/>
      <c r="M1649" s="33"/>
      <c r="N1649" s="33"/>
      <c r="O1649" s="33"/>
      <c r="P1649" s="33"/>
      <c r="Q1649" s="33"/>
      <c r="R1649" s="33"/>
    </row>
    <row r="1650" spans="2:18" ht="25.5">
      <c r="B1650" s="983" t="s">
        <v>222</v>
      </c>
      <c r="C1650" s="10">
        <v>106004</v>
      </c>
      <c r="D1650" s="1"/>
      <c r="E1650" s="1"/>
      <c r="F1650" s="1"/>
      <c r="G1650" s="1"/>
      <c r="H1650" s="1"/>
      <c r="I1650" s="1"/>
      <c r="J1650" s="1"/>
      <c r="K1650" s="1"/>
      <c r="L1650" s="1"/>
      <c r="M1650" s="33"/>
      <c r="N1650" s="33"/>
      <c r="O1650" s="33"/>
      <c r="P1650" s="33"/>
      <c r="Q1650" s="33"/>
      <c r="R1650" s="33"/>
    </row>
    <row r="1651" spans="2:18">
      <c r="B1651" s="983" t="s">
        <v>223</v>
      </c>
      <c r="C1651" s="10" t="s">
        <v>275</v>
      </c>
      <c r="D1651" s="1"/>
      <c r="E1651" s="1"/>
      <c r="F1651" s="1"/>
      <c r="G1651" s="1"/>
      <c r="H1651" s="1"/>
      <c r="I1651" s="1"/>
      <c r="J1651" s="1"/>
      <c r="K1651" s="1"/>
      <c r="L1651" s="1"/>
      <c r="M1651" s="33"/>
      <c r="N1651" s="33"/>
      <c r="O1651" s="33"/>
      <c r="P1651" s="33"/>
      <c r="Q1651" s="33"/>
      <c r="R1651" s="33"/>
    </row>
    <row r="1652" spans="2:18">
      <c r="B1652" s="983" t="s">
        <v>224</v>
      </c>
      <c r="C1652" s="10">
        <v>1146</v>
      </c>
      <c r="D1652" s="1276" t="s">
        <v>225</v>
      </c>
      <c r="E1652" s="1276"/>
      <c r="F1652" s="1276"/>
      <c r="G1652" s="1276"/>
      <c r="H1652" s="1276"/>
      <c r="I1652" s="1276"/>
      <c r="J1652" s="1276"/>
      <c r="K1652" s="1276"/>
      <c r="L1652" s="1276"/>
      <c r="M1652" s="33"/>
      <c r="N1652" s="33"/>
      <c r="O1652" s="33"/>
      <c r="P1652" s="33"/>
      <c r="Q1652" s="33"/>
      <c r="R1652" s="33"/>
    </row>
    <row r="1653" spans="2:18" ht="15" customHeight="1">
      <c r="B1653" s="983" t="s">
        <v>226</v>
      </c>
      <c r="C1653" s="10">
        <v>11013</v>
      </c>
      <c r="D1653" s="1120" t="s">
        <v>417</v>
      </c>
      <c r="E1653" s="1120" t="s">
        <v>205</v>
      </c>
      <c r="F1653" s="1278" t="s">
        <v>206</v>
      </c>
      <c r="G1653" s="1278" t="s">
        <v>207</v>
      </c>
      <c r="H1653" s="1278" t="s">
        <v>208</v>
      </c>
      <c r="I1653" s="1120" t="s">
        <v>210</v>
      </c>
      <c r="J1653" s="1120" t="s">
        <v>227</v>
      </c>
      <c r="K1653" s="1120" t="s">
        <v>418</v>
      </c>
      <c r="L1653" s="1281"/>
      <c r="M1653" s="33"/>
      <c r="N1653" s="33"/>
      <c r="O1653" s="33"/>
      <c r="P1653" s="33"/>
      <c r="Q1653" s="33"/>
      <c r="R1653" s="33"/>
    </row>
    <row r="1654" spans="2:18">
      <c r="B1654" s="71" t="s">
        <v>10</v>
      </c>
      <c r="C1654" s="989" t="s">
        <v>66</v>
      </c>
      <c r="D1654" s="1277"/>
      <c r="E1654" s="1277"/>
      <c r="F1654" s="1279"/>
      <c r="G1654" s="1279"/>
      <c r="H1654" s="1279"/>
      <c r="I1654" s="1277"/>
      <c r="J1654" s="1277"/>
      <c r="K1654" s="1277"/>
      <c r="L1654" s="1282"/>
      <c r="M1654" s="33"/>
      <c r="N1654" s="33"/>
      <c r="O1654" s="33"/>
      <c r="P1654" s="33"/>
      <c r="Q1654" s="33"/>
      <c r="R1654" s="33"/>
    </row>
    <row r="1655" spans="2:18" ht="51">
      <c r="B1655" s="71" t="s">
        <v>228</v>
      </c>
      <c r="C1655" s="989" t="s">
        <v>292</v>
      </c>
      <c r="D1655" s="1277"/>
      <c r="E1655" s="1277"/>
      <c r="F1655" s="1279"/>
      <c r="G1655" s="1279"/>
      <c r="H1655" s="1279"/>
      <c r="I1655" s="1277"/>
      <c r="J1655" s="1277"/>
      <c r="K1655" s="1277"/>
      <c r="L1655" s="1282"/>
      <c r="M1655" s="33"/>
      <c r="N1655" s="33"/>
      <c r="O1655" s="33"/>
      <c r="P1655" s="33"/>
      <c r="Q1655" s="33"/>
      <c r="R1655" s="33"/>
    </row>
    <row r="1656" spans="2:18">
      <c r="B1656" s="71" t="s">
        <v>12</v>
      </c>
      <c r="C1656" s="988" t="s">
        <v>20</v>
      </c>
      <c r="D1656" s="1277"/>
      <c r="E1656" s="1277"/>
      <c r="F1656" s="1279"/>
      <c r="G1656" s="1279"/>
      <c r="H1656" s="1279"/>
      <c r="I1656" s="1277"/>
      <c r="J1656" s="1277"/>
      <c r="K1656" s="1277"/>
      <c r="L1656" s="1282"/>
      <c r="M1656" s="33"/>
      <c r="N1656" s="33"/>
      <c r="O1656" s="33"/>
      <c r="P1656" s="33"/>
      <c r="Q1656" s="33"/>
      <c r="R1656" s="33"/>
    </row>
    <row r="1657" spans="2:18" ht="25.5">
      <c r="B1657" s="12" t="s">
        <v>720</v>
      </c>
      <c r="C1657" s="10" t="s">
        <v>296</v>
      </c>
      <c r="D1657" s="1277"/>
      <c r="E1657" s="1277"/>
      <c r="F1657" s="1279"/>
      <c r="G1657" s="1279"/>
      <c r="H1657" s="1279"/>
      <c r="I1657" s="1277"/>
      <c r="J1657" s="1277"/>
      <c r="K1657" s="1277"/>
      <c r="L1657" s="1282"/>
      <c r="M1657" s="33"/>
      <c r="N1657" s="33"/>
      <c r="O1657" s="33"/>
      <c r="P1657" s="33"/>
      <c r="Q1657" s="33"/>
      <c r="R1657" s="33"/>
    </row>
    <row r="1658" spans="2:18">
      <c r="B1658" s="985"/>
      <c r="C1658" s="984" t="s">
        <v>230</v>
      </c>
      <c r="D1658" s="1121"/>
      <c r="E1658" s="1121"/>
      <c r="F1658" s="1280"/>
      <c r="G1658" s="1280"/>
      <c r="H1658" s="1280"/>
      <c r="I1658" s="1121"/>
      <c r="J1658" s="1121"/>
      <c r="K1658" s="1121"/>
      <c r="L1658" s="1283"/>
      <c r="M1658" s="33"/>
      <c r="N1658" s="33"/>
      <c r="O1658" s="33"/>
      <c r="P1658" s="33"/>
      <c r="Q1658" s="33"/>
      <c r="R1658" s="33"/>
    </row>
    <row r="1659" spans="2:18" ht="32.25" customHeight="1">
      <c r="B1659" s="2" t="s">
        <v>233</v>
      </c>
      <c r="C1659" s="12" t="s">
        <v>674</v>
      </c>
      <c r="D1659" s="80">
        <v>1237</v>
      </c>
      <c r="E1659" s="80">
        <v>1231</v>
      </c>
      <c r="F1659" s="80"/>
      <c r="G1659" s="80"/>
      <c r="H1659" s="80"/>
      <c r="I1659" s="80">
        <v>1322</v>
      </c>
      <c r="J1659" s="80">
        <v>1377</v>
      </c>
      <c r="K1659" s="80">
        <v>1384</v>
      </c>
      <c r="L1659" s="73"/>
      <c r="M1659" s="33"/>
      <c r="N1659" s="33"/>
      <c r="O1659" s="33"/>
      <c r="P1659" s="33"/>
      <c r="Q1659" s="33"/>
      <c r="R1659" s="33"/>
    </row>
    <row r="1660" spans="2:18" ht="15" customHeight="1">
      <c r="B1660" s="74" t="s">
        <v>231</v>
      </c>
      <c r="C1660" s="75"/>
      <c r="D1660" s="80">
        <v>138883.9</v>
      </c>
      <c r="E1660" s="80">
        <v>133107.29999999999</v>
      </c>
      <c r="F1660" s="80"/>
      <c r="G1660" s="80"/>
      <c r="H1660" s="80"/>
      <c r="I1660" s="82">
        <f>[5]Hanr!C142</f>
        <v>131930</v>
      </c>
      <c r="J1660" s="82">
        <f>[5]Hanr!D142</f>
        <v>154730.6</v>
      </c>
      <c r="K1660" s="82">
        <f>[5]Hanr!E142</f>
        <v>164855.1</v>
      </c>
      <c r="L1660" s="73"/>
      <c r="M1660" s="33"/>
      <c r="N1660" s="33"/>
      <c r="O1660" s="33"/>
      <c r="P1660" s="33"/>
      <c r="Q1660" s="33"/>
      <c r="R1660" s="33"/>
    </row>
    <row r="1661" spans="2:18">
      <c r="M1661" s="33"/>
      <c r="N1661" s="33"/>
      <c r="O1661" s="33"/>
      <c r="P1661" s="33"/>
      <c r="Q1661" s="33"/>
      <c r="R1661" s="33"/>
    </row>
    <row r="1662" spans="2:18">
      <c r="B1662" s="983" t="s">
        <v>220</v>
      </c>
      <c r="C1662" s="2" t="s">
        <v>221</v>
      </c>
      <c r="D1662" s="6"/>
      <c r="E1662" s="6"/>
      <c r="F1662" s="1"/>
      <c r="G1662" s="1"/>
      <c r="H1662" s="1"/>
      <c r="I1662" s="1"/>
      <c r="J1662" s="1"/>
      <c r="K1662" s="1"/>
      <c r="L1662" s="1"/>
      <c r="M1662" s="33"/>
      <c r="N1662" s="33"/>
      <c r="O1662" s="33"/>
      <c r="P1662" s="33"/>
      <c r="Q1662" s="33"/>
      <c r="R1662" s="33"/>
    </row>
    <row r="1663" spans="2:18" ht="25.5">
      <c r="B1663" s="983" t="s">
        <v>222</v>
      </c>
      <c r="C1663" s="10">
        <v>106005</v>
      </c>
      <c r="D1663" s="1"/>
      <c r="E1663" s="1"/>
      <c r="F1663" s="1"/>
      <c r="G1663" s="1"/>
      <c r="H1663" s="1"/>
      <c r="I1663" s="1"/>
      <c r="J1663" s="1"/>
      <c r="K1663" s="1"/>
      <c r="L1663" s="1"/>
      <c r="M1663" s="33"/>
      <c r="N1663" s="33"/>
      <c r="O1663" s="33"/>
      <c r="P1663" s="33"/>
      <c r="Q1663" s="33"/>
      <c r="R1663" s="33"/>
    </row>
    <row r="1664" spans="2:18">
      <c r="B1664" s="983" t="s">
        <v>223</v>
      </c>
      <c r="C1664" s="10" t="s">
        <v>276</v>
      </c>
      <c r="D1664" s="1"/>
      <c r="E1664" s="1"/>
      <c r="F1664" s="1"/>
      <c r="G1664" s="1"/>
      <c r="H1664" s="1"/>
      <c r="I1664" s="1"/>
      <c r="J1664" s="1"/>
      <c r="K1664" s="1"/>
      <c r="L1664" s="1"/>
      <c r="M1664" s="33"/>
      <c r="N1664" s="33"/>
      <c r="O1664" s="33"/>
      <c r="P1664" s="33"/>
      <c r="Q1664" s="33"/>
      <c r="R1664" s="33"/>
    </row>
    <row r="1665" spans="2:18">
      <c r="B1665" s="983" t="s">
        <v>224</v>
      </c>
      <c r="C1665" s="10">
        <v>1146</v>
      </c>
      <c r="D1665" s="1276" t="s">
        <v>225</v>
      </c>
      <c r="E1665" s="1276"/>
      <c r="F1665" s="1276"/>
      <c r="G1665" s="1276"/>
      <c r="H1665" s="1276"/>
      <c r="I1665" s="1276"/>
      <c r="J1665" s="1276"/>
      <c r="K1665" s="1276"/>
      <c r="L1665" s="1276"/>
      <c r="M1665" s="33"/>
      <c r="N1665" s="33"/>
      <c r="O1665" s="33"/>
      <c r="P1665" s="33"/>
      <c r="Q1665" s="33"/>
      <c r="R1665" s="33"/>
    </row>
    <row r="1666" spans="2:18" ht="15" customHeight="1">
      <c r="B1666" s="983" t="s">
        <v>226</v>
      </c>
      <c r="C1666" s="10">
        <v>11013</v>
      </c>
      <c r="D1666" s="1120" t="s">
        <v>417</v>
      </c>
      <c r="E1666" s="1120" t="s">
        <v>205</v>
      </c>
      <c r="F1666" s="1278" t="s">
        <v>206</v>
      </c>
      <c r="G1666" s="1278" t="s">
        <v>207</v>
      </c>
      <c r="H1666" s="1278" t="s">
        <v>208</v>
      </c>
      <c r="I1666" s="1120" t="s">
        <v>210</v>
      </c>
      <c r="J1666" s="1120" t="s">
        <v>227</v>
      </c>
      <c r="K1666" s="1120" t="s">
        <v>418</v>
      </c>
      <c r="L1666" s="1281"/>
      <c r="M1666" s="33"/>
      <c r="N1666" s="33"/>
      <c r="O1666" s="33"/>
      <c r="P1666" s="33"/>
      <c r="Q1666" s="33"/>
      <c r="R1666" s="33"/>
    </row>
    <row r="1667" spans="2:18">
      <c r="B1667" s="71" t="s">
        <v>10</v>
      </c>
      <c r="C1667" s="989" t="s">
        <v>66</v>
      </c>
      <c r="D1667" s="1277"/>
      <c r="E1667" s="1277"/>
      <c r="F1667" s="1279"/>
      <c r="G1667" s="1279"/>
      <c r="H1667" s="1279"/>
      <c r="I1667" s="1277"/>
      <c r="J1667" s="1277"/>
      <c r="K1667" s="1277"/>
      <c r="L1667" s="1282"/>
      <c r="M1667" s="33"/>
      <c r="N1667" s="33"/>
      <c r="O1667" s="33"/>
      <c r="P1667" s="33"/>
      <c r="Q1667" s="33"/>
      <c r="R1667" s="33"/>
    </row>
    <row r="1668" spans="2:18" ht="51">
      <c r="B1668" s="71" t="s">
        <v>228</v>
      </c>
      <c r="C1668" s="989" t="s">
        <v>292</v>
      </c>
      <c r="D1668" s="1277"/>
      <c r="E1668" s="1277"/>
      <c r="F1668" s="1279"/>
      <c r="G1668" s="1279"/>
      <c r="H1668" s="1279"/>
      <c r="I1668" s="1277"/>
      <c r="J1668" s="1277"/>
      <c r="K1668" s="1277"/>
      <c r="L1668" s="1282"/>
      <c r="M1668" s="33"/>
      <c r="N1668" s="33"/>
      <c r="O1668" s="33"/>
      <c r="P1668" s="33"/>
      <c r="Q1668" s="33"/>
      <c r="R1668" s="33"/>
    </row>
    <row r="1669" spans="2:18">
      <c r="B1669" s="71" t="s">
        <v>12</v>
      </c>
      <c r="C1669" s="988" t="s">
        <v>20</v>
      </c>
      <c r="D1669" s="1277"/>
      <c r="E1669" s="1277"/>
      <c r="F1669" s="1279"/>
      <c r="G1669" s="1279"/>
      <c r="H1669" s="1279"/>
      <c r="I1669" s="1277"/>
      <c r="J1669" s="1277"/>
      <c r="K1669" s="1277"/>
      <c r="L1669" s="1282"/>
      <c r="M1669" s="33"/>
      <c r="N1669" s="33"/>
      <c r="O1669" s="33"/>
      <c r="P1669" s="33"/>
      <c r="Q1669" s="33"/>
      <c r="R1669" s="33"/>
    </row>
    <row r="1670" spans="2:18" ht="25.5">
      <c r="B1670" s="12" t="s">
        <v>720</v>
      </c>
      <c r="C1670" s="10" t="s">
        <v>273</v>
      </c>
      <c r="D1670" s="1277"/>
      <c r="E1670" s="1277"/>
      <c r="F1670" s="1279"/>
      <c r="G1670" s="1279"/>
      <c r="H1670" s="1279"/>
      <c r="I1670" s="1277"/>
      <c r="J1670" s="1277"/>
      <c r="K1670" s="1277"/>
      <c r="L1670" s="1282"/>
      <c r="M1670" s="33"/>
      <c r="N1670" s="33"/>
      <c r="O1670" s="33"/>
      <c r="P1670" s="33"/>
      <c r="Q1670" s="33"/>
      <c r="R1670" s="33"/>
    </row>
    <row r="1671" spans="2:18">
      <c r="B1671" s="985"/>
      <c r="C1671" s="984" t="s">
        <v>230</v>
      </c>
      <c r="D1671" s="1121"/>
      <c r="E1671" s="1121"/>
      <c r="F1671" s="1280"/>
      <c r="G1671" s="1280"/>
      <c r="H1671" s="1280"/>
      <c r="I1671" s="1121"/>
      <c r="J1671" s="1121"/>
      <c r="K1671" s="1121"/>
      <c r="L1671" s="1283"/>
      <c r="M1671" s="33"/>
      <c r="N1671" s="33"/>
      <c r="O1671" s="33"/>
      <c r="P1671" s="33"/>
      <c r="Q1671" s="33"/>
      <c r="R1671" s="33"/>
    </row>
    <row r="1672" spans="2:18" ht="32.25" customHeight="1">
      <c r="B1672" s="2" t="s">
        <v>233</v>
      </c>
      <c r="C1672" s="12" t="s">
        <v>674</v>
      </c>
      <c r="D1672" s="73">
        <v>1051</v>
      </c>
      <c r="E1672" s="73">
        <v>1231</v>
      </c>
      <c r="F1672" s="73"/>
      <c r="G1672" s="73"/>
      <c r="H1672" s="73"/>
      <c r="I1672" s="73">
        <v>1155</v>
      </c>
      <c r="J1672" s="73">
        <v>1282</v>
      </c>
      <c r="K1672" s="73">
        <v>1284</v>
      </c>
      <c r="L1672" s="73"/>
      <c r="M1672" s="33"/>
      <c r="N1672" s="33"/>
      <c r="O1672" s="33"/>
      <c r="P1672" s="33"/>
      <c r="Q1672" s="33"/>
      <c r="R1672" s="33"/>
    </row>
    <row r="1673" spans="2:18" ht="15" customHeight="1">
      <c r="B1673" s="74" t="s">
        <v>231</v>
      </c>
      <c r="C1673" s="75"/>
      <c r="D1673" s="73">
        <v>126371.3</v>
      </c>
      <c r="E1673" s="73">
        <v>130407.3</v>
      </c>
      <c r="F1673" s="73"/>
      <c r="G1673" s="73"/>
      <c r="H1673" s="73"/>
      <c r="I1673" s="76">
        <f>[5]Hanr!C143</f>
        <v>137972</v>
      </c>
      <c r="J1673" s="76">
        <f>[5]Hanr!D143</f>
        <v>178439.5</v>
      </c>
      <c r="K1673" s="76">
        <f>[5]Hanr!E143</f>
        <v>164475.79999999999</v>
      </c>
      <c r="L1673" s="73"/>
      <c r="M1673" s="33"/>
      <c r="N1673" s="33"/>
      <c r="O1673" s="33"/>
      <c r="P1673" s="33"/>
      <c r="Q1673" s="33"/>
      <c r="R1673" s="33"/>
    </row>
    <row r="1674" spans="2:18">
      <c r="M1674" s="33"/>
      <c r="N1674" s="33"/>
      <c r="O1674" s="33"/>
      <c r="P1674" s="33"/>
      <c r="Q1674" s="33"/>
      <c r="R1674" s="33"/>
    </row>
    <row r="1675" spans="2:18">
      <c r="B1675" s="983" t="s">
        <v>220</v>
      </c>
      <c r="C1675" s="2" t="s">
        <v>221</v>
      </c>
      <c r="D1675" s="6"/>
      <c r="E1675" s="6"/>
      <c r="F1675" s="6"/>
      <c r="G1675" s="6"/>
      <c r="H1675" s="6"/>
      <c r="I1675" s="6"/>
      <c r="J1675" s="6"/>
      <c r="K1675" s="6"/>
      <c r="L1675" s="1"/>
      <c r="M1675" s="33"/>
      <c r="N1675" s="33"/>
      <c r="O1675" s="33"/>
      <c r="P1675" s="33"/>
      <c r="Q1675" s="33"/>
      <c r="R1675" s="33"/>
    </row>
    <row r="1676" spans="2:18" ht="25.5">
      <c r="B1676" s="983" t="s">
        <v>222</v>
      </c>
      <c r="C1676" s="10">
        <v>106006</v>
      </c>
      <c r="D1676" s="1"/>
      <c r="E1676" s="1"/>
      <c r="F1676" s="1"/>
      <c r="G1676" s="1"/>
      <c r="H1676" s="1"/>
      <c r="I1676" s="1"/>
      <c r="J1676" s="1"/>
      <c r="K1676" s="1"/>
      <c r="L1676" s="1"/>
      <c r="M1676" s="33"/>
      <c r="N1676" s="33"/>
      <c r="O1676" s="33"/>
      <c r="P1676" s="33"/>
      <c r="Q1676" s="33"/>
      <c r="R1676" s="33"/>
    </row>
    <row r="1677" spans="2:18">
      <c r="B1677" s="983" t="s">
        <v>223</v>
      </c>
      <c r="C1677" s="10" t="s">
        <v>277</v>
      </c>
      <c r="D1677" s="1"/>
      <c r="E1677" s="1"/>
      <c r="F1677" s="1"/>
      <c r="G1677" s="1"/>
      <c r="H1677" s="1"/>
      <c r="I1677" s="1"/>
      <c r="J1677" s="1"/>
      <c r="K1677" s="1"/>
      <c r="L1677" s="1"/>
      <c r="M1677" s="33"/>
      <c r="N1677" s="33"/>
      <c r="O1677" s="33"/>
      <c r="P1677" s="33"/>
      <c r="Q1677" s="33"/>
      <c r="R1677" s="33"/>
    </row>
    <row r="1678" spans="2:18">
      <c r="B1678" s="983" t="s">
        <v>224</v>
      </c>
      <c r="C1678" s="10">
        <v>1146</v>
      </c>
      <c r="D1678" s="1276" t="s">
        <v>225</v>
      </c>
      <c r="E1678" s="1276"/>
      <c r="F1678" s="1276"/>
      <c r="G1678" s="1276"/>
      <c r="H1678" s="1276"/>
      <c r="I1678" s="1276"/>
      <c r="J1678" s="1276"/>
      <c r="K1678" s="1276"/>
      <c r="L1678" s="1276"/>
      <c r="M1678" s="33"/>
      <c r="N1678" s="33"/>
      <c r="O1678" s="33"/>
      <c r="P1678" s="33"/>
      <c r="Q1678" s="33"/>
      <c r="R1678" s="33"/>
    </row>
    <row r="1679" spans="2:18" ht="15" customHeight="1">
      <c r="B1679" s="983" t="s">
        <v>226</v>
      </c>
      <c r="C1679" s="10">
        <v>11013</v>
      </c>
      <c r="D1679" s="1120" t="s">
        <v>417</v>
      </c>
      <c r="E1679" s="1120" t="s">
        <v>205</v>
      </c>
      <c r="F1679" s="1278" t="s">
        <v>206</v>
      </c>
      <c r="G1679" s="1278" t="s">
        <v>207</v>
      </c>
      <c r="H1679" s="1278" t="s">
        <v>208</v>
      </c>
      <c r="I1679" s="1120" t="s">
        <v>210</v>
      </c>
      <c r="J1679" s="1120" t="s">
        <v>227</v>
      </c>
      <c r="K1679" s="1120" t="s">
        <v>418</v>
      </c>
      <c r="L1679" s="1281"/>
      <c r="M1679" s="33"/>
      <c r="N1679" s="33"/>
      <c r="O1679" s="33"/>
      <c r="P1679" s="33"/>
      <c r="Q1679" s="33"/>
      <c r="R1679" s="33"/>
    </row>
    <row r="1680" spans="2:18">
      <c r="B1680" s="71" t="s">
        <v>10</v>
      </c>
      <c r="C1680" s="989" t="s">
        <v>66</v>
      </c>
      <c r="D1680" s="1277"/>
      <c r="E1680" s="1277"/>
      <c r="F1680" s="1279"/>
      <c r="G1680" s="1279"/>
      <c r="H1680" s="1279"/>
      <c r="I1680" s="1277"/>
      <c r="J1680" s="1277"/>
      <c r="K1680" s="1277"/>
      <c r="L1680" s="1282"/>
      <c r="M1680" s="33"/>
      <c r="N1680" s="33"/>
      <c r="O1680" s="33"/>
      <c r="P1680" s="33"/>
      <c r="Q1680" s="33"/>
      <c r="R1680" s="33"/>
    </row>
    <row r="1681" spans="2:18" ht="51">
      <c r="B1681" s="71" t="s">
        <v>228</v>
      </c>
      <c r="C1681" s="989" t="s">
        <v>292</v>
      </c>
      <c r="D1681" s="1277"/>
      <c r="E1681" s="1277"/>
      <c r="F1681" s="1279"/>
      <c r="G1681" s="1279"/>
      <c r="H1681" s="1279"/>
      <c r="I1681" s="1277"/>
      <c r="J1681" s="1277"/>
      <c r="K1681" s="1277"/>
      <c r="L1681" s="1282"/>
      <c r="M1681" s="33"/>
      <c r="N1681" s="33"/>
      <c r="O1681" s="33"/>
      <c r="P1681" s="33"/>
      <c r="Q1681" s="33"/>
      <c r="R1681" s="33"/>
    </row>
    <row r="1682" spans="2:18">
      <c r="B1682" s="71" t="s">
        <v>12</v>
      </c>
      <c r="C1682" s="988" t="s">
        <v>20</v>
      </c>
      <c r="D1682" s="1277"/>
      <c r="E1682" s="1277"/>
      <c r="F1682" s="1279"/>
      <c r="G1682" s="1279"/>
      <c r="H1682" s="1279"/>
      <c r="I1682" s="1277"/>
      <c r="J1682" s="1277"/>
      <c r="K1682" s="1277"/>
      <c r="L1682" s="1282"/>
      <c r="M1682" s="33"/>
      <c r="N1682" s="33"/>
      <c r="O1682" s="33"/>
      <c r="P1682" s="33"/>
      <c r="Q1682" s="33"/>
      <c r="R1682" s="33"/>
    </row>
    <row r="1683" spans="2:18" ht="25.5">
      <c r="B1683" s="12" t="s">
        <v>720</v>
      </c>
      <c r="C1683" s="10" t="s">
        <v>296</v>
      </c>
      <c r="D1683" s="1277"/>
      <c r="E1683" s="1277"/>
      <c r="F1683" s="1279"/>
      <c r="G1683" s="1279"/>
      <c r="H1683" s="1279"/>
      <c r="I1683" s="1277"/>
      <c r="J1683" s="1277"/>
      <c r="K1683" s="1277"/>
      <c r="L1683" s="1282"/>
      <c r="M1683" s="33"/>
      <c r="N1683" s="33"/>
      <c r="O1683" s="33"/>
      <c r="P1683" s="33"/>
      <c r="Q1683" s="33"/>
      <c r="R1683" s="33"/>
    </row>
    <row r="1684" spans="2:18">
      <c r="B1684" s="985"/>
      <c r="C1684" s="984" t="s">
        <v>230</v>
      </c>
      <c r="D1684" s="1121"/>
      <c r="E1684" s="1121"/>
      <c r="F1684" s="1280"/>
      <c r="G1684" s="1280"/>
      <c r="H1684" s="1280"/>
      <c r="I1684" s="1121"/>
      <c r="J1684" s="1121"/>
      <c r="K1684" s="1121"/>
      <c r="L1684" s="1283"/>
      <c r="M1684" s="33"/>
      <c r="N1684" s="33"/>
      <c r="O1684" s="33"/>
      <c r="P1684" s="33"/>
      <c r="Q1684" s="33"/>
      <c r="R1684" s="33"/>
    </row>
    <row r="1685" spans="2:18" ht="32.25" customHeight="1">
      <c r="B1685" s="2" t="s">
        <v>233</v>
      </c>
      <c r="C1685" s="12" t="s">
        <v>674</v>
      </c>
      <c r="D1685" s="73">
        <v>580</v>
      </c>
      <c r="E1685" s="73">
        <v>667</v>
      </c>
      <c r="F1685" s="73"/>
      <c r="G1685" s="73"/>
      <c r="H1685" s="73"/>
      <c r="I1685" s="73">
        <v>779</v>
      </c>
      <c r="J1685" s="73">
        <v>831</v>
      </c>
      <c r="K1685" s="73">
        <v>806</v>
      </c>
      <c r="L1685" s="73"/>
      <c r="M1685" s="33"/>
      <c r="N1685" s="33"/>
      <c r="O1685" s="33"/>
      <c r="P1685" s="33"/>
      <c r="Q1685" s="33"/>
      <c r="R1685" s="33"/>
    </row>
    <row r="1686" spans="2:18" ht="15" customHeight="1">
      <c r="B1686" s="74" t="s">
        <v>231</v>
      </c>
      <c r="C1686" s="75"/>
      <c r="D1686" s="76">
        <v>65384.657919999998</v>
      </c>
      <c r="E1686" s="76">
        <v>74966.933280000027</v>
      </c>
      <c r="F1686" s="73"/>
      <c r="G1686" s="73"/>
      <c r="H1686" s="73"/>
      <c r="I1686" s="76">
        <f>[5]Hanr!C145</f>
        <v>80036</v>
      </c>
      <c r="J1686" s="76">
        <f>[5]Hanr!D145</f>
        <v>100949.4</v>
      </c>
      <c r="K1686" s="303">
        <f>[5]Hanr!E145</f>
        <v>111144.2</v>
      </c>
      <c r="L1686" s="73"/>
      <c r="M1686" s="33"/>
      <c r="N1686" s="33"/>
      <c r="O1686" s="33"/>
      <c r="P1686" s="33"/>
      <c r="Q1686" s="33"/>
      <c r="R1686" s="33"/>
    </row>
    <row r="1687" spans="2:18">
      <c r="M1687" s="33"/>
      <c r="N1687" s="33"/>
      <c r="O1687" s="33"/>
      <c r="P1687" s="33"/>
      <c r="Q1687" s="33"/>
      <c r="R1687" s="33"/>
    </row>
    <row r="1688" spans="2:18">
      <c r="B1688" s="983" t="s">
        <v>220</v>
      </c>
      <c r="C1688" s="2" t="s">
        <v>221</v>
      </c>
      <c r="D1688" s="6"/>
      <c r="E1688" s="6">
        <f>E1686/E1685</f>
        <v>112.39420281859074</v>
      </c>
      <c r="F1688" s="6" t="e">
        <f t="shared" ref="F1688:K1688" si="55">F1686/F1685</f>
        <v>#DIV/0!</v>
      </c>
      <c r="G1688" s="6" t="e">
        <f t="shared" si="55"/>
        <v>#DIV/0!</v>
      </c>
      <c r="H1688" s="6" t="e">
        <f t="shared" si="55"/>
        <v>#DIV/0!</v>
      </c>
      <c r="I1688" s="6">
        <f t="shared" si="55"/>
        <v>102.74197689345314</v>
      </c>
      <c r="J1688" s="6">
        <f t="shared" si="55"/>
        <v>121.47942238267147</v>
      </c>
      <c r="K1688" s="6">
        <f t="shared" si="55"/>
        <v>137.89602977667494</v>
      </c>
      <c r="L1688" s="1"/>
      <c r="M1688" s="33"/>
      <c r="N1688" s="33"/>
      <c r="O1688" s="33"/>
      <c r="P1688" s="33"/>
      <c r="Q1688" s="33"/>
      <c r="R1688" s="33"/>
    </row>
    <row r="1689" spans="2:18" ht="25.5">
      <c r="B1689" s="983" t="s">
        <v>222</v>
      </c>
      <c r="C1689" s="10">
        <v>106007</v>
      </c>
      <c r="D1689" s="1"/>
      <c r="E1689" s="1"/>
      <c r="F1689" s="1"/>
      <c r="G1689" s="1"/>
      <c r="H1689" s="1"/>
      <c r="I1689" s="1"/>
      <c r="J1689" s="1"/>
      <c r="K1689" s="1"/>
      <c r="L1689" s="1"/>
      <c r="M1689" s="33"/>
      <c r="N1689" s="33"/>
      <c r="O1689" s="33"/>
      <c r="P1689" s="33"/>
      <c r="Q1689" s="33"/>
      <c r="R1689" s="33"/>
    </row>
    <row r="1690" spans="2:18">
      <c r="B1690" s="983" t="s">
        <v>223</v>
      </c>
      <c r="C1690" s="10" t="s">
        <v>278</v>
      </c>
      <c r="D1690" s="1"/>
      <c r="E1690" s="1"/>
      <c r="F1690" s="1"/>
      <c r="G1690" s="1"/>
      <c r="H1690" s="1"/>
      <c r="I1690" s="1"/>
      <c r="J1690" s="1"/>
      <c r="K1690" s="1"/>
      <c r="L1690" s="1"/>
      <c r="M1690" s="33"/>
      <c r="N1690" s="33"/>
      <c r="O1690" s="33"/>
      <c r="P1690" s="33"/>
      <c r="Q1690" s="33"/>
      <c r="R1690" s="33"/>
    </row>
    <row r="1691" spans="2:18">
      <c r="B1691" s="983" t="s">
        <v>224</v>
      </c>
      <c r="C1691" s="10">
        <v>1146</v>
      </c>
      <c r="D1691" s="1276" t="s">
        <v>225</v>
      </c>
      <c r="E1691" s="1276"/>
      <c r="F1691" s="1276"/>
      <c r="G1691" s="1276"/>
      <c r="H1691" s="1276"/>
      <c r="I1691" s="1276"/>
      <c r="J1691" s="1276"/>
      <c r="K1691" s="1276"/>
      <c r="L1691" s="1276"/>
      <c r="M1691" s="33"/>
      <c r="N1691" s="33"/>
      <c r="O1691" s="33"/>
      <c r="P1691" s="33"/>
      <c r="Q1691" s="33"/>
      <c r="R1691" s="33"/>
    </row>
    <row r="1692" spans="2:18" ht="15" customHeight="1">
      <c r="B1692" s="983" t="s">
        <v>226</v>
      </c>
      <c r="C1692" s="10">
        <v>11013</v>
      </c>
      <c r="D1692" s="1120" t="s">
        <v>417</v>
      </c>
      <c r="E1692" s="1120" t="s">
        <v>205</v>
      </c>
      <c r="F1692" s="1278" t="s">
        <v>206</v>
      </c>
      <c r="G1692" s="1278" t="s">
        <v>207</v>
      </c>
      <c r="H1692" s="1278" t="s">
        <v>208</v>
      </c>
      <c r="I1692" s="1120" t="s">
        <v>210</v>
      </c>
      <c r="J1692" s="1120" t="s">
        <v>227</v>
      </c>
      <c r="K1692" s="1120" t="s">
        <v>418</v>
      </c>
      <c r="L1692" s="1281"/>
      <c r="M1692" s="33"/>
      <c r="N1692" s="33"/>
      <c r="O1692" s="33"/>
      <c r="P1692" s="33"/>
      <c r="Q1692" s="33"/>
      <c r="R1692" s="33"/>
    </row>
    <row r="1693" spans="2:18">
      <c r="B1693" s="71" t="s">
        <v>10</v>
      </c>
      <c r="C1693" s="989" t="s">
        <v>66</v>
      </c>
      <c r="D1693" s="1277"/>
      <c r="E1693" s="1277"/>
      <c r="F1693" s="1279"/>
      <c r="G1693" s="1279"/>
      <c r="H1693" s="1279"/>
      <c r="I1693" s="1277"/>
      <c r="J1693" s="1277"/>
      <c r="K1693" s="1277"/>
      <c r="L1693" s="1282"/>
      <c r="M1693" s="33"/>
      <c r="N1693" s="33"/>
      <c r="O1693" s="33"/>
      <c r="P1693" s="33"/>
      <c r="Q1693" s="33"/>
      <c r="R1693" s="33"/>
    </row>
    <row r="1694" spans="2:18" ht="51">
      <c r="B1694" s="71" t="s">
        <v>228</v>
      </c>
      <c r="C1694" s="989" t="s">
        <v>292</v>
      </c>
      <c r="D1694" s="1277"/>
      <c r="E1694" s="1277"/>
      <c r="F1694" s="1279"/>
      <c r="G1694" s="1279"/>
      <c r="H1694" s="1279"/>
      <c r="I1694" s="1277"/>
      <c r="J1694" s="1277"/>
      <c r="K1694" s="1277"/>
      <c r="L1694" s="1282"/>
      <c r="M1694" s="33"/>
      <c r="N1694" s="33"/>
      <c r="O1694" s="33"/>
      <c r="P1694" s="33"/>
      <c r="Q1694" s="33"/>
      <c r="R1694" s="33"/>
    </row>
    <row r="1695" spans="2:18">
      <c r="B1695" s="71" t="s">
        <v>12</v>
      </c>
      <c r="C1695" s="988" t="s">
        <v>20</v>
      </c>
      <c r="D1695" s="1277"/>
      <c r="E1695" s="1277"/>
      <c r="F1695" s="1279"/>
      <c r="G1695" s="1279"/>
      <c r="H1695" s="1279"/>
      <c r="I1695" s="1277"/>
      <c r="J1695" s="1277"/>
      <c r="K1695" s="1277"/>
      <c r="L1695" s="1282"/>
      <c r="M1695" s="33"/>
      <c r="N1695" s="33"/>
      <c r="O1695" s="33"/>
      <c r="P1695" s="33"/>
      <c r="Q1695" s="33"/>
      <c r="R1695" s="33"/>
    </row>
    <row r="1696" spans="2:18" ht="25.5">
      <c r="B1696" s="12" t="s">
        <v>720</v>
      </c>
      <c r="C1696" s="10" t="s">
        <v>296</v>
      </c>
      <c r="D1696" s="1277"/>
      <c r="E1696" s="1277"/>
      <c r="F1696" s="1279"/>
      <c r="G1696" s="1279"/>
      <c r="H1696" s="1279"/>
      <c r="I1696" s="1277"/>
      <c r="J1696" s="1277"/>
      <c r="K1696" s="1277"/>
      <c r="L1696" s="1282"/>
      <c r="M1696" s="33"/>
      <c r="N1696" s="33"/>
      <c r="O1696" s="33"/>
      <c r="P1696" s="33"/>
      <c r="Q1696" s="33"/>
      <c r="R1696" s="33"/>
    </row>
    <row r="1697" spans="2:18">
      <c r="B1697" s="985"/>
      <c r="C1697" s="984" t="s">
        <v>230</v>
      </c>
      <c r="D1697" s="1121"/>
      <c r="E1697" s="1121"/>
      <c r="F1697" s="1280"/>
      <c r="G1697" s="1280"/>
      <c r="H1697" s="1280"/>
      <c r="I1697" s="1121"/>
      <c r="J1697" s="1121"/>
      <c r="K1697" s="1121"/>
      <c r="L1697" s="1283"/>
      <c r="M1697" s="33"/>
      <c r="N1697" s="33"/>
      <c r="O1697" s="33"/>
      <c r="P1697" s="33"/>
      <c r="Q1697" s="33"/>
      <c r="R1697" s="33"/>
    </row>
    <row r="1698" spans="2:18" ht="32.25" customHeight="1">
      <c r="B1698" s="2" t="s">
        <v>233</v>
      </c>
      <c r="C1698" s="12" t="s">
        <v>674</v>
      </c>
      <c r="D1698" s="73">
        <v>703</v>
      </c>
      <c r="E1698" s="73">
        <v>671</v>
      </c>
      <c r="F1698" s="73"/>
      <c r="G1698" s="73"/>
      <c r="H1698" s="73"/>
      <c r="I1698" s="73">
        <v>756</v>
      </c>
      <c r="J1698" s="73">
        <v>798</v>
      </c>
      <c r="K1698" s="73">
        <v>798</v>
      </c>
      <c r="L1698" s="73"/>
      <c r="M1698" s="33"/>
      <c r="N1698" s="33"/>
      <c r="O1698" s="33"/>
      <c r="P1698" s="33"/>
      <c r="Q1698" s="33"/>
      <c r="R1698" s="33"/>
    </row>
    <row r="1699" spans="2:18" ht="15" customHeight="1">
      <c r="B1699" s="74" t="s">
        <v>231</v>
      </c>
      <c r="C1699" s="75"/>
      <c r="D1699" s="73">
        <v>75459.600000000006</v>
      </c>
      <c r="E1699" s="73">
        <v>70995.199999999997</v>
      </c>
      <c r="F1699" s="73"/>
      <c r="G1699" s="73"/>
      <c r="H1699" s="73"/>
      <c r="I1699" s="76">
        <f>[5]Hanr!C144</f>
        <v>85501</v>
      </c>
      <c r="J1699" s="76">
        <f>[5]Hanr!D144</f>
        <v>89647.9</v>
      </c>
      <c r="K1699" s="76">
        <f>[5]Hanr!E144</f>
        <v>97349.8</v>
      </c>
      <c r="L1699" s="73"/>
      <c r="M1699" s="33"/>
      <c r="N1699" s="33"/>
      <c r="O1699" s="33"/>
      <c r="P1699" s="33"/>
      <c r="Q1699" s="33"/>
      <c r="R1699" s="33"/>
    </row>
    <row r="1700" spans="2:18">
      <c r="M1700" s="33"/>
      <c r="N1700" s="33"/>
      <c r="O1700" s="33"/>
      <c r="P1700" s="33"/>
      <c r="Q1700" s="33"/>
      <c r="R1700" s="33"/>
    </row>
    <row r="1701" spans="2:18">
      <c r="B1701" s="983" t="s">
        <v>220</v>
      </c>
      <c r="C1701" s="2" t="s">
        <v>221</v>
      </c>
      <c r="D1701" s="6"/>
      <c r="E1701" s="6">
        <f>E1699/E1698</f>
        <v>105.80506706408346</v>
      </c>
      <c r="F1701" s="6" t="e">
        <f t="shared" ref="F1701:K1701" si="56">F1699/F1698</f>
        <v>#DIV/0!</v>
      </c>
      <c r="G1701" s="6" t="e">
        <f t="shared" si="56"/>
        <v>#DIV/0!</v>
      </c>
      <c r="H1701" s="6" t="e">
        <f t="shared" si="56"/>
        <v>#DIV/0!</v>
      </c>
      <c r="I1701" s="6">
        <f t="shared" si="56"/>
        <v>113.09656084656085</v>
      </c>
      <c r="J1701" s="6">
        <f t="shared" si="56"/>
        <v>112.34072681704259</v>
      </c>
      <c r="K1701" s="6">
        <f t="shared" si="56"/>
        <v>121.9922305764411</v>
      </c>
      <c r="L1701" s="1"/>
      <c r="M1701" s="33"/>
      <c r="N1701" s="33"/>
      <c r="O1701" s="33"/>
      <c r="P1701" s="33"/>
      <c r="Q1701" s="33"/>
      <c r="R1701" s="33"/>
    </row>
    <row r="1702" spans="2:18" ht="25.5">
      <c r="B1702" s="983" t="s">
        <v>222</v>
      </c>
      <c r="C1702" s="10">
        <v>106008</v>
      </c>
      <c r="D1702" s="1"/>
      <c r="E1702" s="1"/>
      <c r="F1702" s="1"/>
      <c r="G1702" s="1"/>
      <c r="H1702" s="1"/>
      <c r="I1702" s="1"/>
      <c r="J1702" s="1"/>
      <c r="K1702" s="1"/>
      <c r="L1702" s="1"/>
      <c r="M1702" s="33"/>
      <c r="N1702" s="33"/>
      <c r="O1702" s="33"/>
      <c r="P1702" s="33"/>
      <c r="Q1702" s="33"/>
      <c r="R1702" s="33"/>
    </row>
    <row r="1703" spans="2:18">
      <c r="B1703" s="983" t="s">
        <v>223</v>
      </c>
      <c r="C1703" s="10" t="s">
        <v>279</v>
      </c>
      <c r="D1703" s="1"/>
      <c r="E1703" s="1"/>
      <c r="F1703" s="1"/>
      <c r="G1703" s="1"/>
      <c r="H1703" s="1"/>
      <c r="I1703" s="1"/>
      <c r="J1703" s="1"/>
      <c r="K1703" s="1"/>
      <c r="L1703" s="1"/>
      <c r="M1703" s="33"/>
      <c r="N1703" s="33"/>
      <c r="O1703" s="33"/>
      <c r="P1703" s="33"/>
      <c r="Q1703" s="33"/>
      <c r="R1703" s="33"/>
    </row>
    <row r="1704" spans="2:18">
      <c r="B1704" s="983" t="s">
        <v>224</v>
      </c>
      <c r="C1704" s="10">
        <v>1146</v>
      </c>
      <c r="D1704" s="1276" t="s">
        <v>225</v>
      </c>
      <c r="E1704" s="1276"/>
      <c r="F1704" s="1276"/>
      <c r="G1704" s="1276"/>
      <c r="H1704" s="1276"/>
      <c r="I1704" s="1276"/>
      <c r="J1704" s="1276"/>
      <c r="K1704" s="1276"/>
      <c r="L1704" s="1276"/>
      <c r="M1704" s="33"/>
      <c r="N1704" s="33"/>
      <c r="O1704" s="33"/>
      <c r="P1704" s="33"/>
      <c r="Q1704" s="33"/>
      <c r="R1704" s="33"/>
    </row>
    <row r="1705" spans="2:18" ht="15" customHeight="1">
      <c r="B1705" s="983" t="s">
        <v>226</v>
      </c>
      <c r="C1705" s="10">
        <v>11013</v>
      </c>
      <c r="D1705" s="1120" t="s">
        <v>417</v>
      </c>
      <c r="E1705" s="1120" t="s">
        <v>205</v>
      </c>
      <c r="F1705" s="1278" t="s">
        <v>206</v>
      </c>
      <c r="G1705" s="1278" t="s">
        <v>207</v>
      </c>
      <c r="H1705" s="1278" t="s">
        <v>208</v>
      </c>
      <c r="I1705" s="1120" t="s">
        <v>210</v>
      </c>
      <c r="J1705" s="1120" t="s">
        <v>227</v>
      </c>
      <c r="K1705" s="1120" t="s">
        <v>418</v>
      </c>
      <c r="L1705" s="1281"/>
      <c r="M1705" s="33"/>
      <c r="N1705" s="33"/>
      <c r="O1705" s="33"/>
      <c r="P1705" s="33"/>
      <c r="Q1705" s="33"/>
      <c r="R1705" s="33"/>
    </row>
    <row r="1706" spans="2:18">
      <c r="B1706" s="71" t="s">
        <v>10</v>
      </c>
      <c r="C1706" s="989" t="s">
        <v>66</v>
      </c>
      <c r="D1706" s="1277"/>
      <c r="E1706" s="1277"/>
      <c r="F1706" s="1279"/>
      <c r="G1706" s="1279"/>
      <c r="H1706" s="1279"/>
      <c r="I1706" s="1277"/>
      <c r="J1706" s="1277"/>
      <c r="K1706" s="1277"/>
      <c r="L1706" s="1282"/>
      <c r="M1706" s="33"/>
      <c r="N1706" s="33"/>
      <c r="O1706" s="33"/>
      <c r="P1706" s="33"/>
      <c r="Q1706" s="33"/>
      <c r="R1706" s="33"/>
    </row>
    <row r="1707" spans="2:18" ht="51">
      <c r="B1707" s="71" t="s">
        <v>228</v>
      </c>
      <c r="C1707" s="989" t="s">
        <v>292</v>
      </c>
      <c r="D1707" s="1277"/>
      <c r="E1707" s="1277"/>
      <c r="F1707" s="1279"/>
      <c r="G1707" s="1279"/>
      <c r="H1707" s="1279"/>
      <c r="I1707" s="1277"/>
      <c r="J1707" s="1277"/>
      <c r="K1707" s="1277"/>
      <c r="L1707" s="1282"/>
      <c r="M1707" s="33"/>
      <c r="N1707" s="33"/>
      <c r="O1707" s="33"/>
      <c r="P1707" s="33"/>
      <c r="Q1707" s="33"/>
      <c r="R1707" s="33"/>
    </row>
    <row r="1708" spans="2:18">
      <c r="B1708" s="71" t="s">
        <v>12</v>
      </c>
      <c r="C1708" s="988" t="s">
        <v>20</v>
      </c>
      <c r="D1708" s="1277"/>
      <c r="E1708" s="1277"/>
      <c r="F1708" s="1279"/>
      <c r="G1708" s="1279"/>
      <c r="H1708" s="1279"/>
      <c r="I1708" s="1277"/>
      <c r="J1708" s="1277"/>
      <c r="K1708" s="1277"/>
      <c r="L1708" s="1282"/>
      <c r="M1708" s="33"/>
      <c r="N1708" s="33"/>
      <c r="O1708" s="33"/>
      <c r="P1708" s="33"/>
      <c r="Q1708" s="33"/>
      <c r="R1708" s="33"/>
    </row>
    <row r="1709" spans="2:18" ht="25.5">
      <c r="B1709" s="12" t="s">
        <v>720</v>
      </c>
      <c r="C1709" s="10" t="s">
        <v>296</v>
      </c>
      <c r="D1709" s="1277"/>
      <c r="E1709" s="1277"/>
      <c r="F1709" s="1279"/>
      <c r="G1709" s="1279"/>
      <c r="H1709" s="1279"/>
      <c r="I1709" s="1277"/>
      <c r="J1709" s="1277"/>
      <c r="K1709" s="1277"/>
      <c r="L1709" s="1282"/>
      <c r="M1709" s="33"/>
      <c r="N1709" s="33"/>
      <c r="O1709" s="33"/>
      <c r="P1709" s="33"/>
      <c r="Q1709" s="33"/>
      <c r="R1709" s="33"/>
    </row>
    <row r="1710" spans="2:18">
      <c r="B1710" s="985"/>
      <c r="C1710" s="984" t="s">
        <v>230</v>
      </c>
      <c r="D1710" s="1121"/>
      <c r="E1710" s="1121"/>
      <c r="F1710" s="1280"/>
      <c r="G1710" s="1280"/>
      <c r="H1710" s="1280"/>
      <c r="I1710" s="1121"/>
      <c r="J1710" s="1121"/>
      <c r="K1710" s="1121"/>
      <c r="L1710" s="1283"/>
      <c r="M1710" s="33"/>
      <c r="N1710" s="33"/>
      <c r="O1710" s="33"/>
      <c r="P1710" s="33"/>
      <c r="Q1710" s="33"/>
      <c r="R1710" s="33"/>
    </row>
    <row r="1711" spans="2:18" ht="32.25" customHeight="1">
      <c r="B1711" s="2" t="s">
        <v>233</v>
      </c>
      <c r="C1711" s="12" t="s">
        <v>674</v>
      </c>
      <c r="D1711" s="73">
        <v>1036</v>
      </c>
      <c r="E1711" s="73">
        <v>1034</v>
      </c>
      <c r="F1711" s="73"/>
      <c r="G1711" s="73"/>
      <c r="H1711" s="73"/>
      <c r="I1711" s="73">
        <v>1111</v>
      </c>
      <c r="J1711" s="72">
        <v>1102.3333333333333</v>
      </c>
      <c r="K1711" s="72">
        <v>1102.3333333333333</v>
      </c>
      <c r="L1711" s="73"/>
      <c r="M1711" s="33"/>
      <c r="N1711" s="33"/>
      <c r="O1711" s="33"/>
      <c r="P1711" s="33"/>
      <c r="Q1711" s="33"/>
      <c r="R1711" s="33"/>
    </row>
    <row r="1712" spans="2:18" ht="15" customHeight="1">
      <c r="B1712" s="74" t="s">
        <v>231</v>
      </c>
      <c r="C1712" s="75"/>
      <c r="D1712" s="115">
        <v>127300.4</v>
      </c>
      <c r="E1712" s="115">
        <v>140940.9</v>
      </c>
      <c r="F1712" s="115"/>
      <c r="G1712" s="115"/>
      <c r="H1712" s="115"/>
      <c r="I1712" s="115">
        <f>[5]Hanr!C146</f>
        <v>150701</v>
      </c>
      <c r="J1712" s="115">
        <f>[5]Hanr!D146</f>
        <v>154924.4</v>
      </c>
      <c r="K1712" s="115">
        <f>[5]Hanr!E146</f>
        <v>167197.5</v>
      </c>
      <c r="L1712" s="73"/>
      <c r="M1712" s="33"/>
      <c r="N1712" s="33"/>
      <c r="O1712" s="33"/>
      <c r="P1712" s="33"/>
      <c r="Q1712" s="33"/>
      <c r="R1712" s="33"/>
    </row>
    <row r="1713" spans="2:18">
      <c r="M1713" s="33"/>
      <c r="N1713" s="33"/>
      <c r="O1713" s="33"/>
      <c r="P1713" s="33"/>
      <c r="Q1713" s="33"/>
      <c r="R1713" s="33"/>
    </row>
    <row r="1714" spans="2:18">
      <c r="B1714" s="983" t="s">
        <v>220</v>
      </c>
      <c r="C1714" s="2" t="s">
        <v>221</v>
      </c>
      <c r="D1714" s="6"/>
      <c r="E1714" s="6"/>
      <c r="F1714" s="1"/>
      <c r="G1714" s="1"/>
      <c r="H1714" s="1"/>
      <c r="I1714" s="1"/>
      <c r="J1714" s="1"/>
      <c r="K1714" s="1"/>
      <c r="L1714" s="1"/>
      <c r="M1714" s="33"/>
      <c r="N1714" s="33"/>
      <c r="O1714" s="33"/>
      <c r="P1714" s="33"/>
      <c r="Q1714" s="33"/>
      <c r="R1714" s="33"/>
    </row>
    <row r="1715" spans="2:18" ht="25.5">
      <c r="B1715" s="983" t="s">
        <v>222</v>
      </c>
      <c r="C1715" s="10">
        <v>106009</v>
      </c>
      <c r="D1715" s="1"/>
      <c r="E1715" s="1"/>
      <c r="F1715" s="1"/>
      <c r="G1715" s="1"/>
      <c r="H1715" s="1"/>
      <c r="I1715" s="1"/>
      <c r="J1715" s="1"/>
      <c r="K1715" s="1"/>
      <c r="L1715" s="1"/>
      <c r="M1715" s="33"/>
      <c r="N1715" s="33"/>
      <c r="O1715" s="33"/>
      <c r="P1715" s="33"/>
      <c r="Q1715" s="33"/>
      <c r="R1715" s="33"/>
    </row>
    <row r="1716" spans="2:18">
      <c r="B1716" s="983" t="s">
        <v>223</v>
      </c>
      <c r="C1716" s="10" t="s">
        <v>280</v>
      </c>
      <c r="D1716" s="1"/>
      <c r="E1716" s="1"/>
      <c r="F1716" s="1"/>
      <c r="G1716" s="1"/>
      <c r="H1716" s="1"/>
      <c r="I1716" s="1"/>
      <c r="J1716" s="1"/>
      <c r="K1716" s="1"/>
      <c r="L1716" s="1"/>
      <c r="M1716" s="33"/>
      <c r="N1716" s="33"/>
      <c r="O1716" s="33"/>
      <c r="P1716" s="33"/>
      <c r="Q1716" s="33"/>
      <c r="R1716" s="33"/>
    </row>
    <row r="1717" spans="2:18">
      <c r="B1717" s="983" t="s">
        <v>224</v>
      </c>
      <c r="C1717" s="10">
        <v>1146</v>
      </c>
      <c r="D1717" s="1276" t="s">
        <v>225</v>
      </c>
      <c r="E1717" s="1276"/>
      <c r="F1717" s="1276"/>
      <c r="G1717" s="1276"/>
      <c r="H1717" s="1276"/>
      <c r="I1717" s="1276"/>
      <c r="J1717" s="1276"/>
      <c r="K1717" s="1276"/>
      <c r="L1717" s="1276"/>
      <c r="M1717" s="33"/>
      <c r="N1717" s="33"/>
      <c r="O1717" s="33"/>
      <c r="P1717" s="33"/>
      <c r="Q1717" s="33"/>
      <c r="R1717" s="33"/>
    </row>
    <row r="1718" spans="2:18" ht="15" customHeight="1">
      <c r="B1718" s="983" t="s">
        <v>226</v>
      </c>
      <c r="C1718" s="10">
        <v>11013</v>
      </c>
      <c r="D1718" s="1120" t="s">
        <v>417</v>
      </c>
      <c r="E1718" s="1120" t="s">
        <v>205</v>
      </c>
      <c r="F1718" s="1278" t="s">
        <v>206</v>
      </c>
      <c r="G1718" s="1278" t="s">
        <v>207</v>
      </c>
      <c r="H1718" s="1278" t="s">
        <v>208</v>
      </c>
      <c r="I1718" s="1120" t="s">
        <v>210</v>
      </c>
      <c r="J1718" s="1120" t="s">
        <v>227</v>
      </c>
      <c r="K1718" s="1120" t="s">
        <v>418</v>
      </c>
      <c r="L1718" s="1281"/>
      <c r="M1718" s="33"/>
      <c r="N1718" s="33"/>
      <c r="O1718" s="33"/>
      <c r="P1718" s="33"/>
      <c r="Q1718" s="33"/>
      <c r="R1718" s="33"/>
    </row>
    <row r="1719" spans="2:18">
      <c r="B1719" s="71" t="s">
        <v>10</v>
      </c>
      <c r="C1719" s="989" t="s">
        <v>66</v>
      </c>
      <c r="D1719" s="1277"/>
      <c r="E1719" s="1277"/>
      <c r="F1719" s="1279"/>
      <c r="G1719" s="1279"/>
      <c r="H1719" s="1279"/>
      <c r="I1719" s="1277"/>
      <c r="J1719" s="1277"/>
      <c r="K1719" s="1277"/>
      <c r="L1719" s="1282"/>
      <c r="M1719" s="33"/>
      <c r="N1719" s="33"/>
      <c r="O1719" s="33"/>
      <c r="P1719" s="33"/>
      <c r="Q1719" s="33"/>
      <c r="R1719" s="33"/>
    </row>
    <row r="1720" spans="2:18" ht="51">
      <c r="B1720" s="71" t="s">
        <v>228</v>
      </c>
      <c r="C1720" s="989" t="s">
        <v>292</v>
      </c>
      <c r="D1720" s="1277"/>
      <c r="E1720" s="1277"/>
      <c r="F1720" s="1279"/>
      <c r="G1720" s="1279"/>
      <c r="H1720" s="1279"/>
      <c r="I1720" s="1277"/>
      <c r="J1720" s="1277"/>
      <c r="K1720" s="1277"/>
      <c r="L1720" s="1282"/>
      <c r="M1720" s="33"/>
      <c r="N1720" s="33"/>
      <c r="O1720" s="33"/>
      <c r="P1720" s="33"/>
      <c r="Q1720" s="33"/>
      <c r="R1720" s="33"/>
    </row>
    <row r="1721" spans="2:18">
      <c r="B1721" s="71" t="s">
        <v>12</v>
      </c>
      <c r="C1721" s="988" t="s">
        <v>20</v>
      </c>
      <c r="D1721" s="1277"/>
      <c r="E1721" s="1277"/>
      <c r="F1721" s="1279"/>
      <c r="G1721" s="1279"/>
      <c r="H1721" s="1279"/>
      <c r="I1721" s="1277"/>
      <c r="J1721" s="1277"/>
      <c r="K1721" s="1277"/>
      <c r="L1721" s="1282"/>
      <c r="M1721" s="33"/>
      <c r="N1721" s="33"/>
      <c r="O1721" s="33"/>
      <c r="P1721" s="33"/>
      <c r="Q1721" s="33"/>
      <c r="R1721" s="33"/>
    </row>
    <row r="1722" spans="2:18" ht="25.5">
      <c r="B1722" s="12" t="s">
        <v>720</v>
      </c>
      <c r="C1722" s="10" t="s">
        <v>296</v>
      </c>
      <c r="D1722" s="1277"/>
      <c r="E1722" s="1277"/>
      <c r="F1722" s="1279"/>
      <c r="G1722" s="1279"/>
      <c r="H1722" s="1279"/>
      <c r="I1722" s="1277"/>
      <c r="J1722" s="1277"/>
      <c r="K1722" s="1277"/>
      <c r="L1722" s="1282"/>
      <c r="M1722" s="33"/>
      <c r="N1722" s="33"/>
      <c r="O1722" s="33"/>
      <c r="P1722" s="33"/>
      <c r="Q1722" s="33"/>
      <c r="R1722" s="33"/>
    </row>
    <row r="1723" spans="2:18">
      <c r="B1723" s="985"/>
      <c r="C1723" s="984" t="s">
        <v>230</v>
      </c>
      <c r="D1723" s="1121"/>
      <c r="E1723" s="1121"/>
      <c r="F1723" s="1280"/>
      <c r="G1723" s="1280"/>
      <c r="H1723" s="1280"/>
      <c r="I1723" s="1121"/>
      <c r="J1723" s="1121"/>
      <c r="K1723" s="1121"/>
      <c r="L1723" s="1283"/>
      <c r="M1723" s="33"/>
      <c r="N1723" s="33"/>
      <c r="O1723" s="33"/>
      <c r="P1723" s="33"/>
      <c r="Q1723" s="33"/>
      <c r="R1723" s="33"/>
    </row>
    <row r="1724" spans="2:18" ht="32.25" customHeight="1">
      <c r="B1724" s="2" t="s">
        <v>233</v>
      </c>
      <c r="C1724" s="12" t="s">
        <v>674</v>
      </c>
      <c r="D1724" s="109">
        <v>59.3</v>
      </c>
      <c r="E1724" s="109">
        <v>49.3</v>
      </c>
      <c r="F1724" s="80"/>
      <c r="G1724" s="80"/>
      <c r="H1724" s="80"/>
      <c r="I1724" s="80">
        <v>53</v>
      </c>
      <c r="J1724" s="109">
        <v>50.3</v>
      </c>
      <c r="K1724" s="80">
        <v>53</v>
      </c>
      <c r="L1724" s="73"/>
      <c r="M1724" s="33"/>
      <c r="N1724" s="33"/>
      <c r="O1724" s="33"/>
      <c r="P1724" s="33"/>
      <c r="Q1724" s="33"/>
      <c r="R1724" s="33"/>
    </row>
    <row r="1725" spans="2:18" ht="15" customHeight="1">
      <c r="B1725" s="74" t="s">
        <v>231</v>
      </c>
      <c r="C1725" s="75"/>
      <c r="D1725" s="73">
        <v>7914.1</v>
      </c>
      <c r="E1725" s="73">
        <v>6476.4000000000005</v>
      </c>
      <c r="F1725" s="73"/>
      <c r="G1725" s="73"/>
      <c r="H1725" s="73"/>
      <c r="I1725" s="76">
        <f>[5]Hanr!C147</f>
        <v>7415</v>
      </c>
      <c r="J1725" s="76">
        <f>[5]Hanr!D147</f>
        <v>7700.2</v>
      </c>
      <c r="K1725" s="76">
        <f>[5]Hanr!E147</f>
        <v>8197.5</v>
      </c>
      <c r="L1725" s="73"/>
      <c r="M1725" s="33"/>
      <c r="N1725" s="33"/>
      <c r="O1725" s="33"/>
      <c r="P1725" s="33"/>
      <c r="Q1725" s="33"/>
      <c r="R1725" s="33"/>
    </row>
    <row r="1726" spans="2:18">
      <c r="M1726" s="33"/>
      <c r="N1726" s="33"/>
      <c r="O1726" s="33"/>
      <c r="P1726" s="33"/>
      <c r="Q1726" s="33"/>
      <c r="R1726" s="33"/>
    </row>
    <row r="1727" spans="2:18">
      <c r="B1727" s="983" t="s">
        <v>220</v>
      </c>
      <c r="C1727" s="2" t="s">
        <v>221</v>
      </c>
      <c r="D1727" s="6"/>
      <c r="E1727" s="6"/>
      <c r="F1727" s="1"/>
      <c r="G1727" s="1"/>
      <c r="H1727" s="1"/>
      <c r="I1727" s="1"/>
      <c r="J1727" s="1"/>
      <c r="K1727" s="1"/>
      <c r="L1727" s="1"/>
      <c r="M1727" s="33"/>
      <c r="N1727" s="33"/>
      <c r="O1727" s="33"/>
      <c r="P1727" s="33"/>
      <c r="Q1727" s="33"/>
      <c r="R1727" s="33"/>
    </row>
    <row r="1728" spans="2:18" ht="25.5">
      <c r="B1728" s="983" t="s">
        <v>222</v>
      </c>
      <c r="C1728" s="10">
        <v>106010</v>
      </c>
      <c r="D1728" s="1"/>
      <c r="E1728" s="1"/>
      <c r="F1728" s="1"/>
      <c r="G1728" s="1"/>
      <c r="H1728" s="1"/>
      <c r="I1728" s="1"/>
      <c r="J1728" s="1"/>
      <c r="K1728" s="1"/>
      <c r="L1728" s="1"/>
      <c r="M1728" s="33"/>
      <c r="N1728" s="33"/>
      <c r="O1728" s="33"/>
      <c r="P1728" s="33"/>
      <c r="Q1728" s="33"/>
      <c r="R1728" s="33"/>
    </row>
    <row r="1729" spans="2:18">
      <c r="B1729" s="983" t="s">
        <v>223</v>
      </c>
      <c r="C1729" s="10" t="s">
        <v>281</v>
      </c>
      <c r="D1729" s="1"/>
      <c r="E1729" s="1"/>
      <c r="F1729" s="1"/>
      <c r="G1729" s="1"/>
      <c r="H1729" s="1"/>
      <c r="I1729" s="1"/>
      <c r="J1729" s="1"/>
      <c r="K1729" s="1"/>
      <c r="L1729" s="1"/>
      <c r="M1729" s="33"/>
      <c r="N1729" s="33"/>
      <c r="O1729" s="33"/>
      <c r="P1729" s="33"/>
      <c r="Q1729" s="33"/>
      <c r="R1729" s="33"/>
    </row>
    <row r="1730" spans="2:18">
      <c r="B1730" s="983" t="s">
        <v>224</v>
      </c>
      <c r="C1730" s="10">
        <v>1146</v>
      </c>
      <c r="D1730" s="1276" t="s">
        <v>225</v>
      </c>
      <c r="E1730" s="1276"/>
      <c r="F1730" s="1276"/>
      <c r="G1730" s="1276"/>
      <c r="H1730" s="1276"/>
      <c r="I1730" s="1276"/>
      <c r="J1730" s="1276"/>
      <c r="K1730" s="1276"/>
      <c r="L1730" s="1276"/>
      <c r="M1730" s="33"/>
      <c r="N1730" s="33"/>
      <c r="O1730" s="33"/>
      <c r="P1730" s="33"/>
      <c r="Q1730" s="33"/>
      <c r="R1730" s="33"/>
    </row>
    <row r="1731" spans="2:18" ht="15" customHeight="1">
      <c r="B1731" s="983" t="s">
        <v>226</v>
      </c>
      <c r="C1731" s="10">
        <v>11013</v>
      </c>
      <c r="D1731" s="1120" t="s">
        <v>417</v>
      </c>
      <c r="E1731" s="1120" t="s">
        <v>205</v>
      </c>
      <c r="F1731" s="1278" t="s">
        <v>206</v>
      </c>
      <c r="G1731" s="1278" t="s">
        <v>207</v>
      </c>
      <c r="H1731" s="1278" t="s">
        <v>208</v>
      </c>
      <c r="I1731" s="1120" t="s">
        <v>210</v>
      </c>
      <c r="J1731" s="1120" t="s">
        <v>227</v>
      </c>
      <c r="K1731" s="1120" t="s">
        <v>418</v>
      </c>
      <c r="L1731" s="1281"/>
      <c r="M1731" s="33"/>
      <c r="N1731" s="33"/>
      <c r="O1731" s="33"/>
      <c r="P1731" s="33"/>
      <c r="Q1731" s="33"/>
      <c r="R1731" s="33"/>
    </row>
    <row r="1732" spans="2:18">
      <c r="B1732" s="71" t="s">
        <v>10</v>
      </c>
      <c r="C1732" s="989" t="s">
        <v>66</v>
      </c>
      <c r="D1732" s="1277"/>
      <c r="E1732" s="1277"/>
      <c r="F1732" s="1279"/>
      <c r="G1732" s="1279"/>
      <c r="H1732" s="1279"/>
      <c r="I1732" s="1277"/>
      <c r="J1732" s="1277"/>
      <c r="K1732" s="1277"/>
      <c r="L1732" s="1282"/>
      <c r="M1732" s="33"/>
      <c r="N1732" s="33"/>
      <c r="O1732" s="33"/>
      <c r="P1732" s="33"/>
      <c r="Q1732" s="33"/>
      <c r="R1732" s="33"/>
    </row>
    <row r="1733" spans="2:18" ht="51">
      <c r="B1733" s="71" t="s">
        <v>228</v>
      </c>
      <c r="C1733" s="989" t="s">
        <v>292</v>
      </c>
      <c r="D1733" s="1277"/>
      <c r="E1733" s="1277"/>
      <c r="F1733" s="1279"/>
      <c r="G1733" s="1279"/>
      <c r="H1733" s="1279"/>
      <c r="I1733" s="1277"/>
      <c r="J1733" s="1277"/>
      <c r="K1733" s="1277"/>
      <c r="L1733" s="1282"/>
      <c r="M1733" s="33"/>
      <c r="N1733" s="33"/>
      <c r="O1733" s="33"/>
      <c r="P1733" s="33"/>
      <c r="Q1733" s="33"/>
      <c r="R1733" s="33"/>
    </row>
    <row r="1734" spans="2:18">
      <c r="B1734" s="71" t="s">
        <v>12</v>
      </c>
      <c r="C1734" s="988" t="s">
        <v>20</v>
      </c>
      <c r="D1734" s="1277"/>
      <c r="E1734" s="1277"/>
      <c r="F1734" s="1279"/>
      <c r="G1734" s="1279"/>
      <c r="H1734" s="1279"/>
      <c r="I1734" s="1277"/>
      <c r="J1734" s="1277"/>
      <c r="K1734" s="1277"/>
      <c r="L1734" s="1282"/>
      <c r="M1734" s="33"/>
      <c r="N1734" s="33"/>
      <c r="O1734" s="33"/>
      <c r="P1734" s="33"/>
      <c r="Q1734" s="33"/>
      <c r="R1734" s="33"/>
    </row>
    <row r="1735" spans="2:18" ht="25.5">
      <c r="B1735" s="12" t="s">
        <v>720</v>
      </c>
      <c r="C1735" s="10" t="s">
        <v>296</v>
      </c>
      <c r="D1735" s="1277"/>
      <c r="E1735" s="1277"/>
      <c r="F1735" s="1279"/>
      <c r="G1735" s="1279"/>
      <c r="H1735" s="1279"/>
      <c r="I1735" s="1277"/>
      <c r="J1735" s="1277"/>
      <c r="K1735" s="1277"/>
      <c r="L1735" s="1282"/>
      <c r="M1735" s="33"/>
      <c r="N1735" s="33"/>
      <c r="O1735" s="33"/>
      <c r="P1735" s="33"/>
      <c r="Q1735" s="33"/>
      <c r="R1735" s="33"/>
    </row>
    <row r="1736" spans="2:18">
      <c r="B1736" s="985"/>
      <c r="C1736" s="984" t="s">
        <v>230</v>
      </c>
      <c r="D1736" s="1121"/>
      <c r="E1736" s="1121"/>
      <c r="F1736" s="1280"/>
      <c r="G1736" s="1280"/>
      <c r="H1736" s="1280"/>
      <c r="I1736" s="1121"/>
      <c r="J1736" s="1121"/>
      <c r="K1736" s="1121"/>
      <c r="L1736" s="1283"/>
      <c r="M1736" s="33"/>
      <c r="N1736" s="33"/>
      <c r="O1736" s="33"/>
      <c r="P1736" s="33"/>
      <c r="Q1736" s="33"/>
      <c r="R1736" s="33"/>
    </row>
    <row r="1737" spans="2:18" ht="32.25" customHeight="1">
      <c r="B1737" s="2" t="s">
        <v>233</v>
      </c>
      <c r="C1737" s="12" t="s">
        <v>674</v>
      </c>
      <c r="D1737" s="73">
        <v>142</v>
      </c>
      <c r="E1737" s="73">
        <v>150</v>
      </c>
      <c r="F1737" s="73"/>
      <c r="G1737" s="73"/>
      <c r="H1737" s="73"/>
      <c r="I1737" s="73">
        <v>172</v>
      </c>
      <c r="J1737" s="73">
        <v>177</v>
      </c>
      <c r="K1737" s="73">
        <v>181</v>
      </c>
      <c r="L1737" s="73"/>
      <c r="M1737" s="33"/>
      <c r="N1737" s="33"/>
      <c r="O1737" s="33"/>
      <c r="P1737" s="33"/>
      <c r="Q1737" s="33"/>
      <c r="R1737" s="33"/>
    </row>
    <row r="1738" spans="2:18" ht="15" customHeight="1">
      <c r="B1738" s="74" t="s">
        <v>231</v>
      </c>
      <c r="C1738" s="75"/>
      <c r="D1738" s="73">
        <v>20583.2</v>
      </c>
      <c r="E1738" s="73">
        <v>21742.2</v>
      </c>
      <c r="F1738" s="73"/>
      <c r="G1738" s="73"/>
      <c r="H1738" s="73"/>
      <c r="I1738" s="76">
        <f>[5]Hanr!C149</f>
        <v>23936</v>
      </c>
      <c r="J1738" s="76">
        <f>[5]Hanr!D149</f>
        <v>25600.1</v>
      </c>
      <c r="K1738" s="76">
        <f>[5]Hanr!E149</f>
        <v>26490.400000000001</v>
      </c>
      <c r="L1738" s="73"/>
      <c r="M1738" s="33"/>
      <c r="N1738" s="33"/>
      <c r="O1738" s="33"/>
      <c r="P1738" s="33"/>
      <c r="Q1738" s="33"/>
      <c r="R1738" s="33"/>
    </row>
    <row r="1739" spans="2:18">
      <c r="M1739" s="33"/>
      <c r="N1739" s="33"/>
      <c r="O1739" s="33"/>
      <c r="P1739" s="33"/>
      <c r="Q1739" s="33"/>
      <c r="R1739" s="33"/>
    </row>
    <row r="1740" spans="2:18">
      <c r="B1740" s="983" t="s">
        <v>220</v>
      </c>
      <c r="C1740" s="2" t="s">
        <v>221</v>
      </c>
      <c r="D1740" s="6"/>
      <c r="E1740" s="6"/>
      <c r="F1740" s="1"/>
      <c r="G1740" s="1"/>
      <c r="H1740" s="1"/>
      <c r="I1740" s="1"/>
      <c r="J1740" s="1"/>
      <c r="K1740" s="1"/>
      <c r="L1740" s="1"/>
      <c r="M1740" s="33"/>
      <c r="N1740" s="33"/>
      <c r="O1740" s="33"/>
      <c r="P1740" s="33"/>
      <c r="Q1740" s="33"/>
      <c r="R1740" s="33"/>
    </row>
    <row r="1741" spans="2:18" ht="25.5">
      <c r="B1741" s="983" t="s">
        <v>222</v>
      </c>
      <c r="C1741" s="10">
        <v>106011</v>
      </c>
      <c r="D1741" s="1"/>
      <c r="E1741" s="1"/>
      <c r="F1741" s="1"/>
      <c r="G1741" s="1"/>
      <c r="H1741" s="1"/>
      <c r="I1741" s="1"/>
      <c r="J1741" s="1"/>
      <c r="K1741" s="1"/>
      <c r="L1741" s="1"/>
      <c r="M1741" s="33"/>
      <c r="N1741" s="33"/>
      <c r="O1741" s="33"/>
      <c r="P1741" s="33"/>
      <c r="Q1741" s="33"/>
      <c r="R1741" s="33"/>
    </row>
    <row r="1742" spans="2:18">
      <c r="B1742" s="983" t="s">
        <v>223</v>
      </c>
      <c r="C1742" s="10" t="s">
        <v>282</v>
      </c>
      <c r="D1742" s="1"/>
      <c r="E1742" s="1"/>
      <c r="F1742" s="1"/>
      <c r="G1742" s="1"/>
      <c r="H1742" s="1"/>
      <c r="I1742" s="1"/>
      <c r="J1742" s="1"/>
      <c r="K1742" s="1"/>
      <c r="L1742" s="1"/>
      <c r="M1742" s="33"/>
      <c r="N1742" s="33"/>
      <c r="O1742" s="33"/>
      <c r="P1742" s="33"/>
      <c r="Q1742" s="33"/>
      <c r="R1742" s="33"/>
    </row>
    <row r="1743" spans="2:18">
      <c r="B1743" s="983" t="s">
        <v>224</v>
      </c>
      <c r="C1743" s="10">
        <v>1146</v>
      </c>
      <c r="D1743" s="1276" t="s">
        <v>225</v>
      </c>
      <c r="E1743" s="1276"/>
      <c r="F1743" s="1276"/>
      <c r="G1743" s="1276"/>
      <c r="H1743" s="1276"/>
      <c r="I1743" s="1276"/>
      <c r="J1743" s="1276"/>
      <c r="K1743" s="1276"/>
      <c r="L1743" s="1276"/>
      <c r="M1743" s="33"/>
      <c r="N1743" s="33"/>
      <c r="O1743" s="33"/>
      <c r="P1743" s="33"/>
      <c r="Q1743" s="33"/>
      <c r="R1743" s="33"/>
    </row>
    <row r="1744" spans="2:18" ht="15" customHeight="1">
      <c r="B1744" s="983" t="s">
        <v>226</v>
      </c>
      <c r="C1744" s="10">
        <v>11013</v>
      </c>
      <c r="D1744" s="1120" t="s">
        <v>417</v>
      </c>
      <c r="E1744" s="1120" t="s">
        <v>205</v>
      </c>
      <c r="F1744" s="1278" t="s">
        <v>206</v>
      </c>
      <c r="G1744" s="1278" t="s">
        <v>207</v>
      </c>
      <c r="H1744" s="1278" t="s">
        <v>208</v>
      </c>
      <c r="I1744" s="1120" t="s">
        <v>210</v>
      </c>
      <c r="J1744" s="1120" t="s">
        <v>227</v>
      </c>
      <c r="K1744" s="1120" t="s">
        <v>418</v>
      </c>
      <c r="L1744" s="1281"/>
      <c r="M1744" s="33"/>
      <c r="N1744" s="33"/>
      <c r="O1744" s="33"/>
      <c r="P1744" s="33"/>
      <c r="Q1744" s="33"/>
      <c r="R1744" s="33"/>
    </row>
    <row r="1745" spans="2:18">
      <c r="B1745" s="71" t="s">
        <v>10</v>
      </c>
      <c r="C1745" s="989" t="s">
        <v>66</v>
      </c>
      <c r="D1745" s="1277"/>
      <c r="E1745" s="1277"/>
      <c r="F1745" s="1279"/>
      <c r="G1745" s="1279"/>
      <c r="H1745" s="1279"/>
      <c r="I1745" s="1277"/>
      <c r="J1745" s="1277"/>
      <c r="K1745" s="1277"/>
      <c r="L1745" s="1282"/>
      <c r="M1745" s="33"/>
      <c r="N1745" s="33"/>
      <c r="O1745" s="33"/>
      <c r="P1745" s="33"/>
      <c r="Q1745" s="33"/>
      <c r="R1745" s="33"/>
    </row>
    <row r="1746" spans="2:18" ht="51">
      <c r="B1746" s="71" t="s">
        <v>228</v>
      </c>
      <c r="C1746" s="989" t="s">
        <v>292</v>
      </c>
      <c r="D1746" s="1277"/>
      <c r="E1746" s="1277"/>
      <c r="F1746" s="1279"/>
      <c r="G1746" s="1279"/>
      <c r="H1746" s="1279"/>
      <c r="I1746" s="1277"/>
      <c r="J1746" s="1277"/>
      <c r="K1746" s="1277"/>
      <c r="L1746" s="1282"/>
      <c r="M1746" s="33"/>
      <c r="N1746" s="33"/>
      <c r="O1746" s="33"/>
      <c r="P1746" s="33"/>
      <c r="Q1746" s="33"/>
      <c r="R1746" s="33"/>
    </row>
    <row r="1747" spans="2:18">
      <c r="B1747" s="71" t="s">
        <v>12</v>
      </c>
      <c r="C1747" s="988" t="s">
        <v>20</v>
      </c>
      <c r="D1747" s="1277"/>
      <c r="E1747" s="1277"/>
      <c r="F1747" s="1279"/>
      <c r="G1747" s="1279"/>
      <c r="H1747" s="1279"/>
      <c r="I1747" s="1277"/>
      <c r="J1747" s="1277"/>
      <c r="K1747" s="1277"/>
      <c r="L1747" s="1282"/>
      <c r="M1747" s="33"/>
      <c r="N1747" s="33"/>
      <c r="O1747" s="33"/>
      <c r="P1747" s="33"/>
      <c r="Q1747" s="33"/>
      <c r="R1747" s="33"/>
    </row>
    <row r="1748" spans="2:18" ht="25.5">
      <c r="B1748" s="12" t="s">
        <v>720</v>
      </c>
      <c r="C1748" s="10" t="s">
        <v>296</v>
      </c>
      <c r="D1748" s="1277"/>
      <c r="E1748" s="1277"/>
      <c r="F1748" s="1279"/>
      <c r="G1748" s="1279"/>
      <c r="H1748" s="1279"/>
      <c r="I1748" s="1277"/>
      <c r="J1748" s="1277"/>
      <c r="K1748" s="1277"/>
      <c r="L1748" s="1282"/>
      <c r="M1748" s="33"/>
      <c r="N1748" s="33"/>
      <c r="O1748" s="33"/>
      <c r="P1748" s="33"/>
      <c r="Q1748" s="33"/>
      <c r="R1748" s="33"/>
    </row>
    <row r="1749" spans="2:18">
      <c r="B1749" s="985"/>
      <c r="C1749" s="984" t="s">
        <v>230</v>
      </c>
      <c r="D1749" s="1121"/>
      <c r="E1749" s="1121"/>
      <c r="F1749" s="1280"/>
      <c r="G1749" s="1280"/>
      <c r="H1749" s="1280"/>
      <c r="I1749" s="1121"/>
      <c r="J1749" s="1121"/>
      <c r="K1749" s="1121"/>
      <c r="L1749" s="1283"/>
      <c r="M1749" s="33"/>
      <c r="N1749" s="33"/>
      <c r="O1749" s="33"/>
      <c r="P1749" s="33"/>
      <c r="Q1749" s="33"/>
      <c r="R1749" s="33"/>
    </row>
    <row r="1750" spans="2:18" ht="32.25" customHeight="1">
      <c r="B1750" s="2" t="s">
        <v>233</v>
      </c>
      <c r="C1750" s="12" t="s">
        <v>674</v>
      </c>
      <c r="D1750" s="999">
        <v>198</v>
      </c>
      <c r="E1750" s="999">
        <v>184</v>
      </c>
      <c r="F1750" s="999"/>
      <c r="G1750" s="999"/>
      <c r="H1750" s="999"/>
      <c r="I1750" s="999">
        <v>187</v>
      </c>
      <c r="J1750" s="999">
        <v>172</v>
      </c>
      <c r="K1750" s="999">
        <v>169</v>
      </c>
      <c r="L1750" s="73"/>
      <c r="M1750" s="33"/>
      <c r="N1750" s="33"/>
      <c r="O1750" s="33"/>
      <c r="P1750" s="33"/>
      <c r="Q1750" s="33"/>
      <c r="R1750" s="33"/>
    </row>
    <row r="1751" spans="2:18" ht="15" customHeight="1">
      <c r="B1751" s="74" t="s">
        <v>231</v>
      </c>
      <c r="C1751" s="75"/>
      <c r="D1751" s="76">
        <v>28046</v>
      </c>
      <c r="E1751" s="76">
        <v>26308</v>
      </c>
      <c r="F1751" s="223"/>
      <c r="G1751" s="223"/>
      <c r="H1751" s="223"/>
      <c r="I1751" s="299">
        <f>[5]Hanr!C148</f>
        <v>26004</v>
      </c>
      <c r="J1751" s="299">
        <f>[5]Hanr!D148</f>
        <v>25005.200000000001</v>
      </c>
      <c r="K1751" s="299">
        <f>[5]Hanr!E148</f>
        <v>28775.8</v>
      </c>
      <c r="L1751" s="73"/>
      <c r="M1751" s="33"/>
      <c r="N1751" s="33"/>
      <c r="O1751" s="33"/>
      <c r="P1751" s="33"/>
      <c r="Q1751" s="33"/>
      <c r="R1751" s="33"/>
    </row>
    <row r="1752" spans="2:18">
      <c r="M1752" s="33"/>
      <c r="N1752" s="33"/>
      <c r="O1752" s="33"/>
      <c r="P1752" s="33"/>
      <c r="Q1752" s="33"/>
      <c r="R1752" s="33"/>
    </row>
    <row r="1753" spans="2:18">
      <c r="B1753" s="983" t="s">
        <v>220</v>
      </c>
      <c r="C1753" s="2" t="s">
        <v>221</v>
      </c>
      <c r="D1753" s="6"/>
      <c r="E1753" s="6"/>
      <c r="F1753" s="1"/>
      <c r="G1753" s="1"/>
      <c r="H1753" s="1"/>
      <c r="I1753" s="1"/>
      <c r="J1753" s="1"/>
      <c r="K1753" s="1"/>
      <c r="L1753" s="1"/>
      <c r="M1753" s="33"/>
      <c r="N1753" s="33"/>
      <c r="O1753" s="33"/>
      <c r="P1753" s="33"/>
      <c r="Q1753" s="33"/>
      <c r="R1753" s="33"/>
    </row>
    <row r="1754" spans="2:18" ht="25.5">
      <c r="B1754" s="983" t="s">
        <v>222</v>
      </c>
      <c r="C1754" s="10">
        <v>104010</v>
      </c>
      <c r="D1754" s="1"/>
      <c r="E1754" s="1"/>
      <c r="F1754" s="1"/>
      <c r="G1754" s="1"/>
      <c r="H1754" s="1"/>
      <c r="I1754" s="1"/>
      <c r="J1754" s="1"/>
      <c r="K1754" s="1"/>
      <c r="L1754" s="1"/>
      <c r="M1754" s="33"/>
      <c r="N1754" s="33"/>
      <c r="O1754" s="33"/>
      <c r="P1754" s="33"/>
      <c r="Q1754" s="33"/>
      <c r="R1754" s="33"/>
    </row>
    <row r="1755" spans="2:18" ht="25.5">
      <c r="B1755" s="983" t="s">
        <v>223</v>
      </c>
      <c r="C1755" s="10" t="s">
        <v>774</v>
      </c>
      <c r="D1755" s="1"/>
      <c r="E1755" s="1"/>
      <c r="F1755" s="1"/>
      <c r="G1755" s="1"/>
      <c r="H1755" s="1"/>
      <c r="I1755" s="1"/>
      <c r="J1755" s="1"/>
      <c r="K1755" s="1"/>
      <c r="L1755" s="1"/>
      <c r="M1755" s="33"/>
      <c r="N1755" s="33"/>
      <c r="O1755" s="33"/>
      <c r="P1755" s="33"/>
      <c r="Q1755" s="33"/>
      <c r="R1755" s="33"/>
    </row>
    <row r="1756" spans="2:18">
      <c r="B1756" s="983" t="s">
        <v>224</v>
      </c>
      <c r="C1756" s="10">
        <v>1146</v>
      </c>
      <c r="D1756" s="1276" t="s">
        <v>225</v>
      </c>
      <c r="E1756" s="1276"/>
      <c r="F1756" s="1276"/>
      <c r="G1756" s="1276"/>
      <c r="H1756" s="1276"/>
      <c r="I1756" s="1276"/>
      <c r="J1756" s="1276"/>
      <c r="K1756" s="1276"/>
      <c r="L1756" s="1276"/>
      <c r="M1756" s="33"/>
      <c r="N1756" s="33"/>
      <c r="O1756" s="33"/>
      <c r="P1756" s="33"/>
      <c r="Q1756" s="33"/>
      <c r="R1756" s="33"/>
    </row>
    <row r="1757" spans="2:18" ht="15" customHeight="1">
      <c r="B1757" s="983" t="s">
        <v>226</v>
      </c>
      <c r="C1757" s="10">
        <v>11014</v>
      </c>
      <c r="D1757" s="1120" t="s">
        <v>417</v>
      </c>
      <c r="E1757" s="1120" t="s">
        <v>205</v>
      </c>
      <c r="F1757" s="1278" t="s">
        <v>206</v>
      </c>
      <c r="G1757" s="1278" t="s">
        <v>207</v>
      </c>
      <c r="H1757" s="1278" t="s">
        <v>208</v>
      </c>
      <c r="I1757" s="1120" t="s">
        <v>210</v>
      </c>
      <c r="J1757" s="1120" t="s">
        <v>227</v>
      </c>
      <c r="K1757" s="1120" t="s">
        <v>418</v>
      </c>
      <c r="L1757" s="1281"/>
      <c r="M1757" s="33"/>
      <c r="N1757" s="33"/>
      <c r="O1757" s="33"/>
      <c r="P1757" s="33"/>
      <c r="Q1757" s="33"/>
      <c r="R1757" s="33"/>
    </row>
    <row r="1758" spans="2:18" ht="25.5">
      <c r="B1758" s="71" t="s">
        <v>10</v>
      </c>
      <c r="C1758" s="989" t="s">
        <v>626</v>
      </c>
      <c r="D1758" s="1277"/>
      <c r="E1758" s="1277"/>
      <c r="F1758" s="1279"/>
      <c r="G1758" s="1279"/>
      <c r="H1758" s="1279"/>
      <c r="I1758" s="1277"/>
      <c r="J1758" s="1277"/>
      <c r="K1758" s="1277"/>
      <c r="L1758" s="1282"/>
      <c r="M1758" s="33"/>
      <c r="N1758" s="33"/>
      <c r="O1758" s="33"/>
      <c r="P1758" s="33"/>
      <c r="Q1758" s="33"/>
      <c r="R1758" s="33"/>
    </row>
    <row r="1759" spans="2:18" ht="51">
      <c r="B1759" s="71" t="s">
        <v>228</v>
      </c>
      <c r="C1759" s="989" t="s">
        <v>76</v>
      </c>
      <c r="D1759" s="1277"/>
      <c r="E1759" s="1277"/>
      <c r="F1759" s="1279"/>
      <c r="G1759" s="1279"/>
      <c r="H1759" s="1279"/>
      <c r="I1759" s="1277"/>
      <c r="J1759" s="1277"/>
      <c r="K1759" s="1277"/>
      <c r="L1759" s="1282"/>
      <c r="M1759" s="33"/>
      <c r="N1759" s="33"/>
      <c r="O1759" s="33"/>
      <c r="P1759" s="33"/>
      <c r="Q1759" s="33"/>
      <c r="R1759" s="33"/>
    </row>
    <row r="1760" spans="2:18">
      <c r="B1760" s="71" t="s">
        <v>12</v>
      </c>
      <c r="C1760" s="988" t="s">
        <v>20</v>
      </c>
      <c r="D1760" s="1277"/>
      <c r="E1760" s="1277"/>
      <c r="F1760" s="1279"/>
      <c r="G1760" s="1279"/>
      <c r="H1760" s="1279"/>
      <c r="I1760" s="1277"/>
      <c r="J1760" s="1277"/>
      <c r="K1760" s="1277"/>
      <c r="L1760" s="1282"/>
      <c r="M1760" s="33"/>
      <c r="N1760" s="33"/>
      <c r="O1760" s="33"/>
      <c r="P1760" s="33"/>
      <c r="Q1760" s="33"/>
      <c r="R1760" s="33"/>
    </row>
    <row r="1761" spans="2:18" ht="25.5">
      <c r="B1761" s="12" t="s">
        <v>720</v>
      </c>
      <c r="C1761" s="10" t="s">
        <v>297</v>
      </c>
      <c r="D1761" s="1277"/>
      <c r="E1761" s="1277"/>
      <c r="F1761" s="1279"/>
      <c r="G1761" s="1279"/>
      <c r="H1761" s="1279"/>
      <c r="I1761" s="1277"/>
      <c r="J1761" s="1277"/>
      <c r="K1761" s="1277"/>
      <c r="L1761" s="1282"/>
      <c r="M1761" s="33"/>
      <c r="N1761" s="33"/>
      <c r="O1761" s="33"/>
      <c r="P1761" s="33"/>
      <c r="Q1761" s="33"/>
      <c r="R1761" s="33"/>
    </row>
    <row r="1762" spans="2:18">
      <c r="B1762" s="985"/>
      <c r="C1762" s="984" t="s">
        <v>230</v>
      </c>
      <c r="D1762" s="1121"/>
      <c r="E1762" s="1121"/>
      <c r="F1762" s="1280"/>
      <c r="G1762" s="1280"/>
      <c r="H1762" s="1280"/>
      <c r="I1762" s="1121"/>
      <c r="J1762" s="1121"/>
      <c r="K1762" s="1121"/>
      <c r="L1762" s="1283"/>
      <c r="M1762" s="33"/>
      <c r="N1762" s="33"/>
      <c r="O1762" s="33"/>
      <c r="P1762" s="33"/>
      <c r="Q1762" s="33"/>
      <c r="R1762" s="33"/>
    </row>
    <row r="1763" spans="2:18">
      <c r="B1763" s="2" t="s">
        <v>233</v>
      </c>
      <c r="C1763" s="10" t="s">
        <v>284</v>
      </c>
      <c r="D1763" s="73">
        <v>6000</v>
      </c>
      <c r="E1763" s="73">
        <v>6000</v>
      </c>
      <c r="F1763" s="73"/>
      <c r="G1763" s="73"/>
      <c r="H1763" s="73"/>
      <c r="I1763" s="73">
        <v>6000</v>
      </c>
      <c r="J1763" s="73">
        <v>6000</v>
      </c>
      <c r="K1763" s="73">
        <v>6000</v>
      </c>
      <c r="L1763" s="73"/>
      <c r="M1763" s="33"/>
      <c r="N1763" s="33"/>
      <c r="O1763" s="33"/>
      <c r="P1763" s="33"/>
      <c r="Q1763" s="33"/>
      <c r="R1763" s="33"/>
    </row>
    <row r="1764" spans="2:18">
      <c r="B1764" s="2" t="s">
        <v>233</v>
      </c>
      <c r="C1764" s="10" t="s">
        <v>298</v>
      </c>
      <c r="D1764" s="73">
        <v>14</v>
      </c>
      <c r="E1764" s="73">
        <v>14</v>
      </c>
      <c r="F1764" s="73"/>
      <c r="G1764" s="73"/>
      <c r="H1764" s="73"/>
      <c r="I1764" s="73">
        <v>14</v>
      </c>
      <c r="J1764" s="73">
        <v>14</v>
      </c>
      <c r="K1764" s="73">
        <v>14</v>
      </c>
      <c r="L1764" s="73"/>
      <c r="M1764" s="33"/>
      <c r="N1764" s="33"/>
      <c r="O1764" s="33"/>
      <c r="P1764" s="33"/>
      <c r="Q1764" s="33"/>
      <c r="R1764" s="33"/>
    </row>
    <row r="1765" spans="2:18" ht="15" customHeight="1">
      <c r="B1765" s="74" t="s">
        <v>231</v>
      </c>
      <c r="C1765" s="75"/>
      <c r="D1765" s="247">
        <v>116968.1</v>
      </c>
      <c r="E1765" s="247">
        <v>116968.1</v>
      </c>
      <c r="F1765" s="247"/>
      <c r="G1765" s="247"/>
      <c r="H1765" s="247"/>
      <c r="I1765" s="247">
        <v>125182.39999999999</v>
      </c>
      <c r="J1765" s="247">
        <v>134218.20000000001</v>
      </c>
      <c r="K1765" s="247">
        <v>144157.5</v>
      </c>
      <c r="L1765" s="73"/>
      <c r="M1765" s="33"/>
      <c r="N1765" s="33"/>
      <c r="O1765" s="33"/>
      <c r="P1765" s="33"/>
      <c r="Q1765" s="33"/>
      <c r="R1765" s="33"/>
    </row>
    <row r="1766" spans="2:18">
      <c r="M1766" s="33"/>
      <c r="N1766" s="33"/>
      <c r="O1766" s="33"/>
      <c r="P1766" s="33"/>
      <c r="Q1766" s="33"/>
      <c r="R1766" s="33"/>
    </row>
    <row r="1767" spans="2:18">
      <c r="B1767" s="983" t="s">
        <v>220</v>
      </c>
      <c r="C1767" s="2" t="s">
        <v>221</v>
      </c>
      <c r="D1767" s="6"/>
      <c r="E1767" s="6"/>
      <c r="F1767" s="1"/>
      <c r="G1767" s="1"/>
      <c r="H1767" s="1"/>
      <c r="I1767" s="1"/>
      <c r="J1767" s="1"/>
      <c r="K1767" s="1"/>
      <c r="L1767" s="1"/>
      <c r="M1767" s="33"/>
      <c r="N1767" s="33"/>
      <c r="O1767" s="33"/>
      <c r="P1767" s="33"/>
      <c r="Q1767" s="33"/>
      <c r="R1767" s="33"/>
    </row>
    <row r="1768" spans="2:18" ht="25.5">
      <c r="B1768" s="983" t="s">
        <v>222</v>
      </c>
      <c r="C1768" s="10">
        <v>104010</v>
      </c>
      <c r="D1768" s="1"/>
      <c r="E1768" s="1"/>
      <c r="F1768" s="1"/>
      <c r="G1768" s="1"/>
      <c r="H1768" s="1"/>
      <c r="I1768" s="1"/>
      <c r="J1768" s="1"/>
      <c r="K1768" s="1"/>
      <c r="L1768" s="1"/>
      <c r="M1768" s="33"/>
      <c r="N1768" s="33"/>
      <c r="O1768" s="33"/>
      <c r="P1768" s="33"/>
      <c r="Q1768" s="33"/>
      <c r="R1768" s="33"/>
    </row>
    <row r="1769" spans="2:18" ht="25.5">
      <c r="B1769" s="983" t="s">
        <v>223</v>
      </c>
      <c r="C1769" s="10" t="s">
        <v>774</v>
      </c>
      <c r="D1769" s="1"/>
      <c r="E1769" s="1"/>
      <c r="F1769" s="1"/>
      <c r="G1769" s="1"/>
      <c r="H1769" s="1"/>
      <c r="I1769" s="1"/>
      <c r="J1769" s="1"/>
      <c r="K1769" s="1"/>
      <c r="L1769" s="1"/>
      <c r="M1769" s="33"/>
      <c r="N1769" s="33"/>
      <c r="O1769" s="33"/>
      <c r="P1769" s="33"/>
      <c r="Q1769" s="33"/>
      <c r="R1769" s="33"/>
    </row>
    <row r="1770" spans="2:18">
      <c r="B1770" s="983" t="s">
        <v>224</v>
      </c>
      <c r="C1770" s="10">
        <v>1146</v>
      </c>
      <c r="D1770" s="1276" t="s">
        <v>225</v>
      </c>
      <c r="E1770" s="1276"/>
      <c r="F1770" s="1276"/>
      <c r="G1770" s="1276"/>
      <c r="H1770" s="1276"/>
      <c r="I1770" s="1276"/>
      <c r="J1770" s="1276"/>
      <c r="K1770" s="1276"/>
      <c r="L1770" s="1276"/>
      <c r="M1770" s="33"/>
      <c r="N1770" s="33"/>
      <c r="O1770" s="33"/>
      <c r="P1770" s="33"/>
      <c r="Q1770" s="33"/>
      <c r="R1770" s="33"/>
    </row>
    <row r="1771" spans="2:18" ht="15" customHeight="1">
      <c r="B1771" s="983" t="s">
        <v>226</v>
      </c>
      <c r="C1771" s="10">
        <v>11015</v>
      </c>
      <c r="D1771" s="1120" t="s">
        <v>417</v>
      </c>
      <c r="E1771" s="1120" t="s">
        <v>205</v>
      </c>
      <c r="F1771" s="1278" t="s">
        <v>206</v>
      </c>
      <c r="G1771" s="1278" t="s">
        <v>207</v>
      </c>
      <c r="H1771" s="1278" t="s">
        <v>208</v>
      </c>
      <c r="I1771" s="1120" t="s">
        <v>210</v>
      </c>
      <c r="J1771" s="1120" t="s">
        <v>227</v>
      </c>
      <c r="K1771" s="1120" t="s">
        <v>418</v>
      </c>
      <c r="L1771" s="1281"/>
      <c r="M1771" s="33"/>
      <c r="N1771" s="33"/>
      <c r="O1771" s="33"/>
      <c r="P1771" s="33"/>
      <c r="Q1771" s="33"/>
      <c r="R1771" s="33"/>
    </row>
    <row r="1772" spans="2:18">
      <c r="B1772" s="71" t="s">
        <v>10</v>
      </c>
      <c r="C1772" s="989" t="s">
        <v>67</v>
      </c>
      <c r="D1772" s="1277"/>
      <c r="E1772" s="1277"/>
      <c r="F1772" s="1279"/>
      <c r="G1772" s="1279"/>
      <c r="H1772" s="1279"/>
      <c r="I1772" s="1277"/>
      <c r="J1772" s="1277"/>
      <c r="K1772" s="1277"/>
      <c r="L1772" s="1282"/>
      <c r="M1772" s="33"/>
      <c r="N1772" s="33"/>
      <c r="O1772" s="33"/>
      <c r="P1772" s="33"/>
      <c r="Q1772" s="33"/>
      <c r="R1772" s="33"/>
    </row>
    <row r="1773" spans="2:18" ht="38.25">
      <c r="B1773" s="71" t="s">
        <v>228</v>
      </c>
      <c r="C1773" s="989" t="s">
        <v>68</v>
      </c>
      <c r="D1773" s="1277"/>
      <c r="E1773" s="1277"/>
      <c r="F1773" s="1279"/>
      <c r="G1773" s="1279"/>
      <c r="H1773" s="1279"/>
      <c r="I1773" s="1277"/>
      <c r="J1773" s="1277"/>
      <c r="K1773" s="1277"/>
      <c r="L1773" s="1282"/>
      <c r="M1773" s="33"/>
      <c r="N1773" s="33"/>
      <c r="O1773" s="33"/>
      <c r="P1773" s="33"/>
      <c r="Q1773" s="33"/>
      <c r="R1773" s="33"/>
    </row>
    <row r="1774" spans="2:18">
      <c r="B1774" s="71" t="s">
        <v>12</v>
      </c>
      <c r="C1774" s="5" t="s">
        <v>20</v>
      </c>
      <c r="D1774" s="1277"/>
      <c r="E1774" s="1277"/>
      <c r="F1774" s="1279"/>
      <c r="G1774" s="1279"/>
      <c r="H1774" s="1279"/>
      <c r="I1774" s="1277"/>
      <c r="J1774" s="1277"/>
      <c r="K1774" s="1277"/>
      <c r="L1774" s="1282"/>
      <c r="M1774" s="33"/>
      <c r="N1774" s="33"/>
      <c r="O1774" s="33"/>
      <c r="P1774" s="33"/>
      <c r="Q1774" s="33"/>
      <c r="R1774" s="33"/>
    </row>
    <row r="1775" spans="2:18" ht="25.5">
      <c r="B1775" s="12" t="s">
        <v>720</v>
      </c>
      <c r="C1775" s="19" t="s">
        <v>420</v>
      </c>
      <c r="D1775" s="1277"/>
      <c r="E1775" s="1277"/>
      <c r="F1775" s="1279"/>
      <c r="G1775" s="1279"/>
      <c r="H1775" s="1279"/>
      <c r="I1775" s="1277"/>
      <c r="J1775" s="1277"/>
      <c r="K1775" s="1277"/>
      <c r="L1775" s="1282"/>
      <c r="M1775" s="33"/>
      <c r="N1775" s="33"/>
      <c r="O1775" s="33"/>
      <c r="P1775" s="33"/>
      <c r="Q1775" s="33"/>
      <c r="R1775" s="33"/>
    </row>
    <row r="1776" spans="2:18">
      <c r="B1776" s="985"/>
      <c r="C1776" s="984" t="s">
        <v>230</v>
      </c>
      <c r="D1776" s="1121"/>
      <c r="E1776" s="1121"/>
      <c r="F1776" s="1280"/>
      <c r="G1776" s="1280"/>
      <c r="H1776" s="1280"/>
      <c r="I1776" s="1121"/>
      <c r="J1776" s="1121"/>
      <c r="K1776" s="1121"/>
      <c r="L1776" s="1283"/>
      <c r="M1776" s="33"/>
      <c r="N1776" s="33"/>
      <c r="O1776" s="33"/>
      <c r="P1776" s="33"/>
      <c r="Q1776" s="33"/>
      <c r="R1776" s="33"/>
    </row>
    <row r="1777" spans="2:18">
      <c r="B1777" s="2" t="s">
        <v>233</v>
      </c>
      <c r="C1777" s="10" t="s">
        <v>299</v>
      </c>
      <c r="D1777" s="73">
        <v>16</v>
      </c>
      <c r="E1777" s="73">
        <v>16</v>
      </c>
      <c r="F1777" s="73">
        <v>16</v>
      </c>
      <c r="G1777" s="73">
        <v>16</v>
      </c>
      <c r="H1777" s="73">
        <v>16</v>
      </c>
      <c r="I1777" s="73">
        <v>16</v>
      </c>
      <c r="J1777" s="73">
        <v>16</v>
      </c>
      <c r="K1777" s="73">
        <v>16</v>
      </c>
      <c r="L1777" s="73"/>
      <c r="M1777" s="33"/>
      <c r="N1777" s="33"/>
      <c r="O1777" s="33"/>
      <c r="P1777" s="33"/>
      <c r="Q1777" s="33"/>
      <c r="R1777" s="33"/>
    </row>
    <row r="1778" spans="2:18">
      <c r="B1778" s="2" t="s">
        <v>233</v>
      </c>
      <c r="C1778" s="10" t="s">
        <v>300</v>
      </c>
      <c r="D1778" s="73">
        <v>7</v>
      </c>
      <c r="E1778" s="73">
        <v>7</v>
      </c>
      <c r="F1778" s="73">
        <v>7</v>
      </c>
      <c r="G1778" s="73">
        <v>7</v>
      </c>
      <c r="H1778" s="73">
        <v>7</v>
      </c>
      <c r="I1778" s="73">
        <v>7</v>
      </c>
      <c r="J1778" s="73">
        <v>7</v>
      </c>
      <c r="K1778" s="73">
        <v>7</v>
      </c>
      <c r="L1778" s="73"/>
      <c r="M1778" s="33"/>
      <c r="N1778" s="33"/>
      <c r="O1778" s="33"/>
      <c r="P1778" s="33"/>
      <c r="Q1778" s="33"/>
      <c r="R1778" s="33"/>
    </row>
    <row r="1779" spans="2:18" ht="25.5">
      <c r="B1779" s="2" t="s">
        <v>268</v>
      </c>
      <c r="C1779" s="10" t="s">
        <v>301</v>
      </c>
      <c r="D1779" s="73"/>
      <c r="E1779" s="73">
        <v>10</v>
      </c>
      <c r="F1779" s="73"/>
      <c r="G1779" s="73"/>
      <c r="H1779" s="73"/>
      <c r="I1779" s="73">
        <v>12</v>
      </c>
      <c r="J1779" s="73">
        <v>13</v>
      </c>
      <c r="K1779" s="73">
        <v>14</v>
      </c>
      <c r="L1779" s="73"/>
      <c r="M1779" s="33"/>
      <c r="N1779" s="33"/>
      <c r="O1779" s="33"/>
      <c r="P1779" s="33"/>
      <c r="Q1779" s="33"/>
      <c r="R1779" s="33"/>
    </row>
    <row r="1780" spans="2:18" ht="15" customHeight="1">
      <c r="B1780" s="74" t="s">
        <v>231</v>
      </c>
      <c r="C1780" s="75"/>
      <c r="D1780" s="247">
        <v>60159.8</v>
      </c>
      <c r="E1780" s="247">
        <v>60159.8</v>
      </c>
      <c r="F1780" s="247">
        <v>52000</v>
      </c>
      <c r="G1780" s="247">
        <v>52000</v>
      </c>
      <c r="H1780" s="247">
        <v>52000</v>
      </c>
      <c r="I1780" s="247">
        <v>61090</v>
      </c>
      <c r="J1780" s="247">
        <v>61090</v>
      </c>
      <c r="K1780" s="247">
        <v>61090</v>
      </c>
      <c r="L1780" s="73"/>
      <c r="M1780" s="33"/>
      <c r="N1780" s="33"/>
      <c r="O1780" s="33"/>
      <c r="P1780" s="33"/>
      <c r="Q1780" s="33"/>
      <c r="R1780" s="33"/>
    </row>
    <row r="1781" spans="2:18">
      <c r="M1781" s="33"/>
      <c r="N1781" s="33"/>
      <c r="O1781" s="33"/>
      <c r="P1781" s="33"/>
      <c r="Q1781" s="33"/>
      <c r="R1781" s="33"/>
    </row>
    <row r="1782" spans="2:18">
      <c r="B1782" s="983" t="s">
        <v>220</v>
      </c>
      <c r="C1782" s="2" t="s">
        <v>221</v>
      </c>
      <c r="D1782" s="6"/>
      <c r="E1782" s="6"/>
      <c r="F1782" s="1"/>
      <c r="G1782" s="1"/>
      <c r="H1782" s="1"/>
      <c r="I1782" s="1"/>
      <c r="J1782" s="1"/>
      <c r="K1782" s="1"/>
      <c r="L1782" s="1"/>
      <c r="M1782" s="33"/>
      <c r="N1782" s="33"/>
      <c r="O1782" s="33"/>
      <c r="P1782" s="33"/>
      <c r="Q1782" s="33"/>
      <c r="R1782" s="33"/>
    </row>
    <row r="1783" spans="2:18" ht="25.5">
      <c r="B1783" s="983" t="s">
        <v>222</v>
      </c>
      <c r="C1783" s="10">
        <v>104010</v>
      </c>
      <c r="D1783" s="1"/>
      <c r="E1783" s="1"/>
      <c r="F1783" s="1"/>
      <c r="G1783" s="1"/>
      <c r="H1783" s="1"/>
      <c r="I1783" s="1"/>
      <c r="J1783" s="1"/>
      <c r="K1783" s="1"/>
      <c r="L1783" s="1"/>
      <c r="M1783" s="33"/>
      <c r="N1783" s="33"/>
      <c r="O1783" s="33"/>
      <c r="P1783" s="33"/>
      <c r="Q1783" s="33"/>
      <c r="R1783" s="33"/>
    </row>
    <row r="1784" spans="2:18" ht="25.5">
      <c r="B1784" s="983" t="s">
        <v>223</v>
      </c>
      <c r="C1784" s="10" t="s">
        <v>774</v>
      </c>
      <c r="D1784" s="1"/>
      <c r="E1784" s="1"/>
      <c r="F1784" s="1"/>
      <c r="G1784" s="1"/>
      <c r="H1784" s="1"/>
      <c r="I1784" s="1"/>
      <c r="J1784" s="1"/>
      <c r="K1784" s="1"/>
      <c r="L1784" s="1"/>
      <c r="M1784" s="33"/>
      <c r="N1784" s="33"/>
      <c r="O1784" s="33"/>
      <c r="P1784" s="33"/>
      <c r="Q1784" s="33"/>
      <c r="R1784" s="33"/>
    </row>
    <row r="1785" spans="2:18">
      <c r="B1785" s="983" t="s">
        <v>224</v>
      </c>
      <c r="C1785" s="10">
        <v>1146</v>
      </c>
      <c r="D1785" s="1276" t="s">
        <v>225</v>
      </c>
      <c r="E1785" s="1276"/>
      <c r="F1785" s="1276"/>
      <c r="G1785" s="1276"/>
      <c r="H1785" s="1276"/>
      <c r="I1785" s="1276"/>
      <c r="J1785" s="1276"/>
      <c r="K1785" s="1276"/>
      <c r="L1785" s="1276"/>
      <c r="M1785" s="33"/>
      <c r="N1785" s="33"/>
      <c r="O1785" s="33"/>
      <c r="P1785" s="33"/>
      <c r="Q1785" s="33"/>
      <c r="R1785" s="33"/>
    </row>
    <row r="1786" spans="2:18" ht="15" customHeight="1">
      <c r="B1786" s="983" t="s">
        <v>226</v>
      </c>
      <c r="C1786" s="10">
        <v>11016</v>
      </c>
      <c r="D1786" s="1120" t="s">
        <v>417</v>
      </c>
      <c r="E1786" s="1120" t="s">
        <v>205</v>
      </c>
      <c r="F1786" s="1278" t="s">
        <v>206</v>
      </c>
      <c r="G1786" s="1278" t="s">
        <v>207</v>
      </c>
      <c r="H1786" s="1278" t="s">
        <v>208</v>
      </c>
      <c r="I1786" s="1120" t="s">
        <v>210</v>
      </c>
      <c r="J1786" s="1120" t="s">
        <v>227</v>
      </c>
      <c r="K1786" s="1120" t="s">
        <v>418</v>
      </c>
      <c r="L1786" s="1281"/>
      <c r="M1786" s="33"/>
      <c r="N1786" s="33"/>
      <c r="O1786" s="33"/>
      <c r="P1786" s="33"/>
      <c r="Q1786" s="33"/>
      <c r="R1786" s="33"/>
    </row>
    <row r="1787" spans="2:18" ht="25.5">
      <c r="B1787" s="71" t="s">
        <v>10</v>
      </c>
      <c r="C1787" s="4" t="s">
        <v>627</v>
      </c>
      <c r="D1787" s="1277"/>
      <c r="E1787" s="1277"/>
      <c r="F1787" s="1279"/>
      <c r="G1787" s="1279"/>
      <c r="H1787" s="1279"/>
      <c r="I1787" s="1277"/>
      <c r="J1787" s="1277"/>
      <c r="K1787" s="1277"/>
      <c r="L1787" s="1282"/>
      <c r="M1787" s="33"/>
      <c r="N1787" s="33"/>
      <c r="O1787" s="33"/>
      <c r="P1787" s="33"/>
      <c r="Q1787" s="33"/>
      <c r="R1787" s="33"/>
    </row>
    <row r="1788" spans="2:18" ht="38.25">
      <c r="B1788" s="71" t="s">
        <v>228</v>
      </c>
      <c r="C1788" s="4" t="s">
        <v>725</v>
      </c>
      <c r="D1788" s="1277"/>
      <c r="E1788" s="1277"/>
      <c r="F1788" s="1279"/>
      <c r="G1788" s="1279"/>
      <c r="H1788" s="1279"/>
      <c r="I1788" s="1277"/>
      <c r="J1788" s="1277"/>
      <c r="K1788" s="1277"/>
      <c r="L1788" s="1282"/>
      <c r="M1788" s="33"/>
      <c r="N1788" s="33"/>
      <c r="O1788" s="33"/>
      <c r="P1788" s="33"/>
      <c r="Q1788" s="33"/>
      <c r="R1788" s="33"/>
    </row>
    <row r="1789" spans="2:18">
      <c r="B1789" s="71" t="s">
        <v>12</v>
      </c>
      <c r="C1789" s="5" t="s">
        <v>20</v>
      </c>
      <c r="D1789" s="1277"/>
      <c r="E1789" s="1277"/>
      <c r="F1789" s="1279"/>
      <c r="G1789" s="1279"/>
      <c r="H1789" s="1279"/>
      <c r="I1789" s="1277"/>
      <c r="J1789" s="1277"/>
      <c r="K1789" s="1277"/>
      <c r="L1789" s="1282"/>
      <c r="M1789" s="33"/>
      <c r="N1789" s="33"/>
      <c r="O1789" s="33"/>
      <c r="P1789" s="33"/>
      <c r="Q1789" s="33"/>
      <c r="R1789" s="33"/>
    </row>
    <row r="1790" spans="2:18" ht="25.5">
      <c r="B1790" s="12" t="s">
        <v>720</v>
      </c>
      <c r="C1790" s="10" t="s">
        <v>302</v>
      </c>
      <c r="D1790" s="1277"/>
      <c r="E1790" s="1277"/>
      <c r="F1790" s="1279"/>
      <c r="G1790" s="1279"/>
      <c r="H1790" s="1279"/>
      <c r="I1790" s="1277"/>
      <c r="J1790" s="1277"/>
      <c r="K1790" s="1277"/>
      <c r="L1790" s="1282"/>
      <c r="M1790" s="33"/>
      <c r="N1790" s="33"/>
      <c r="O1790" s="33"/>
      <c r="P1790" s="33"/>
      <c r="Q1790" s="33"/>
      <c r="R1790" s="33"/>
    </row>
    <row r="1791" spans="2:18">
      <c r="B1791" s="985"/>
      <c r="C1791" s="984" t="s">
        <v>230</v>
      </c>
      <c r="D1791" s="1121"/>
      <c r="E1791" s="1121"/>
      <c r="F1791" s="1280"/>
      <c r="G1791" s="1280"/>
      <c r="H1791" s="1280"/>
      <c r="I1791" s="1121"/>
      <c r="J1791" s="1121"/>
      <c r="K1791" s="1121"/>
      <c r="L1791" s="1283"/>
      <c r="M1791" s="33"/>
      <c r="N1791" s="33"/>
      <c r="O1791" s="33"/>
      <c r="P1791" s="33"/>
      <c r="Q1791" s="33"/>
      <c r="R1791" s="33"/>
    </row>
    <row r="1792" spans="2:18" ht="32.25" customHeight="1">
      <c r="B1792" s="2" t="s">
        <v>233</v>
      </c>
      <c r="C1792" s="10" t="s">
        <v>303</v>
      </c>
      <c r="D1792" s="80"/>
      <c r="E1792" s="73">
        <v>795400</v>
      </c>
      <c r="F1792" s="73"/>
      <c r="G1792" s="73"/>
      <c r="H1792" s="73"/>
      <c r="I1792" s="73">
        <v>590000</v>
      </c>
      <c r="J1792" s="73">
        <v>791500</v>
      </c>
      <c r="K1792" s="73">
        <v>776750</v>
      </c>
      <c r="L1792" s="73"/>
      <c r="M1792" s="33"/>
      <c r="N1792" s="33"/>
      <c r="O1792" s="33"/>
      <c r="P1792" s="33"/>
      <c r="Q1792" s="33"/>
      <c r="R1792" s="33"/>
    </row>
    <row r="1793" spans="2:18" ht="15" customHeight="1">
      <c r="B1793" s="74" t="s">
        <v>231</v>
      </c>
      <c r="C1793" s="75"/>
      <c r="D1793" s="247">
        <v>807279.57</v>
      </c>
      <c r="E1793" s="247">
        <v>1077897</v>
      </c>
      <c r="F1793" s="247"/>
      <c r="G1793" s="247"/>
      <c r="H1793" s="247"/>
      <c r="I1793" s="247">
        <v>780290</v>
      </c>
      <c r="J1793" s="247">
        <v>1151468.8</v>
      </c>
      <c r="K1793" s="247">
        <v>1153943.5</v>
      </c>
      <c r="L1793" s="73"/>
      <c r="M1793" s="33"/>
      <c r="N1793" s="33"/>
      <c r="O1793" s="33"/>
      <c r="P1793" s="33"/>
      <c r="Q1793" s="33"/>
      <c r="R1793" s="33"/>
    </row>
    <row r="1794" spans="2:18">
      <c r="M1794" s="33"/>
      <c r="N1794" s="33"/>
      <c r="O1794" s="33"/>
      <c r="P1794" s="33"/>
      <c r="Q1794" s="33"/>
      <c r="R1794" s="33"/>
    </row>
    <row r="1795" spans="2:18">
      <c r="B1795" s="983" t="s">
        <v>220</v>
      </c>
      <c r="C1795" s="2" t="s">
        <v>221</v>
      </c>
      <c r="D1795" s="6"/>
      <c r="E1795" s="6"/>
      <c r="F1795" s="1"/>
      <c r="G1795" s="1"/>
      <c r="H1795" s="1"/>
      <c r="I1795" s="1"/>
      <c r="J1795" s="1"/>
      <c r="K1795" s="1"/>
      <c r="L1795" s="1"/>
      <c r="M1795" s="33"/>
      <c r="N1795" s="33"/>
      <c r="O1795" s="33"/>
      <c r="P1795" s="33"/>
      <c r="Q1795" s="33"/>
      <c r="R1795" s="33"/>
    </row>
    <row r="1796" spans="2:18" ht="25.5">
      <c r="B1796" s="983" t="s">
        <v>222</v>
      </c>
      <c r="C1796" s="10">
        <v>104010</v>
      </c>
      <c r="D1796" s="1"/>
      <c r="E1796" s="1"/>
      <c r="F1796" s="1"/>
      <c r="G1796" s="1"/>
      <c r="H1796" s="1"/>
      <c r="I1796" s="1"/>
      <c r="J1796" s="1"/>
      <c r="K1796" s="1"/>
      <c r="L1796" s="1"/>
      <c r="M1796" s="33"/>
      <c r="N1796" s="33"/>
      <c r="O1796" s="33"/>
      <c r="P1796" s="33"/>
      <c r="Q1796" s="33"/>
      <c r="R1796" s="33"/>
    </row>
    <row r="1797" spans="2:18" ht="25.5">
      <c r="B1797" s="983" t="s">
        <v>223</v>
      </c>
      <c r="C1797" s="2" t="s">
        <v>774</v>
      </c>
      <c r="D1797" s="1"/>
      <c r="E1797" s="1"/>
      <c r="F1797" s="1"/>
      <c r="G1797" s="1"/>
      <c r="H1797" s="1"/>
      <c r="I1797" s="1"/>
      <c r="J1797" s="1"/>
      <c r="K1797" s="1"/>
      <c r="L1797" s="1"/>
      <c r="M1797" s="33"/>
      <c r="N1797" s="33"/>
      <c r="O1797" s="33"/>
      <c r="P1797" s="33"/>
      <c r="Q1797" s="33"/>
      <c r="R1797" s="33"/>
    </row>
    <row r="1798" spans="2:18">
      <c r="B1798" s="983" t="s">
        <v>224</v>
      </c>
      <c r="C1798" s="2">
        <v>1146</v>
      </c>
      <c r="D1798" s="1276" t="s">
        <v>225</v>
      </c>
      <c r="E1798" s="1276"/>
      <c r="F1798" s="1276"/>
      <c r="G1798" s="1276"/>
      <c r="H1798" s="1276"/>
      <c r="I1798" s="1276"/>
      <c r="J1798" s="1276"/>
      <c r="K1798" s="1276"/>
      <c r="L1798" s="1276"/>
      <c r="M1798" s="33"/>
      <c r="N1798" s="33"/>
      <c r="O1798" s="33"/>
      <c r="P1798" s="33"/>
      <c r="Q1798" s="33"/>
      <c r="R1798" s="33"/>
    </row>
    <row r="1799" spans="2:18" ht="15" customHeight="1">
      <c r="B1799" s="983" t="s">
        <v>226</v>
      </c>
      <c r="C1799" s="2">
        <v>11017</v>
      </c>
      <c r="D1799" s="1120" t="s">
        <v>417</v>
      </c>
      <c r="E1799" s="1120" t="s">
        <v>205</v>
      </c>
      <c r="F1799" s="1278" t="s">
        <v>206</v>
      </c>
      <c r="G1799" s="1278" t="s">
        <v>207</v>
      </c>
      <c r="H1799" s="1278" t="s">
        <v>208</v>
      </c>
      <c r="I1799" s="1120" t="s">
        <v>210</v>
      </c>
      <c r="J1799" s="1120" t="s">
        <v>227</v>
      </c>
      <c r="K1799" s="1120" t="s">
        <v>418</v>
      </c>
      <c r="L1799" s="1281"/>
      <c r="M1799" s="33"/>
      <c r="N1799" s="33"/>
      <c r="O1799" s="33"/>
      <c r="P1799" s="33"/>
      <c r="Q1799" s="33"/>
      <c r="R1799" s="33"/>
    </row>
    <row r="1800" spans="2:18" ht="25.5">
      <c r="B1800" s="71" t="s">
        <v>10</v>
      </c>
      <c r="C1800" s="4" t="s">
        <v>77</v>
      </c>
      <c r="D1800" s="1277"/>
      <c r="E1800" s="1277"/>
      <c r="F1800" s="1279"/>
      <c r="G1800" s="1279"/>
      <c r="H1800" s="1279"/>
      <c r="I1800" s="1277"/>
      <c r="J1800" s="1277"/>
      <c r="K1800" s="1277"/>
      <c r="L1800" s="1282"/>
      <c r="M1800" s="33"/>
      <c r="N1800" s="33"/>
      <c r="O1800" s="33"/>
      <c r="P1800" s="33"/>
      <c r="Q1800" s="33"/>
      <c r="R1800" s="33"/>
    </row>
    <row r="1801" spans="2:18" ht="63.75">
      <c r="B1801" s="71" t="s">
        <v>228</v>
      </c>
      <c r="C1801" s="4" t="s">
        <v>78</v>
      </c>
      <c r="D1801" s="1277"/>
      <c r="E1801" s="1277"/>
      <c r="F1801" s="1279"/>
      <c r="G1801" s="1279"/>
      <c r="H1801" s="1279"/>
      <c r="I1801" s="1277"/>
      <c r="J1801" s="1277"/>
      <c r="K1801" s="1277"/>
      <c r="L1801" s="1282"/>
      <c r="M1801" s="33"/>
      <c r="N1801" s="33"/>
      <c r="O1801" s="33"/>
      <c r="P1801" s="33"/>
      <c r="Q1801" s="33"/>
      <c r="R1801" s="33"/>
    </row>
    <row r="1802" spans="2:18">
      <c r="B1802" s="71" t="s">
        <v>12</v>
      </c>
      <c r="C1802" s="5" t="s">
        <v>20</v>
      </c>
      <c r="D1802" s="1277"/>
      <c r="E1802" s="1277"/>
      <c r="F1802" s="1279"/>
      <c r="G1802" s="1279"/>
      <c r="H1802" s="1279"/>
      <c r="I1802" s="1277"/>
      <c r="J1802" s="1277"/>
      <c r="K1802" s="1277"/>
      <c r="L1802" s="1282"/>
      <c r="M1802" s="33"/>
      <c r="N1802" s="33"/>
      <c r="O1802" s="33"/>
      <c r="P1802" s="33"/>
      <c r="Q1802" s="33"/>
      <c r="R1802" s="33"/>
    </row>
    <row r="1803" spans="2:18" ht="25.5">
      <c r="B1803" s="12" t="s">
        <v>720</v>
      </c>
      <c r="C1803" s="10" t="s">
        <v>302</v>
      </c>
      <c r="D1803" s="1277"/>
      <c r="E1803" s="1277"/>
      <c r="F1803" s="1279"/>
      <c r="G1803" s="1279"/>
      <c r="H1803" s="1279"/>
      <c r="I1803" s="1277"/>
      <c r="J1803" s="1277"/>
      <c r="K1803" s="1277"/>
      <c r="L1803" s="1282"/>
      <c r="M1803" s="33"/>
      <c r="N1803" s="33"/>
      <c r="O1803" s="33"/>
      <c r="P1803" s="33"/>
      <c r="Q1803" s="33"/>
      <c r="R1803" s="33"/>
    </row>
    <row r="1804" spans="2:18">
      <c r="B1804" s="985"/>
      <c r="C1804" s="984" t="s">
        <v>230</v>
      </c>
      <c r="D1804" s="1121"/>
      <c r="E1804" s="1121"/>
      <c r="F1804" s="1280"/>
      <c r="G1804" s="1280"/>
      <c r="H1804" s="1280"/>
      <c r="I1804" s="1121"/>
      <c r="J1804" s="1121"/>
      <c r="K1804" s="1121"/>
      <c r="L1804" s="1283"/>
      <c r="M1804" s="33"/>
      <c r="N1804" s="33"/>
      <c r="O1804" s="33"/>
      <c r="P1804" s="33"/>
      <c r="Q1804" s="33"/>
      <c r="R1804" s="33"/>
    </row>
    <row r="1805" spans="2:18" ht="22.5" customHeight="1">
      <c r="B1805" s="2" t="s">
        <v>233</v>
      </c>
      <c r="C1805" s="10" t="s">
        <v>304</v>
      </c>
      <c r="D1805" s="80">
        <v>51631</v>
      </c>
      <c r="E1805" s="80">
        <v>50100</v>
      </c>
      <c r="F1805" s="80"/>
      <c r="G1805" s="80"/>
      <c r="H1805" s="80"/>
      <c r="I1805" s="80">
        <v>63730</v>
      </c>
      <c r="J1805" s="80">
        <v>64210</v>
      </c>
      <c r="K1805" s="80">
        <v>64210</v>
      </c>
      <c r="L1805" s="73"/>
      <c r="M1805" s="33"/>
      <c r="N1805" s="33"/>
      <c r="O1805" s="33"/>
      <c r="P1805" s="33"/>
      <c r="Q1805" s="33"/>
      <c r="R1805" s="33"/>
    </row>
    <row r="1806" spans="2:18" ht="22.5" customHeight="1">
      <c r="B1806" s="2" t="s">
        <v>233</v>
      </c>
      <c r="C1806" s="10" t="s">
        <v>305</v>
      </c>
      <c r="D1806" s="80">
        <v>23150</v>
      </c>
      <c r="E1806" s="80">
        <v>27550</v>
      </c>
      <c r="F1806" s="80"/>
      <c r="G1806" s="80"/>
      <c r="H1806" s="80"/>
      <c r="I1806" s="80">
        <v>21710</v>
      </c>
      <c r="J1806" s="80">
        <v>22060</v>
      </c>
      <c r="K1806" s="80">
        <v>22060</v>
      </c>
      <c r="L1806" s="73"/>
      <c r="M1806" s="33"/>
      <c r="N1806" s="33"/>
      <c r="O1806" s="33"/>
      <c r="P1806" s="33"/>
      <c r="Q1806" s="33"/>
      <c r="R1806" s="33"/>
    </row>
    <row r="1807" spans="2:18" ht="22.5" customHeight="1">
      <c r="B1807" s="2" t="s">
        <v>233</v>
      </c>
      <c r="C1807" s="10" t="s">
        <v>452</v>
      </c>
      <c r="D1807" s="80">
        <v>119</v>
      </c>
      <c r="E1807" s="80">
        <v>207</v>
      </c>
      <c r="F1807" s="80"/>
      <c r="G1807" s="80"/>
      <c r="H1807" s="80"/>
      <c r="I1807" s="80">
        <v>120</v>
      </c>
      <c r="J1807" s="80">
        <v>120</v>
      </c>
      <c r="K1807" s="80">
        <v>120</v>
      </c>
      <c r="L1807" s="73"/>
      <c r="M1807" s="33"/>
      <c r="N1807" s="33"/>
      <c r="O1807" s="33"/>
      <c r="P1807" s="33"/>
      <c r="Q1807" s="33"/>
      <c r="R1807" s="33"/>
    </row>
    <row r="1808" spans="2:18" ht="22.5" customHeight="1">
      <c r="B1808" s="2" t="s">
        <v>233</v>
      </c>
      <c r="C1808" s="10" t="s">
        <v>453</v>
      </c>
      <c r="D1808" s="80">
        <v>88</v>
      </c>
      <c r="E1808" s="80">
        <v>0</v>
      </c>
      <c r="F1808" s="80"/>
      <c r="G1808" s="80"/>
      <c r="H1808" s="80"/>
      <c r="I1808" s="80">
        <v>70</v>
      </c>
      <c r="J1808" s="80">
        <v>70</v>
      </c>
      <c r="K1808" s="80">
        <v>70</v>
      </c>
      <c r="L1808" s="73"/>
      <c r="M1808" s="33"/>
      <c r="N1808" s="33"/>
      <c r="O1808" s="33"/>
      <c r="P1808" s="33"/>
      <c r="Q1808" s="33"/>
      <c r="R1808" s="33"/>
    </row>
    <row r="1809" spans="2:18" ht="22.5" customHeight="1">
      <c r="B1809" s="2" t="s">
        <v>233</v>
      </c>
      <c r="C1809" s="10" t="s">
        <v>306</v>
      </c>
      <c r="D1809" s="80">
        <v>1</v>
      </c>
      <c r="E1809" s="80">
        <v>13</v>
      </c>
      <c r="F1809" s="80"/>
      <c r="G1809" s="80"/>
      <c r="H1809" s="80"/>
      <c r="I1809" s="80">
        <v>8</v>
      </c>
      <c r="J1809" s="80">
        <v>8</v>
      </c>
      <c r="K1809" s="80">
        <v>8</v>
      </c>
      <c r="L1809" s="73"/>
      <c r="M1809" s="33"/>
      <c r="N1809" s="33"/>
      <c r="O1809" s="33"/>
      <c r="P1809" s="33"/>
      <c r="Q1809" s="33"/>
      <c r="R1809" s="33"/>
    </row>
    <row r="1810" spans="2:18" ht="22.5" customHeight="1">
      <c r="B1810" s="2" t="s">
        <v>233</v>
      </c>
      <c r="C1810" s="10" t="s">
        <v>307</v>
      </c>
      <c r="D1810" s="80">
        <v>52900</v>
      </c>
      <c r="E1810" s="80">
        <v>50000</v>
      </c>
      <c r="F1810" s="80"/>
      <c r="G1810" s="80"/>
      <c r="H1810" s="80"/>
      <c r="I1810" s="80">
        <v>60164</v>
      </c>
      <c r="J1810" s="80">
        <v>60528</v>
      </c>
      <c r="K1810" s="80">
        <v>60528</v>
      </c>
      <c r="L1810" s="73"/>
      <c r="M1810" s="33"/>
      <c r="N1810" s="33"/>
      <c r="O1810" s="33"/>
      <c r="P1810" s="33"/>
      <c r="Q1810" s="33"/>
      <c r="R1810" s="33"/>
    </row>
    <row r="1811" spans="2:18" ht="22.5" customHeight="1">
      <c r="B1811" s="2" t="s">
        <v>233</v>
      </c>
      <c r="C1811" s="10" t="s">
        <v>449</v>
      </c>
      <c r="D1811" s="80">
        <v>6</v>
      </c>
      <c r="E1811" s="80">
        <v>6</v>
      </c>
      <c r="F1811" s="80"/>
      <c r="G1811" s="80"/>
      <c r="H1811" s="80"/>
      <c r="I1811" s="80">
        <v>6</v>
      </c>
      <c r="J1811" s="80">
        <v>6</v>
      </c>
      <c r="K1811" s="80">
        <v>6</v>
      </c>
      <c r="L1811" s="73"/>
      <c r="M1811" s="33"/>
      <c r="N1811" s="33"/>
      <c r="O1811" s="33"/>
      <c r="P1811" s="33"/>
      <c r="Q1811" s="33"/>
      <c r="R1811" s="33"/>
    </row>
    <row r="1812" spans="2:18" ht="22.5" customHeight="1">
      <c r="B1812" s="2" t="s">
        <v>233</v>
      </c>
      <c r="C1812" s="10" t="s">
        <v>450</v>
      </c>
      <c r="D1812" s="80">
        <v>0</v>
      </c>
      <c r="E1812" s="80">
        <v>0</v>
      </c>
      <c r="F1812" s="80"/>
      <c r="G1812" s="80"/>
      <c r="H1812" s="80"/>
      <c r="I1812" s="80">
        <v>10</v>
      </c>
      <c r="J1812" s="80">
        <v>10</v>
      </c>
      <c r="K1812" s="80">
        <v>10</v>
      </c>
      <c r="L1812" s="73"/>
      <c r="M1812" s="33"/>
      <c r="N1812" s="33"/>
      <c r="O1812" s="33"/>
      <c r="P1812" s="33"/>
      <c r="Q1812" s="33"/>
      <c r="R1812" s="33"/>
    </row>
    <row r="1813" spans="2:18" ht="22.5" customHeight="1">
      <c r="B1813" s="2" t="s">
        <v>233</v>
      </c>
      <c r="C1813" s="10" t="s">
        <v>451</v>
      </c>
      <c r="D1813" s="80">
        <v>0</v>
      </c>
      <c r="E1813" s="80">
        <v>0</v>
      </c>
      <c r="F1813" s="80"/>
      <c r="G1813" s="80"/>
      <c r="H1813" s="80"/>
      <c r="I1813" s="80">
        <v>4</v>
      </c>
      <c r="J1813" s="80">
        <v>4</v>
      </c>
      <c r="K1813" s="80">
        <v>4</v>
      </c>
      <c r="L1813" s="73"/>
      <c r="M1813" s="33"/>
      <c r="N1813" s="33"/>
      <c r="O1813" s="33"/>
      <c r="P1813" s="33"/>
      <c r="Q1813" s="33"/>
      <c r="R1813" s="33"/>
    </row>
    <row r="1814" spans="2:18" ht="15" customHeight="1">
      <c r="B1814" s="74" t="s">
        <v>231</v>
      </c>
      <c r="C1814" s="239"/>
      <c r="D1814" s="247">
        <v>175286.49</v>
      </c>
      <c r="E1814" s="247">
        <v>256075.6</v>
      </c>
      <c r="F1814" s="247"/>
      <c r="G1814" s="247"/>
      <c r="H1814" s="247"/>
      <c r="I1814" s="247">
        <v>284520.40000000002</v>
      </c>
      <c r="J1814" s="247">
        <v>284884.8</v>
      </c>
      <c r="K1814" s="247">
        <v>284584.8</v>
      </c>
      <c r="L1814" s="73"/>
      <c r="M1814" s="33"/>
      <c r="N1814" s="33"/>
      <c r="O1814" s="33"/>
      <c r="P1814" s="33"/>
      <c r="Q1814" s="33"/>
      <c r="R1814" s="33"/>
    </row>
    <row r="1815" spans="2:18">
      <c r="M1815" s="33"/>
      <c r="N1815" s="33"/>
      <c r="O1815" s="33"/>
      <c r="P1815" s="33"/>
      <c r="Q1815" s="33"/>
      <c r="R1815" s="33"/>
    </row>
    <row r="1816" spans="2:18">
      <c r="B1816" s="983" t="s">
        <v>220</v>
      </c>
      <c r="C1816" s="2" t="s">
        <v>221</v>
      </c>
      <c r="D1816" s="6"/>
      <c r="E1816" s="6"/>
      <c r="F1816" s="1"/>
      <c r="G1816" s="1"/>
      <c r="H1816" s="1"/>
      <c r="I1816" s="1"/>
      <c r="J1816" s="1"/>
      <c r="K1816" s="1"/>
      <c r="L1816" s="1"/>
      <c r="M1816" s="33"/>
      <c r="N1816" s="33"/>
      <c r="O1816" s="33"/>
      <c r="P1816" s="33"/>
      <c r="Q1816" s="33"/>
      <c r="R1816" s="33"/>
    </row>
    <row r="1817" spans="2:18" ht="25.5">
      <c r="B1817" s="983" t="s">
        <v>222</v>
      </c>
      <c r="C1817" s="10">
        <v>104010</v>
      </c>
      <c r="D1817" s="1"/>
      <c r="E1817" s="1"/>
      <c r="F1817" s="1"/>
      <c r="G1817" s="1"/>
      <c r="H1817" s="1"/>
      <c r="I1817" s="1"/>
      <c r="J1817" s="1"/>
      <c r="K1817" s="1"/>
      <c r="L1817" s="1"/>
      <c r="M1817" s="33"/>
      <c r="N1817" s="33"/>
      <c r="O1817" s="33"/>
      <c r="P1817" s="33"/>
      <c r="Q1817" s="33"/>
      <c r="R1817" s="33"/>
    </row>
    <row r="1818" spans="2:18" ht="25.5">
      <c r="B1818" s="983" t="s">
        <v>223</v>
      </c>
      <c r="C1818" s="2" t="s">
        <v>774</v>
      </c>
      <c r="D1818" s="1"/>
      <c r="E1818" s="1"/>
      <c r="F1818" s="1"/>
      <c r="G1818" s="1"/>
      <c r="H1818" s="1"/>
      <c r="I1818" s="1"/>
      <c r="J1818" s="1"/>
      <c r="K1818" s="1"/>
      <c r="L1818" s="1"/>
      <c r="M1818" s="33"/>
      <c r="N1818" s="33"/>
      <c r="O1818" s="33"/>
      <c r="P1818" s="33"/>
      <c r="Q1818" s="33"/>
      <c r="R1818" s="33"/>
    </row>
    <row r="1819" spans="2:18">
      <c r="B1819" s="983" t="s">
        <v>224</v>
      </c>
      <c r="C1819" s="2">
        <v>1146</v>
      </c>
      <c r="D1819" s="1276" t="s">
        <v>225</v>
      </c>
      <c r="E1819" s="1276"/>
      <c r="F1819" s="1276"/>
      <c r="G1819" s="1276"/>
      <c r="H1819" s="1276"/>
      <c r="I1819" s="1276"/>
      <c r="J1819" s="1276"/>
      <c r="K1819" s="1276"/>
      <c r="L1819" s="1276"/>
      <c r="M1819" s="33"/>
      <c r="N1819" s="33"/>
      <c r="O1819" s="33"/>
      <c r="P1819" s="33"/>
      <c r="Q1819" s="33"/>
      <c r="R1819" s="33"/>
    </row>
    <row r="1820" spans="2:18" ht="15" customHeight="1">
      <c r="B1820" s="983" t="s">
        <v>226</v>
      </c>
      <c r="C1820" s="2">
        <v>11018</v>
      </c>
      <c r="D1820" s="1120" t="s">
        <v>417</v>
      </c>
      <c r="E1820" s="1120" t="s">
        <v>205</v>
      </c>
      <c r="F1820" s="1278" t="s">
        <v>206</v>
      </c>
      <c r="G1820" s="1278" t="s">
        <v>207</v>
      </c>
      <c r="H1820" s="1278" t="s">
        <v>208</v>
      </c>
      <c r="I1820" s="1120" t="s">
        <v>210</v>
      </c>
      <c r="J1820" s="1120" t="s">
        <v>227</v>
      </c>
      <c r="K1820" s="1120" t="s">
        <v>418</v>
      </c>
      <c r="L1820" s="1281"/>
      <c r="M1820" s="33"/>
      <c r="N1820" s="33"/>
      <c r="O1820" s="33"/>
      <c r="P1820" s="33"/>
      <c r="Q1820" s="33"/>
      <c r="R1820" s="33"/>
    </row>
    <row r="1821" spans="2:18" ht="25.5">
      <c r="B1821" s="71" t="s">
        <v>10</v>
      </c>
      <c r="C1821" s="4" t="s">
        <v>70</v>
      </c>
      <c r="D1821" s="1277"/>
      <c r="E1821" s="1277"/>
      <c r="F1821" s="1279"/>
      <c r="G1821" s="1279"/>
      <c r="H1821" s="1279"/>
      <c r="I1821" s="1277"/>
      <c r="J1821" s="1277"/>
      <c r="K1821" s="1277"/>
      <c r="L1821" s="1282"/>
      <c r="M1821" s="33"/>
      <c r="N1821" s="33"/>
      <c r="O1821" s="33"/>
      <c r="P1821" s="33"/>
      <c r="Q1821" s="33"/>
      <c r="R1821" s="33"/>
    </row>
    <row r="1822" spans="2:18" ht="63.75">
      <c r="B1822" s="71" t="s">
        <v>228</v>
      </c>
      <c r="C1822" s="4" t="s">
        <v>71</v>
      </c>
      <c r="D1822" s="1277"/>
      <c r="E1822" s="1277"/>
      <c r="F1822" s="1279"/>
      <c r="G1822" s="1279"/>
      <c r="H1822" s="1279"/>
      <c r="I1822" s="1277"/>
      <c r="J1822" s="1277"/>
      <c r="K1822" s="1277"/>
      <c r="L1822" s="1282"/>
      <c r="M1822" s="33"/>
      <c r="N1822" s="33"/>
      <c r="O1822" s="33"/>
      <c r="P1822" s="33"/>
      <c r="Q1822" s="33"/>
      <c r="R1822" s="33"/>
    </row>
    <row r="1823" spans="2:18">
      <c r="B1823" s="71" t="s">
        <v>12</v>
      </c>
      <c r="C1823" s="5" t="s">
        <v>20</v>
      </c>
      <c r="D1823" s="1277"/>
      <c r="E1823" s="1277"/>
      <c r="F1823" s="1279"/>
      <c r="G1823" s="1279"/>
      <c r="H1823" s="1279"/>
      <c r="I1823" s="1277"/>
      <c r="J1823" s="1277"/>
      <c r="K1823" s="1277"/>
      <c r="L1823" s="1282"/>
      <c r="M1823" s="33"/>
      <c r="N1823" s="33"/>
      <c r="O1823" s="33"/>
      <c r="P1823" s="33"/>
      <c r="Q1823" s="33"/>
      <c r="R1823" s="33"/>
    </row>
    <row r="1824" spans="2:18" ht="25.5">
      <c r="B1824" s="12" t="s">
        <v>720</v>
      </c>
      <c r="C1824" s="10" t="s">
        <v>308</v>
      </c>
      <c r="D1824" s="1277"/>
      <c r="E1824" s="1277"/>
      <c r="F1824" s="1279"/>
      <c r="G1824" s="1279"/>
      <c r="H1824" s="1279"/>
      <c r="I1824" s="1277"/>
      <c r="J1824" s="1277"/>
      <c r="K1824" s="1277"/>
      <c r="L1824" s="1282"/>
      <c r="M1824" s="33"/>
      <c r="N1824" s="33"/>
      <c r="O1824" s="33"/>
      <c r="P1824" s="33"/>
      <c r="Q1824" s="33"/>
      <c r="R1824" s="33"/>
    </row>
    <row r="1825" spans="2:18">
      <c r="B1825" s="985"/>
      <c r="C1825" s="984" t="s">
        <v>230</v>
      </c>
      <c r="D1825" s="1121"/>
      <c r="E1825" s="1121"/>
      <c r="F1825" s="1280"/>
      <c r="G1825" s="1280"/>
      <c r="H1825" s="1280"/>
      <c r="I1825" s="1121"/>
      <c r="J1825" s="1121"/>
      <c r="K1825" s="1121"/>
      <c r="L1825" s="1283"/>
      <c r="M1825" s="33"/>
      <c r="N1825" s="33"/>
      <c r="O1825" s="33"/>
      <c r="P1825" s="33"/>
      <c r="Q1825" s="33"/>
      <c r="R1825" s="33"/>
    </row>
    <row r="1826" spans="2:18">
      <c r="B1826" s="2" t="s">
        <v>233</v>
      </c>
      <c r="C1826" s="10" t="s">
        <v>309</v>
      </c>
      <c r="D1826" s="73">
        <v>45</v>
      </c>
      <c r="E1826" s="80">
        <v>74</v>
      </c>
      <c r="F1826" s="73"/>
      <c r="G1826" s="73"/>
      <c r="H1826" s="73"/>
      <c r="I1826" s="80">
        <v>30</v>
      </c>
      <c r="J1826" s="80">
        <v>0</v>
      </c>
      <c r="K1826" s="80">
        <v>0</v>
      </c>
      <c r="L1826" s="73"/>
      <c r="M1826" s="33"/>
      <c r="N1826" s="33"/>
      <c r="O1826" s="33"/>
      <c r="P1826" s="33"/>
      <c r="Q1826" s="33"/>
      <c r="R1826" s="33"/>
    </row>
    <row r="1827" spans="2:18">
      <c r="B1827" s="2" t="s">
        <v>233</v>
      </c>
      <c r="C1827" s="10" t="s">
        <v>310</v>
      </c>
      <c r="D1827" s="73">
        <v>115</v>
      </c>
      <c r="E1827" s="80">
        <v>348</v>
      </c>
      <c r="F1827" s="80"/>
      <c r="G1827" s="80"/>
      <c r="H1827" s="80"/>
      <c r="I1827" s="80">
        <v>677</v>
      </c>
      <c r="J1827" s="80">
        <v>677</v>
      </c>
      <c r="K1827" s="80">
        <v>677</v>
      </c>
      <c r="L1827" s="73"/>
      <c r="M1827" s="33"/>
      <c r="N1827" s="33"/>
      <c r="O1827" s="33"/>
      <c r="P1827" s="33"/>
      <c r="Q1827" s="33"/>
      <c r="R1827" s="33"/>
    </row>
    <row r="1828" spans="2:18" ht="15" customHeight="1">
      <c r="B1828" s="74" t="s">
        <v>231</v>
      </c>
      <c r="C1828" s="75"/>
      <c r="D1828" s="247">
        <v>187072.5</v>
      </c>
      <c r="E1828" s="247">
        <v>352226.5</v>
      </c>
      <c r="F1828" s="247"/>
      <c r="G1828" s="247"/>
      <c r="H1828" s="247"/>
      <c r="I1828" s="247">
        <v>671741.1</v>
      </c>
      <c r="J1828" s="247">
        <v>671741.1</v>
      </c>
      <c r="K1828" s="247">
        <v>671741.1</v>
      </c>
      <c r="L1828" s="73"/>
      <c r="M1828" s="33"/>
      <c r="N1828" s="33"/>
      <c r="O1828" s="33"/>
      <c r="P1828" s="33"/>
      <c r="Q1828" s="33"/>
      <c r="R1828" s="33"/>
    </row>
    <row r="1829" spans="2:18">
      <c r="M1829" s="33"/>
      <c r="N1829" s="33"/>
      <c r="O1829" s="33"/>
      <c r="P1829" s="33"/>
      <c r="Q1829" s="33"/>
      <c r="R1829" s="33"/>
    </row>
    <row r="1830" spans="2:18">
      <c r="B1830" s="983" t="s">
        <v>220</v>
      </c>
      <c r="C1830" s="2" t="s">
        <v>221</v>
      </c>
      <c r="D1830" s="6"/>
      <c r="E1830" s="6"/>
      <c r="F1830" s="1"/>
      <c r="G1830" s="1"/>
      <c r="H1830" s="1"/>
      <c r="I1830" s="1"/>
      <c r="J1830" s="1"/>
      <c r="K1830" s="1"/>
      <c r="L1830" s="1"/>
      <c r="M1830" s="33"/>
      <c r="N1830" s="33"/>
      <c r="O1830" s="33"/>
      <c r="P1830" s="33"/>
      <c r="Q1830" s="33"/>
      <c r="R1830" s="33"/>
    </row>
    <row r="1831" spans="2:18" ht="25.5">
      <c r="B1831" s="983" t="s">
        <v>222</v>
      </c>
      <c r="C1831" s="10">
        <v>104010</v>
      </c>
      <c r="D1831" s="1"/>
      <c r="E1831" s="1"/>
      <c r="F1831" s="1"/>
      <c r="G1831" s="1"/>
      <c r="H1831" s="1"/>
      <c r="I1831" s="1"/>
      <c r="J1831" s="1"/>
      <c r="K1831" s="1"/>
      <c r="L1831" s="1"/>
      <c r="M1831" s="33"/>
      <c r="N1831" s="33"/>
      <c r="O1831" s="33"/>
      <c r="P1831" s="33"/>
      <c r="Q1831" s="33"/>
      <c r="R1831" s="33"/>
    </row>
    <row r="1832" spans="2:18" ht="25.5">
      <c r="B1832" s="983" t="s">
        <v>223</v>
      </c>
      <c r="C1832" s="2" t="s">
        <v>774</v>
      </c>
      <c r="D1832" s="1"/>
      <c r="E1832" s="1"/>
      <c r="F1832" s="1"/>
      <c r="G1832" s="1"/>
      <c r="H1832" s="1"/>
      <c r="I1832" s="1"/>
      <c r="J1832" s="1"/>
      <c r="K1832" s="1"/>
      <c r="L1832" s="1"/>
      <c r="M1832" s="33"/>
      <c r="N1832" s="33"/>
      <c r="O1832" s="33"/>
      <c r="P1832" s="33"/>
      <c r="Q1832" s="33"/>
      <c r="R1832" s="33"/>
    </row>
    <row r="1833" spans="2:18">
      <c r="B1833" s="983" t="s">
        <v>224</v>
      </c>
      <c r="C1833" s="2">
        <v>1146</v>
      </c>
      <c r="D1833" s="1276" t="s">
        <v>225</v>
      </c>
      <c r="E1833" s="1276"/>
      <c r="F1833" s="1276"/>
      <c r="G1833" s="1276"/>
      <c r="H1833" s="1276"/>
      <c r="I1833" s="1276"/>
      <c r="J1833" s="1276"/>
      <c r="K1833" s="1276"/>
      <c r="L1833" s="1276"/>
      <c r="M1833" s="33"/>
      <c r="N1833" s="33"/>
      <c r="O1833" s="33"/>
      <c r="P1833" s="33"/>
      <c r="Q1833" s="33"/>
      <c r="R1833" s="33"/>
    </row>
    <row r="1834" spans="2:18" ht="15" customHeight="1">
      <c r="B1834" s="983" t="s">
        <v>226</v>
      </c>
      <c r="C1834" s="2">
        <v>11019</v>
      </c>
      <c r="D1834" s="1120" t="s">
        <v>417</v>
      </c>
      <c r="E1834" s="1120" t="s">
        <v>205</v>
      </c>
      <c r="F1834" s="1278" t="s">
        <v>206</v>
      </c>
      <c r="G1834" s="1278" t="s">
        <v>207</v>
      </c>
      <c r="H1834" s="1278" t="s">
        <v>208</v>
      </c>
      <c r="I1834" s="1120" t="s">
        <v>210</v>
      </c>
      <c r="J1834" s="1120" t="s">
        <v>227</v>
      </c>
      <c r="K1834" s="1120" t="s">
        <v>418</v>
      </c>
      <c r="L1834" s="1281"/>
      <c r="M1834" s="33"/>
      <c r="N1834" s="33"/>
      <c r="O1834" s="33"/>
      <c r="P1834" s="33"/>
      <c r="Q1834" s="33"/>
      <c r="R1834" s="33"/>
    </row>
    <row r="1835" spans="2:18" ht="25.5">
      <c r="B1835" s="71" t="s">
        <v>10</v>
      </c>
      <c r="C1835" s="4" t="s">
        <v>311</v>
      </c>
      <c r="D1835" s="1277"/>
      <c r="E1835" s="1277"/>
      <c r="F1835" s="1279"/>
      <c r="G1835" s="1279"/>
      <c r="H1835" s="1279"/>
      <c r="I1835" s="1277"/>
      <c r="J1835" s="1277"/>
      <c r="K1835" s="1277"/>
      <c r="L1835" s="1282"/>
      <c r="M1835" s="33"/>
      <c r="N1835" s="33"/>
      <c r="O1835" s="33"/>
      <c r="P1835" s="33"/>
      <c r="Q1835" s="33"/>
      <c r="R1835" s="33"/>
    </row>
    <row r="1836" spans="2:18" ht="38.25">
      <c r="B1836" s="71" t="s">
        <v>228</v>
      </c>
      <c r="C1836" s="4" t="s">
        <v>72</v>
      </c>
      <c r="D1836" s="1277"/>
      <c r="E1836" s="1277"/>
      <c r="F1836" s="1279"/>
      <c r="G1836" s="1279"/>
      <c r="H1836" s="1279"/>
      <c r="I1836" s="1277"/>
      <c r="J1836" s="1277"/>
      <c r="K1836" s="1277"/>
      <c r="L1836" s="1282"/>
      <c r="M1836" s="33"/>
      <c r="N1836" s="33"/>
      <c r="O1836" s="33"/>
      <c r="P1836" s="33"/>
      <c r="Q1836" s="33"/>
      <c r="R1836" s="33"/>
    </row>
    <row r="1837" spans="2:18">
      <c r="B1837" s="71" t="s">
        <v>12</v>
      </c>
      <c r="C1837" s="5" t="s">
        <v>20</v>
      </c>
      <c r="D1837" s="1277"/>
      <c r="E1837" s="1277"/>
      <c r="F1837" s="1279"/>
      <c r="G1837" s="1279"/>
      <c r="H1837" s="1279"/>
      <c r="I1837" s="1277"/>
      <c r="J1837" s="1277"/>
      <c r="K1837" s="1277"/>
      <c r="L1837" s="1282"/>
      <c r="M1837" s="33"/>
      <c r="N1837" s="33"/>
      <c r="O1837" s="33"/>
      <c r="P1837" s="33"/>
      <c r="Q1837" s="33"/>
      <c r="R1837" s="33"/>
    </row>
    <row r="1838" spans="2:18" ht="25.5">
      <c r="B1838" s="12" t="s">
        <v>720</v>
      </c>
      <c r="C1838" s="10" t="s">
        <v>540</v>
      </c>
      <c r="D1838" s="1277"/>
      <c r="E1838" s="1277"/>
      <c r="F1838" s="1279"/>
      <c r="G1838" s="1279"/>
      <c r="H1838" s="1279"/>
      <c r="I1838" s="1277"/>
      <c r="J1838" s="1277"/>
      <c r="K1838" s="1277"/>
      <c r="L1838" s="1282"/>
      <c r="M1838" s="33"/>
      <c r="N1838" s="33"/>
      <c r="O1838" s="33"/>
      <c r="P1838" s="33"/>
      <c r="Q1838" s="33"/>
      <c r="R1838" s="33"/>
    </row>
    <row r="1839" spans="2:18">
      <c r="B1839" s="985"/>
      <c r="C1839" s="984" t="s">
        <v>230</v>
      </c>
      <c r="D1839" s="1121"/>
      <c r="E1839" s="1121"/>
      <c r="F1839" s="1280"/>
      <c r="G1839" s="1280"/>
      <c r="H1839" s="1280"/>
      <c r="I1839" s="1121"/>
      <c r="J1839" s="1121"/>
      <c r="K1839" s="1121"/>
      <c r="L1839" s="1283"/>
      <c r="M1839" s="33"/>
      <c r="N1839" s="33"/>
      <c r="O1839" s="33"/>
      <c r="P1839" s="33"/>
      <c r="Q1839" s="33"/>
      <c r="R1839" s="33"/>
    </row>
    <row r="1840" spans="2:18" ht="32.25" customHeight="1">
      <c r="B1840" s="2" t="s">
        <v>233</v>
      </c>
      <c r="C1840" s="10" t="s">
        <v>313</v>
      </c>
      <c r="D1840" s="73">
        <v>100</v>
      </c>
      <c r="E1840" s="73">
        <v>100</v>
      </c>
      <c r="F1840" s="73"/>
      <c r="G1840" s="73"/>
      <c r="H1840" s="73"/>
      <c r="I1840" s="73">
        <v>100</v>
      </c>
      <c r="J1840" s="73">
        <v>100</v>
      </c>
      <c r="K1840" s="73">
        <v>100</v>
      </c>
      <c r="L1840" s="73"/>
      <c r="M1840" s="33"/>
      <c r="N1840" s="33"/>
      <c r="O1840" s="33"/>
      <c r="P1840" s="33"/>
      <c r="Q1840" s="33"/>
      <c r="R1840" s="33"/>
    </row>
    <row r="1841" spans="2:18" ht="15" customHeight="1">
      <c r="B1841" s="74" t="s">
        <v>231</v>
      </c>
      <c r="C1841" s="75"/>
      <c r="D1841" s="247">
        <v>7766.5</v>
      </c>
      <c r="E1841" s="247">
        <v>7766.5</v>
      </c>
      <c r="F1841" s="247"/>
      <c r="G1841" s="247"/>
      <c r="H1841" s="247"/>
      <c r="I1841" s="247">
        <v>7766.5</v>
      </c>
      <c r="J1841" s="247">
        <v>7766.5</v>
      </c>
      <c r="K1841" s="247">
        <v>7766.5</v>
      </c>
      <c r="L1841" s="73"/>
      <c r="M1841" s="33"/>
      <c r="N1841" s="33"/>
      <c r="O1841" s="33"/>
      <c r="P1841" s="33"/>
      <c r="Q1841" s="33"/>
      <c r="R1841" s="33"/>
    </row>
    <row r="1842" spans="2:18">
      <c r="M1842" s="33"/>
      <c r="N1842" s="33"/>
      <c r="O1842" s="33"/>
      <c r="P1842" s="33"/>
      <c r="Q1842" s="33"/>
      <c r="R1842" s="33"/>
    </row>
    <row r="1843" spans="2:18">
      <c r="B1843" s="983" t="s">
        <v>220</v>
      </c>
      <c r="C1843" s="2" t="s">
        <v>221</v>
      </c>
      <c r="D1843" s="6"/>
      <c r="E1843" s="6"/>
      <c r="F1843" s="1"/>
      <c r="G1843" s="1"/>
      <c r="H1843" s="1"/>
      <c r="I1843" s="1"/>
      <c r="J1843" s="1"/>
      <c r="K1843" s="1"/>
      <c r="L1843" s="1"/>
      <c r="M1843" s="33"/>
      <c r="N1843" s="33"/>
      <c r="O1843" s="33"/>
      <c r="P1843" s="33"/>
      <c r="Q1843" s="33"/>
      <c r="R1843" s="33"/>
    </row>
    <row r="1844" spans="2:18" ht="25.5">
      <c r="B1844" s="983" t="s">
        <v>222</v>
      </c>
      <c r="C1844" s="10">
        <v>106008</v>
      </c>
      <c r="D1844" s="1"/>
      <c r="E1844" s="1"/>
      <c r="F1844" s="1"/>
      <c r="G1844" s="1"/>
      <c r="H1844" s="1"/>
      <c r="I1844" s="1"/>
      <c r="J1844" s="1"/>
      <c r="K1844" s="1"/>
      <c r="L1844" s="1"/>
      <c r="M1844" s="33"/>
      <c r="N1844" s="33"/>
      <c r="O1844" s="33"/>
      <c r="P1844" s="33"/>
      <c r="Q1844" s="33"/>
      <c r="R1844" s="33"/>
    </row>
    <row r="1845" spans="2:18">
      <c r="B1845" s="983" t="s">
        <v>223</v>
      </c>
      <c r="C1845" s="2" t="s">
        <v>279</v>
      </c>
      <c r="D1845" s="1"/>
      <c r="E1845" s="1"/>
      <c r="F1845" s="1"/>
      <c r="G1845" s="1"/>
      <c r="H1845" s="1"/>
      <c r="I1845" s="1"/>
      <c r="J1845" s="1"/>
      <c r="K1845" s="1"/>
      <c r="L1845" s="1"/>
      <c r="M1845" s="33"/>
      <c r="N1845" s="33"/>
      <c r="O1845" s="33"/>
      <c r="P1845" s="33"/>
      <c r="Q1845" s="33"/>
      <c r="R1845" s="33"/>
    </row>
    <row r="1846" spans="2:18">
      <c r="B1846" s="983" t="s">
        <v>224</v>
      </c>
      <c r="C1846" s="2">
        <v>1146</v>
      </c>
      <c r="D1846" s="1276" t="s">
        <v>225</v>
      </c>
      <c r="E1846" s="1276"/>
      <c r="F1846" s="1276"/>
      <c r="G1846" s="1276"/>
      <c r="H1846" s="1276"/>
      <c r="I1846" s="1276"/>
      <c r="J1846" s="1276"/>
      <c r="K1846" s="1276"/>
      <c r="L1846" s="1276"/>
      <c r="M1846" s="33"/>
      <c r="N1846" s="33"/>
      <c r="O1846" s="33"/>
      <c r="P1846" s="33"/>
      <c r="Q1846" s="33"/>
      <c r="R1846" s="33"/>
    </row>
    <row r="1847" spans="2:18" ht="15" customHeight="1">
      <c r="B1847" s="983" t="s">
        <v>226</v>
      </c>
      <c r="C1847" s="2">
        <v>11020</v>
      </c>
      <c r="D1847" s="1120" t="s">
        <v>417</v>
      </c>
      <c r="E1847" s="1120" t="s">
        <v>205</v>
      </c>
      <c r="F1847" s="1278" t="s">
        <v>206</v>
      </c>
      <c r="G1847" s="1278" t="s">
        <v>207</v>
      </c>
      <c r="H1847" s="1278" t="s">
        <v>208</v>
      </c>
      <c r="I1847" s="1120" t="s">
        <v>210</v>
      </c>
      <c r="J1847" s="1120" t="s">
        <v>227</v>
      </c>
      <c r="K1847" s="1120" t="s">
        <v>418</v>
      </c>
      <c r="L1847" s="1281"/>
      <c r="M1847" s="33"/>
      <c r="N1847" s="33"/>
      <c r="O1847" s="33"/>
      <c r="P1847" s="33"/>
      <c r="Q1847" s="33"/>
      <c r="R1847" s="33"/>
    </row>
    <row r="1848" spans="2:18" ht="25.5">
      <c r="B1848" s="71" t="s">
        <v>10</v>
      </c>
      <c r="C1848" s="4" t="s">
        <v>73</v>
      </c>
      <c r="D1848" s="1277"/>
      <c r="E1848" s="1277"/>
      <c r="F1848" s="1279"/>
      <c r="G1848" s="1279"/>
      <c r="H1848" s="1279"/>
      <c r="I1848" s="1277"/>
      <c r="J1848" s="1277"/>
      <c r="K1848" s="1277"/>
      <c r="L1848" s="1282"/>
      <c r="M1848" s="33"/>
      <c r="N1848" s="33"/>
      <c r="O1848" s="33"/>
      <c r="P1848" s="33"/>
      <c r="Q1848" s="33"/>
      <c r="R1848" s="33"/>
    </row>
    <row r="1849" spans="2:18" ht="45.75" customHeight="1">
      <c r="B1849" s="71" t="s">
        <v>228</v>
      </c>
      <c r="C1849" s="4" t="s">
        <v>74</v>
      </c>
      <c r="D1849" s="1277"/>
      <c r="E1849" s="1277"/>
      <c r="F1849" s="1279"/>
      <c r="G1849" s="1279"/>
      <c r="H1849" s="1279"/>
      <c r="I1849" s="1277"/>
      <c r="J1849" s="1277"/>
      <c r="K1849" s="1277"/>
      <c r="L1849" s="1282"/>
      <c r="M1849" s="33"/>
      <c r="N1849" s="33"/>
      <c r="O1849" s="33"/>
      <c r="P1849" s="33"/>
      <c r="Q1849" s="33"/>
      <c r="R1849" s="33"/>
    </row>
    <row r="1850" spans="2:18">
      <c r="B1850" s="71" t="s">
        <v>12</v>
      </c>
      <c r="C1850" s="5" t="s">
        <v>20</v>
      </c>
      <c r="D1850" s="1277"/>
      <c r="E1850" s="1277"/>
      <c r="F1850" s="1279"/>
      <c r="G1850" s="1279"/>
      <c r="H1850" s="1279"/>
      <c r="I1850" s="1277"/>
      <c r="J1850" s="1277"/>
      <c r="K1850" s="1277"/>
      <c r="L1850" s="1282"/>
      <c r="M1850" s="33"/>
      <c r="N1850" s="33"/>
      <c r="O1850" s="33"/>
      <c r="P1850" s="33"/>
      <c r="Q1850" s="33"/>
      <c r="R1850" s="33"/>
    </row>
    <row r="1851" spans="2:18" ht="25.5">
      <c r="B1851" s="12" t="s">
        <v>720</v>
      </c>
      <c r="C1851" s="2" t="s">
        <v>314</v>
      </c>
      <c r="D1851" s="1277"/>
      <c r="E1851" s="1277"/>
      <c r="F1851" s="1279"/>
      <c r="G1851" s="1279"/>
      <c r="H1851" s="1279"/>
      <c r="I1851" s="1277"/>
      <c r="J1851" s="1277"/>
      <c r="K1851" s="1277"/>
      <c r="L1851" s="1282"/>
      <c r="M1851" s="33"/>
      <c r="N1851" s="33"/>
      <c r="O1851" s="33"/>
      <c r="P1851" s="33"/>
      <c r="Q1851" s="33"/>
      <c r="R1851" s="33"/>
    </row>
    <row r="1852" spans="2:18">
      <c r="B1852" s="985"/>
      <c r="C1852" s="984" t="s">
        <v>230</v>
      </c>
      <c r="D1852" s="1121"/>
      <c r="E1852" s="1121"/>
      <c r="F1852" s="1280"/>
      <c r="G1852" s="1280"/>
      <c r="H1852" s="1280"/>
      <c r="I1852" s="1121"/>
      <c r="J1852" s="1121"/>
      <c r="K1852" s="1121"/>
      <c r="L1852" s="1283"/>
      <c r="M1852" s="33"/>
      <c r="N1852" s="33"/>
      <c r="O1852" s="33"/>
      <c r="P1852" s="33"/>
      <c r="Q1852" s="33"/>
      <c r="R1852" s="33"/>
    </row>
    <row r="1853" spans="2:18" ht="32.25" customHeight="1">
      <c r="B1853" s="2" t="s">
        <v>233</v>
      </c>
      <c r="C1853" s="2" t="s">
        <v>794</v>
      </c>
      <c r="D1853" s="73">
        <v>37</v>
      </c>
      <c r="E1853" s="73">
        <v>37</v>
      </c>
      <c r="F1853" s="73"/>
      <c r="G1853" s="73"/>
      <c r="H1853" s="73"/>
      <c r="I1853" s="73">
        <v>37</v>
      </c>
      <c r="J1853" s="73">
        <v>37</v>
      </c>
      <c r="K1853" s="73">
        <v>37</v>
      </c>
      <c r="L1853" s="73"/>
      <c r="M1853" s="33"/>
      <c r="N1853" s="33"/>
      <c r="O1853" s="33"/>
      <c r="P1853" s="33"/>
      <c r="Q1853" s="33"/>
      <c r="R1853" s="33"/>
    </row>
    <row r="1854" spans="2:18" ht="32.25" customHeight="1">
      <c r="B1854" s="2" t="s">
        <v>268</v>
      </c>
      <c r="C1854" s="10" t="s">
        <v>269</v>
      </c>
      <c r="D1854" s="73"/>
      <c r="E1854" s="73"/>
      <c r="F1854" s="73"/>
      <c r="G1854" s="73"/>
      <c r="H1854" s="73"/>
      <c r="I1854" s="73">
        <v>4.5</v>
      </c>
      <c r="J1854" s="73">
        <v>5</v>
      </c>
      <c r="K1854" s="73">
        <v>5</v>
      </c>
      <c r="L1854" s="73"/>
      <c r="M1854" s="33"/>
      <c r="N1854" s="33"/>
      <c r="O1854" s="33"/>
      <c r="P1854" s="33"/>
      <c r="Q1854" s="33"/>
      <c r="R1854" s="33"/>
    </row>
    <row r="1855" spans="2:18" ht="15" customHeight="1">
      <c r="B1855" s="74" t="s">
        <v>231</v>
      </c>
      <c r="C1855" s="75"/>
      <c r="D1855" s="247">
        <v>15311.581930047047</v>
      </c>
      <c r="E1855" s="247">
        <v>15311.581930047047</v>
      </c>
      <c r="F1855" s="247"/>
      <c r="G1855" s="247"/>
      <c r="H1855" s="247"/>
      <c r="I1855" s="247">
        <v>16216.95924044515</v>
      </c>
      <c r="J1855" s="247">
        <v>17212.874281883061</v>
      </c>
      <c r="K1855" s="247">
        <v>18308.380827464771</v>
      </c>
      <c r="L1855" s="73"/>
      <c r="M1855" s="33"/>
      <c r="N1855" s="33"/>
      <c r="O1855" s="33"/>
      <c r="P1855" s="33"/>
      <c r="Q1855" s="33"/>
      <c r="R1855" s="33"/>
    </row>
    <row r="1856" spans="2:18">
      <c r="M1856" s="33"/>
      <c r="N1856" s="33"/>
      <c r="O1856" s="33"/>
      <c r="P1856" s="33"/>
      <c r="Q1856" s="33"/>
      <c r="R1856" s="33"/>
    </row>
    <row r="1857" spans="2:18">
      <c r="B1857" s="983" t="s">
        <v>220</v>
      </c>
      <c r="C1857" s="2" t="s">
        <v>221</v>
      </c>
      <c r="D1857" s="6"/>
      <c r="E1857" s="6"/>
      <c r="F1857" s="1"/>
      <c r="G1857" s="1"/>
      <c r="H1857" s="1"/>
      <c r="I1857" s="1"/>
      <c r="J1857" s="1"/>
      <c r="K1857" s="1"/>
      <c r="L1857" s="1"/>
      <c r="M1857" s="33"/>
      <c r="N1857" s="33"/>
      <c r="O1857" s="33"/>
      <c r="P1857" s="33"/>
      <c r="Q1857" s="33"/>
      <c r="R1857" s="33"/>
    </row>
    <row r="1858" spans="2:18" ht="25.5">
      <c r="B1858" s="983" t="s">
        <v>222</v>
      </c>
      <c r="C1858" s="10">
        <v>104010</v>
      </c>
      <c r="D1858" s="1"/>
      <c r="E1858" s="1"/>
      <c r="F1858" s="1"/>
      <c r="G1858" s="1"/>
      <c r="H1858" s="1"/>
      <c r="I1858" s="1"/>
      <c r="J1858" s="1"/>
      <c r="K1858" s="1"/>
      <c r="L1858" s="1"/>
      <c r="M1858" s="33"/>
      <c r="N1858" s="33"/>
      <c r="O1858" s="33"/>
      <c r="P1858" s="33"/>
      <c r="Q1858" s="33"/>
      <c r="R1858" s="33"/>
    </row>
    <row r="1859" spans="2:18" ht="25.5">
      <c r="B1859" s="983" t="s">
        <v>223</v>
      </c>
      <c r="C1859" s="10" t="s">
        <v>774</v>
      </c>
      <c r="D1859" s="1"/>
      <c r="E1859" s="1"/>
      <c r="F1859" s="1"/>
      <c r="G1859" s="1"/>
      <c r="H1859" s="1"/>
      <c r="I1859" s="1"/>
      <c r="J1859" s="1"/>
      <c r="K1859" s="1"/>
      <c r="L1859" s="1"/>
      <c r="M1859" s="33"/>
      <c r="N1859" s="33"/>
      <c r="O1859" s="33"/>
      <c r="P1859" s="33"/>
      <c r="Q1859" s="33"/>
      <c r="R1859" s="33"/>
    </row>
    <row r="1860" spans="2:18">
      <c r="B1860" s="983" t="s">
        <v>224</v>
      </c>
      <c r="C1860" s="10">
        <v>1146</v>
      </c>
      <c r="D1860" s="1276" t="s">
        <v>225</v>
      </c>
      <c r="E1860" s="1276"/>
      <c r="F1860" s="1276"/>
      <c r="G1860" s="1276"/>
      <c r="H1860" s="1276"/>
      <c r="I1860" s="1276"/>
      <c r="J1860" s="1276"/>
      <c r="K1860" s="1276"/>
      <c r="L1860" s="1276"/>
      <c r="M1860" s="33"/>
      <c r="N1860" s="33"/>
      <c r="O1860" s="33"/>
      <c r="P1860" s="33"/>
      <c r="Q1860" s="33"/>
      <c r="R1860" s="33"/>
    </row>
    <row r="1861" spans="2:18" ht="15" customHeight="1">
      <c r="B1861" s="983" t="s">
        <v>226</v>
      </c>
      <c r="C1861" s="10">
        <v>11021</v>
      </c>
      <c r="D1861" s="1120" t="s">
        <v>417</v>
      </c>
      <c r="E1861" s="1120" t="s">
        <v>205</v>
      </c>
      <c r="F1861" s="1278" t="s">
        <v>206</v>
      </c>
      <c r="G1861" s="1278" t="s">
        <v>207</v>
      </c>
      <c r="H1861" s="1278" t="s">
        <v>208</v>
      </c>
      <c r="I1861" s="1120" t="s">
        <v>210</v>
      </c>
      <c r="J1861" s="1120" t="s">
        <v>227</v>
      </c>
      <c r="K1861" s="1120" t="s">
        <v>418</v>
      </c>
      <c r="L1861" s="1281"/>
      <c r="M1861" s="33"/>
      <c r="N1861" s="33"/>
      <c r="O1861" s="33"/>
      <c r="P1861" s="33"/>
      <c r="Q1861" s="33"/>
      <c r="R1861" s="33"/>
    </row>
    <row r="1862" spans="2:18" ht="25.5">
      <c r="B1862" s="71" t="s">
        <v>10</v>
      </c>
      <c r="C1862" s="989" t="s">
        <v>530</v>
      </c>
      <c r="D1862" s="1277"/>
      <c r="E1862" s="1277"/>
      <c r="F1862" s="1279"/>
      <c r="G1862" s="1279"/>
      <c r="H1862" s="1279"/>
      <c r="I1862" s="1277"/>
      <c r="J1862" s="1277"/>
      <c r="K1862" s="1277"/>
      <c r="L1862" s="1282"/>
      <c r="M1862" s="33"/>
      <c r="N1862" s="33"/>
      <c r="O1862" s="33"/>
      <c r="P1862" s="33"/>
      <c r="Q1862" s="33"/>
      <c r="R1862" s="33"/>
    </row>
    <row r="1863" spans="2:18" ht="25.5">
      <c r="B1863" s="71" t="s">
        <v>228</v>
      </c>
      <c r="C1863" s="989" t="s">
        <v>726</v>
      </c>
      <c r="D1863" s="1277"/>
      <c r="E1863" s="1277"/>
      <c r="F1863" s="1279"/>
      <c r="G1863" s="1279"/>
      <c r="H1863" s="1279"/>
      <c r="I1863" s="1277"/>
      <c r="J1863" s="1277"/>
      <c r="K1863" s="1277"/>
      <c r="L1863" s="1282"/>
      <c r="M1863" s="33"/>
      <c r="N1863" s="33"/>
      <c r="O1863" s="33"/>
      <c r="P1863" s="33"/>
      <c r="Q1863" s="33"/>
      <c r="R1863" s="33"/>
    </row>
    <row r="1864" spans="2:18">
      <c r="B1864" s="71" t="s">
        <v>12</v>
      </c>
      <c r="C1864" s="5" t="s">
        <v>20</v>
      </c>
      <c r="D1864" s="1277"/>
      <c r="E1864" s="1277"/>
      <c r="F1864" s="1279"/>
      <c r="G1864" s="1279"/>
      <c r="H1864" s="1279"/>
      <c r="I1864" s="1277"/>
      <c r="J1864" s="1277"/>
      <c r="K1864" s="1277"/>
      <c r="L1864" s="1282"/>
      <c r="M1864" s="33"/>
      <c r="N1864" s="33"/>
      <c r="O1864" s="33"/>
      <c r="P1864" s="33"/>
      <c r="Q1864" s="33"/>
      <c r="R1864" s="33"/>
    </row>
    <row r="1865" spans="2:18" ht="25.5">
      <c r="B1865" s="12" t="s">
        <v>720</v>
      </c>
      <c r="C1865" s="19" t="s">
        <v>531</v>
      </c>
      <c r="D1865" s="1277"/>
      <c r="E1865" s="1277"/>
      <c r="F1865" s="1279"/>
      <c r="G1865" s="1279"/>
      <c r="H1865" s="1279"/>
      <c r="I1865" s="1277"/>
      <c r="J1865" s="1277"/>
      <c r="K1865" s="1277"/>
      <c r="L1865" s="1282"/>
      <c r="M1865" s="33"/>
      <c r="N1865" s="33"/>
      <c r="O1865" s="33"/>
      <c r="P1865" s="33"/>
      <c r="Q1865" s="33"/>
      <c r="R1865" s="33"/>
    </row>
    <row r="1866" spans="2:18">
      <c r="B1866" s="985"/>
      <c r="C1866" s="984" t="s">
        <v>230</v>
      </c>
      <c r="D1866" s="1121"/>
      <c r="E1866" s="1121"/>
      <c r="F1866" s="1280"/>
      <c r="G1866" s="1280"/>
      <c r="H1866" s="1280"/>
      <c r="I1866" s="1121"/>
      <c r="J1866" s="1121"/>
      <c r="K1866" s="1121"/>
      <c r="L1866" s="1283"/>
      <c r="M1866" s="33"/>
      <c r="N1866" s="33"/>
      <c r="O1866" s="33"/>
      <c r="P1866" s="33"/>
      <c r="Q1866" s="33"/>
      <c r="R1866" s="33"/>
    </row>
    <row r="1867" spans="2:18">
      <c r="B1867" s="2"/>
      <c r="C1867" s="10"/>
      <c r="D1867" s="73"/>
      <c r="E1867" s="73"/>
      <c r="F1867" s="73">
        <v>16</v>
      </c>
      <c r="G1867" s="73">
        <v>16</v>
      </c>
      <c r="H1867" s="73">
        <v>16</v>
      </c>
      <c r="I1867" s="73"/>
      <c r="J1867" s="73"/>
      <c r="K1867" s="73"/>
      <c r="L1867" s="73"/>
      <c r="M1867" s="33"/>
      <c r="N1867" s="33"/>
      <c r="O1867" s="33"/>
      <c r="P1867" s="33"/>
      <c r="Q1867" s="33"/>
      <c r="R1867" s="33"/>
    </row>
    <row r="1868" spans="2:18" ht="15" customHeight="1">
      <c r="B1868" s="74" t="s">
        <v>231</v>
      </c>
      <c r="C1868" s="75"/>
      <c r="D1868" s="247">
        <v>11060.1</v>
      </c>
      <c r="E1868" s="247">
        <v>35050.800000000003</v>
      </c>
      <c r="F1868" s="247" t="s">
        <v>444</v>
      </c>
      <c r="G1868" s="247" t="s">
        <v>444</v>
      </c>
      <c r="H1868" s="247" t="s">
        <v>444</v>
      </c>
      <c r="I1868" s="247">
        <v>38555.9</v>
      </c>
      <c r="J1868" s="247">
        <v>42411.5</v>
      </c>
      <c r="K1868" s="247">
        <v>46652.7</v>
      </c>
      <c r="L1868" s="73"/>
      <c r="M1868" s="33"/>
      <c r="N1868" s="33"/>
      <c r="O1868" s="33"/>
      <c r="P1868" s="33"/>
      <c r="Q1868" s="33"/>
      <c r="R1868" s="33"/>
    </row>
    <row r="1869" spans="2:18">
      <c r="M1869" s="33"/>
      <c r="N1869" s="33"/>
      <c r="O1869" s="33"/>
      <c r="P1869" s="33"/>
      <c r="Q1869" s="33"/>
      <c r="R1869" s="33"/>
    </row>
    <row r="1870" spans="2:18">
      <c r="B1870" s="983" t="s">
        <v>220</v>
      </c>
      <c r="C1870" s="2" t="s">
        <v>221</v>
      </c>
      <c r="D1870" s="6"/>
      <c r="E1870" s="6"/>
      <c r="F1870" s="1"/>
      <c r="G1870" s="1"/>
      <c r="H1870" s="1"/>
      <c r="I1870" s="1"/>
      <c r="J1870" s="1"/>
      <c r="K1870" s="1"/>
      <c r="L1870" s="1"/>
      <c r="N1870" s="33"/>
      <c r="O1870" s="33"/>
      <c r="P1870" s="33"/>
      <c r="Q1870" s="33"/>
      <c r="R1870" s="33"/>
    </row>
    <row r="1871" spans="2:18" ht="25.5">
      <c r="B1871" s="983" t="s">
        <v>222</v>
      </c>
      <c r="C1871" s="10">
        <v>104010</v>
      </c>
      <c r="D1871" s="1"/>
      <c r="E1871" s="1"/>
      <c r="F1871" s="1"/>
      <c r="G1871" s="1"/>
      <c r="H1871" s="1"/>
      <c r="I1871" s="1"/>
      <c r="J1871" s="1"/>
      <c r="K1871" s="1"/>
      <c r="L1871" s="1"/>
      <c r="N1871" s="33"/>
      <c r="O1871" s="33"/>
      <c r="P1871" s="33"/>
      <c r="Q1871" s="33"/>
      <c r="R1871" s="33"/>
    </row>
    <row r="1872" spans="2:18" ht="25.5">
      <c r="B1872" s="983" t="s">
        <v>223</v>
      </c>
      <c r="C1872" s="10" t="s">
        <v>774</v>
      </c>
      <c r="D1872" s="1"/>
      <c r="E1872" s="1"/>
      <c r="F1872" s="1"/>
      <c r="G1872" s="1"/>
      <c r="H1872" s="1"/>
      <c r="I1872" s="1"/>
      <c r="J1872" s="1"/>
      <c r="K1872" s="1"/>
      <c r="L1872" s="1"/>
      <c r="N1872" s="33"/>
      <c r="O1872" s="33"/>
      <c r="P1872" s="33"/>
      <c r="Q1872" s="33"/>
      <c r="R1872" s="33"/>
    </row>
    <row r="1873" spans="2:18">
      <c r="B1873" s="983" t="s">
        <v>224</v>
      </c>
      <c r="C1873" s="10">
        <v>1146</v>
      </c>
      <c r="D1873" s="1276" t="s">
        <v>225</v>
      </c>
      <c r="E1873" s="1276"/>
      <c r="F1873" s="1276"/>
      <c r="G1873" s="1276"/>
      <c r="H1873" s="1276"/>
      <c r="I1873" s="1276"/>
      <c r="J1873" s="1276"/>
      <c r="K1873" s="1276"/>
      <c r="L1873" s="1276"/>
      <c r="N1873" s="33"/>
      <c r="O1873" s="33"/>
      <c r="P1873" s="33"/>
      <c r="Q1873" s="33"/>
      <c r="R1873" s="33"/>
    </row>
    <row r="1874" spans="2:18" ht="15" customHeight="1">
      <c r="B1874" s="983" t="s">
        <v>226</v>
      </c>
      <c r="C1874" s="10">
        <v>11022</v>
      </c>
      <c r="D1874" s="1120" t="s">
        <v>417</v>
      </c>
      <c r="E1874" s="1120" t="s">
        <v>205</v>
      </c>
      <c r="F1874" s="1278" t="s">
        <v>206</v>
      </c>
      <c r="G1874" s="1278" t="s">
        <v>207</v>
      </c>
      <c r="H1874" s="1278" t="s">
        <v>208</v>
      </c>
      <c r="I1874" s="1120" t="s">
        <v>210</v>
      </c>
      <c r="J1874" s="1120" t="s">
        <v>227</v>
      </c>
      <c r="K1874" s="1120" t="s">
        <v>418</v>
      </c>
      <c r="L1874" s="1281"/>
      <c r="N1874" s="33"/>
      <c r="O1874" s="33"/>
      <c r="P1874" s="33"/>
      <c r="Q1874" s="33"/>
      <c r="R1874" s="33"/>
    </row>
    <row r="1875" spans="2:18" ht="25.5">
      <c r="B1875" s="71" t="s">
        <v>10</v>
      </c>
      <c r="C1875" s="10" t="s">
        <v>695</v>
      </c>
      <c r="D1875" s="1277"/>
      <c r="E1875" s="1277"/>
      <c r="F1875" s="1279"/>
      <c r="G1875" s="1279"/>
      <c r="H1875" s="1279"/>
      <c r="I1875" s="1277"/>
      <c r="J1875" s="1277"/>
      <c r="K1875" s="1277"/>
      <c r="L1875" s="1282"/>
      <c r="N1875" s="33"/>
      <c r="O1875" s="33"/>
      <c r="P1875" s="33"/>
      <c r="Q1875" s="33"/>
      <c r="R1875" s="33"/>
    </row>
    <row r="1876" spans="2:18" ht="25.5">
      <c r="B1876" s="71" t="s">
        <v>228</v>
      </c>
      <c r="C1876" s="10" t="s">
        <v>695</v>
      </c>
      <c r="D1876" s="1277"/>
      <c r="E1876" s="1277"/>
      <c r="F1876" s="1279"/>
      <c r="G1876" s="1279"/>
      <c r="H1876" s="1279"/>
      <c r="I1876" s="1277"/>
      <c r="J1876" s="1277"/>
      <c r="K1876" s="1277"/>
      <c r="L1876" s="1282"/>
      <c r="N1876" s="33"/>
      <c r="O1876" s="33"/>
      <c r="P1876" s="33"/>
      <c r="Q1876" s="33"/>
      <c r="R1876" s="33"/>
    </row>
    <row r="1877" spans="2:18">
      <c r="B1877" s="71" t="s">
        <v>12</v>
      </c>
      <c r="C1877" s="988" t="s">
        <v>20</v>
      </c>
      <c r="D1877" s="1277"/>
      <c r="E1877" s="1277"/>
      <c r="F1877" s="1279"/>
      <c r="G1877" s="1279"/>
      <c r="H1877" s="1279"/>
      <c r="I1877" s="1277"/>
      <c r="J1877" s="1277"/>
      <c r="K1877" s="1277"/>
      <c r="L1877" s="1282"/>
      <c r="N1877" s="33"/>
      <c r="O1877" s="33"/>
      <c r="P1877" s="33"/>
      <c r="Q1877" s="33"/>
      <c r="R1877" s="33"/>
    </row>
    <row r="1878" spans="2:18" ht="25.5">
      <c r="B1878" s="12" t="s">
        <v>720</v>
      </c>
      <c r="C1878" s="10" t="s">
        <v>696</v>
      </c>
      <c r="D1878" s="1277"/>
      <c r="E1878" s="1277"/>
      <c r="F1878" s="1279"/>
      <c r="G1878" s="1279"/>
      <c r="H1878" s="1279"/>
      <c r="I1878" s="1277"/>
      <c r="J1878" s="1277"/>
      <c r="K1878" s="1277"/>
      <c r="L1878" s="1282"/>
      <c r="N1878" s="33"/>
      <c r="O1878" s="33"/>
      <c r="P1878" s="33"/>
      <c r="Q1878" s="33"/>
      <c r="R1878" s="33"/>
    </row>
    <row r="1879" spans="2:18">
      <c r="B1879" s="985"/>
      <c r="C1879" s="984" t="s">
        <v>230</v>
      </c>
      <c r="D1879" s="1121"/>
      <c r="E1879" s="1121"/>
      <c r="F1879" s="1280"/>
      <c r="G1879" s="1280"/>
      <c r="H1879" s="1280"/>
      <c r="I1879" s="1121"/>
      <c r="J1879" s="1121"/>
      <c r="K1879" s="1121"/>
      <c r="L1879" s="1283"/>
      <c r="N1879" s="33"/>
      <c r="O1879" s="33"/>
      <c r="P1879" s="33"/>
      <c r="Q1879" s="33"/>
      <c r="R1879" s="33"/>
    </row>
    <row r="1880" spans="2:18">
      <c r="B1880" s="2"/>
      <c r="C1880" s="10"/>
      <c r="D1880" s="73"/>
      <c r="E1880" s="73"/>
      <c r="F1880" s="73">
        <v>16</v>
      </c>
      <c r="G1880" s="73">
        <v>16</v>
      </c>
      <c r="H1880" s="73">
        <v>16</v>
      </c>
      <c r="I1880" s="73"/>
      <c r="J1880" s="73"/>
      <c r="K1880" s="73"/>
      <c r="L1880" s="73"/>
      <c r="N1880" s="33"/>
      <c r="O1880" s="33"/>
      <c r="P1880" s="33"/>
      <c r="Q1880" s="33"/>
      <c r="R1880" s="33"/>
    </row>
    <row r="1881" spans="2:18" ht="15" customHeight="1">
      <c r="B1881" s="74" t="s">
        <v>231</v>
      </c>
      <c r="C1881" s="75"/>
      <c r="D1881" s="247">
        <v>90000</v>
      </c>
      <c r="E1881" s="247">
        <v>45119.076000000001</v>
      </c>
      <c r="F1881" s="247" t="s">
        <v>444</v>
      </c>
      <c r="G1881" s="247" t="s">
        <v>444</v>
      </c>
      <c r="H1881" s="247" t="s">
        <v>444</v>
      </c>
      <c r="I1881" s="247">
        <v>90238.152000000002</v>
      </c>
      <c r="J1881" s="247">
        <v>90238.152000000002</v>
      </c>
      <c r="K1881" s="247">
        <v>45119.076000000001</v>
      </c>
      <c r="L1881" s="73"/>
      <c r="N1881" s="33"/>
      <c r="O1881" s="33"/>
      <c r="P1881" s="33"/>
      <c r="Q1881" s="33"/>
      <c r="R1881" s="33"/>
    </row>
    <row r="1882" spans="2:18" ht="15" customHeight="1">
      <c r="B1882" s="1"/>
      <c r="C1882" s="1"/>
      <c r="D1882" s="311"/>
      <c r="E1882" s="311"/>
      <c r="F1882" s="311"/>
      <c r="G1882" s="311"/>
      <c r="H1882" s="311"/>
      <c r="I1882" s="311"/>
      <c r="J1882" s="311"/>
      <c r="K1882" s="311"/>
      <c r="L1882" s="87"/>
      <c r="N1882" s="33"/>
      <c r="O1882" s="33"/>
      <c r="P1882" s="33"/>
      <c r="Q1882" s="33"/>
      <c r="R1882" s="33"/>
    </row>
    <row r="1883" spans="2:18">
      <c r="B1883" s="983" t="s">
        <v>220</v>
      </c>
      <c r="C1883" s="2" t="s">
        <v>221</v>
      </c>
      <c r="D1883" s="6"/>
      <c r="E1883" s="6"/>
      <c r="F1883" s="1"/>
      <c r="G1883" s="1"/>
      <c r="H1883" s="1"/>
      <c r="I1883" s="1"/>
      <c r="J1883" s="1"/>
      <c r="K1883" s="1"/>
      <c r="L1883" s="1"/>
      <c r="M1883" s="33"/>
      <c r="N1883" s="33"/>
      <c r="O1883" s="33"/>
      <c r="P1883" s="33"/>
      <c r="Q1883" s="33"/>
      <c r="R1883" s="33"/>
    </row>
    <row r="1884" spans="2:18" ht="25.5">
      <c r="B1884" s="983" t="s">
        <v>222</v>
      </c>
      <c r="C1884" s="10">
        <v>104010</v>
      </c>
      <c r="D1884" s="1"/>
      <c r="E1884" s="1"/>
      <c r="F1884" s="1"/>
      <c r="G1884" s="1"/>
      <c r="H1884" s="1"/>
      <c r="I1884" s="1"/>
      <c r="J1884" s="1"/>
      <c r="K1884" s="1"/>
      <c r="L1884" s="1"/>
      <c r="M1884" s="33"/>
      <c r="N1884" s="33"/>
      <c r="O1884" s="33"/>
      <c r="P1884" s="33"/>
      <c r="Q1884" s="33"/>
      <c r="R1884" s="33"/>
    </row>
    <row r="1885" spans="2:18" ht="25.5">
      <c r="B1885" s="983" t="s">
        <v>223</v>
      </c>
      <c r="C1885" s="2" t="s">
        <v>774</v>
      </c>
      <c r="D1885" s="1"/>
      <c r="E1885" s="1"/>
      <c r="F1885" s="1"/>
      <c r="G1885" s="1"/>
      <c r="H1885" s="1"/>
      <c r="I1885" s="1"/>
      <c r="J1885" s="1"/>
      <c r="K1885" s="1"/>
      <c r="L1885" s="1"/>
      <c r="M1885" s="33"/>
      <c r="N1885" s="33"/>
      <c r="O1885" s="33"/>
      <c r="P1885" s="33"/>
      <c r="Q1885" s="33"/>
      <c r="R1885" s="33"/>
    </row>
    <row r="1886" spans="2:18">
      <c r="B1886" s="983" t="s">
        <v>224</v>
      </c>
      <c r="C1886" s="2">
        <v>1146</v>
      </c>
      <c r="D1886" s="1276" t="s">
        <v>225</v>
      </c>
      <c r="E1886" s="1276"/>
      <c r="F1886" s="1276"/>
      <c r="G1886" s="1276"/>
      <c r="H1886" s="1276"/>
      <c r="I1886" s="1276"/>
      <c r="J1886" s="1276"/>
      <c r="K1886" s="1276"/>
      <c r="L1886" s="1276"/>
      <c r="M1886" s="33"/>
      <c r="N1886" s="33"/>
      <c r="O1886" s="33"/>
      <c r="P1886" s="33"/>
      <c r="Q1886" s="33"/>
      <c r="R1886" s="33"/>
    </row>
    <row r="1887" spans="2:18" ht="15" customHeight="1">
      <c r="B1887" s="983" t="s">
        <v>226</v>
      </c>
      <c r="C1887" s="2">
        <v>12001</v>
      </c>
      <c r="D1887" s="1120" t="s">
        <v>417</v>
      </c>
      <c r="E1887" s="1120" t="s">
        <v>205</v>
      </c>
      <c r="F1887" s="1278" t="s">
        <v>206</v>
      </c>
      <c r="G1887" s="1278" t="s">
        <v>207</v>
      </c>
      <c r="H1887" s="1278" t="s">
        <v>208</v>
      </c>
      <c r="I1887" s="1120" t="s">
        <v>210</v>
      </c>
      <c r="J1887" s="1120" t="s">
        <v>227</v>
      </c>
      <c r="K1887" s="1120" t="s">
        <v>418</v>
      </c>
      <c r="L1887" s="1281"/>
      <c r="M1887" s="33"/>
      <c r="N1887" s="33"/>
      <c r="O1887" s="33"/>
      <c r="P1887" s="33"/>
      <c r="Q1887" s="33"/>
      <c r="R1887" s="33"/>
    </row>
    <row r="1888" spans="2:18" ht="38.25">
      <c r="B1888" s="71" t="s">
        <v>10</v>
      </c>
      <c r="C1888" s="989" t="s">
        <v>79</v>
      </c>
      <c r="D1888" s="1277"/>
      <c r="E1888" s="1277"/>
      <c r="F1888" s="1279"/>
      <c r="G1888" s="1279"/>
      <c r="H1888" s="1279"/>
      <c r="I1888" s="1277"/>
      <c r="J1888" s="1277"/>
      <c r="K1888" s="1277"/>
      <c r="L1888" s="1282"/>
      <c r="M1888" s="33"/>
      <c r="N1888" s="33"/>
      <c r="O1888" s="33"/>
      <c r="P1888" s="33"/>
      <c r="Q1888" s="33"/>
      <c r="R1888" s="33"/>
    </row>
    <row r="1889" spans="2:18" ht="38.25">
      <c r="B1889" s="71" t="s">
        <v>228</v>
      </c>
      <c r="C1889" s="4" t="s">
        <v>80</v>
      </c>
      <c r="D1889" s="1277"/>
      <c r="E1889" s="1277"/>
      <c r="F1889" s="1279"/>
      <c r="G1889" s="1279"/>
      <c r="H1889" s="1279"/>
      <c r="I1889" s="1277"/>
      <c r="J1889" s="1277"/>
      <c r="K1889" s="1277"/>
      <c r="L1889" s="1282"/>
      <c r="M1889" s="33"/>
      <c r="N1889" s="33"/>
      <c r="O1889" s="33"/>
      <c r="P1889" s="33"/>
      <c r="Q1889" s="33"/>
      <c r="R1889" s="33"/>
    </row>
    <row r="1890" spans="2:18">
      <c r="B1890" s="71" t="s">
        <v>12</v>
      </c>
      <c r="C1890" s="5" t="s">
        <v>110</v>
      </c>
      <c r="D1890" s="1277"/>
      <c r="E1890" s="1277"/>
      <c r="F1890" s="1279"/>
      <c r="G1890" s="1279"/>
      <c r="H1890" s="1279"/>
      <c r="I1890" s="1277"/>
      <c r="J1890" s="1277"/>
      <c r="K1890" s="1277"/>
      <c r="L1890" s="1282"/>
      <c r="M1890" s="33"/>
      <c r="N1890" s="33"/>
      <c r="O1890" s="33"/>
      <c r="P1890" s="33"/>
      <c r="Q1890" s="33"/>
      <c r="R1890" s="33"/>
    </row>
    <row r="1891" spans="2:18" ht="25.5">
      <c r="B1891" s="10" t="s">
        <v>235</v>
      </c>
      <c r="C1891" s="10" t="s">
        <v>315</v>
      </c>
      <c r="D1891" s="1277"/>
      <c r="E1891" s="1277"/>
      <c r="F1891" s="1279"/>
      <c r="G1891" s="1279"/>
      <c r="H1891" s="1279"/>
      <c r="I1891" s="1277"/>
      <c r="J1891" s="1277"/>
      <c r="K1891" s="1277"/>
      <c r="L1891" s="1282"/>
      <c r="M1891" s="33"/>
      <c r="N1891" s="33"/>
      <c r="O1891" s="33"/>
      <c r="P1891" s="33"/>
      <c r="Q1891" s="33"/>
      <c r="R1891" s="33"/>
    </row>
    <row r="1892" spans="2:18">
      <c r="B1892" s="985"/>
      <c r="C1892" s="984" t="s">
        <v>230</v>
      </c>
      <c r="D1892" s="1121"/>
      <c r="E1892" s="1121"/>
      <c r="F1892" s="1280"/>
      <c r="G1892" s="1280"/>
      <c r="H1892" s="1280"/>
      <c r="I1892" s="1121"/>
      <c r="J1892" s="1121"/>
      <c r="K1892" s="1121"/>
      <c r="L1892" s="1283"/>
      <c r="M1892" s="33"/>
      <c r="N1892" s="33"/>
      <c r="O1892" s="33"/>
      <c r="P1892" s="33"/>
      <c r="Q1892" s="33"/>
      <c r="R1892" s="33"/>
    </row>
    <row r="1893" spans="2:18">
      <c r="B1893" s="2" t="s">
        <v>233</v>
      </c>
      <c r="C1893" s="10" t="s">
        <v>316</v>
      </c>
      <c r="D1893" s="73">
        <v>245</v>
      </c>
      <c r="E1893" s="73">
        <v>237</v>
      </c>
      <c r="F1893" s="73"/>
      <c r="G1893" s="73"/>
      <c r="H1893" s="73"/>
      <c r="I1893" s="80">
        <v>259</v>
      </c>
      <c r="J1893" s="80">
        <v>259</v>
      </c>
      <c r="K1893" s="80">
        <v>259</v>
      </c>
      <c r="L1893" s="73"/>
      <c r="M1893" s="33"/>
      <c r="N1893" s="33"/>
      <c r="O1893" s="33"/>
      <c r="P1893" s="33"/>
      <c r="Q1893" s="33"/>
      <c r="R1893" s="33"/>
    </row>
    <row r="1894" spans="2:18" ht="15" customHeight="1">
      <c r="B1894" s="74" t="s">
        <v>231</v>
      </c>
      <c r="C1894" s="75"/>
      <c r="D1894" s="247">
        <v>42257.4</v>
      </c>
      <c r="E1894" s="247">
        <v>45142</v>
      </c>
      <c r="F1894" s="247"/>
      <c r="G1894" s="247"/>
      <c r="H1894" s="247"/>
      <c r="I1894" s="247">
        <v>47577.9</v>
      </c>
      <c r="J1894" s="247">
        <v>47577.9</v>
      </c>
      <c r="K1894" s="247">
        <v>47577.9</v>
      </c>
      <c r="L1894" s="73"/>
      <c r="M1894" s="33"/>
      <c r="N1894" s="33"/>
      <c r="O1894" s="33"/>
      <c r="P1894" s="33"/>
      <c r="Q1894" s="33"/>
      <c r="R1894" s="33"/>
    </row>
    <row r="1895" spans="2:18" ht="15" customHeight="1">
      <c r="I1895" s="20"/>
      <c r="J1895" s="20"/>
      <c r="K1895" s="20"/>
      <c r="M1895" s="33"/>
      <c r="N1895" s="33"/>
      <c r="O1895" s="33"/>
      <c r="P1895" s="33"/>
      <c r="Q1895" s="33"/>
      <c r="R1895" s="33"/>
    </row>
    <row r="1896" spans="2:18">
      <c r="B1896" s="983" t="s">
        <v>220</v>
      </c>
      <c r="C1896" s="84" t="s">
        <v>239</v>
      </c>
      <c r="D1896" s="6"/>
      <c r="E1896" s="6"/>
      <c r="F1896" s="1"/>
      <c r="G1896" s="1"/>
      <c r="H1896" s="1"/>
      <c r="I1896" s="1"/>
      <c r="J1896" s="1"/>
      <c r="K1896" s="1"/>
      <c r="L1896" s="1"/>
      <c r="M1896" s="33"/>
      <c r="N1896" s="33"/>
      <c r="O1896" s="33"/>
      <c r="P1896" s="33"/>
      <c r="Q1896" s="33"/>
      <c r="R1896" s="33"/>
    </row>
    <row r="1897" spans="2:18" ht="25.5">
      <c r="B1897" s="983" t="s">
        <v>222</v>
      </c>
      <c r="C1897" s="10"/>
      <c r="D1897" s="1"/>
      <c r="E1897" s="1"/>
      <c r="F1897" s="1"/>
      <c r="G1897" s="1"/>
      <c r="H1897" s="1"/>
      <c r="I1897" s="1"/>
      <c r="J1897" s="1"/>
      <c r="K1897" s="1"/>
      <c r="L1897" s="1"/>
      <c r="M1897" s="33"/>
      <c r="N1897" s="33"/>
      <c r="O1897" s="33"/>
      <c r="P1897" s="33"/>
      <c r="Q1897" s="33"/>
      <c r="R1897" s="33"/>
    </row>
    <row r="1898" spans="2:18">
      <c r="B1898" s="983" t="s">
        <v>223</v>
      </c>
      <c r="C1898" s="10"/>
      <c r="D1898" s="1"/>
      <c r="E1898" s="1"/>
      <c r="F1898" s="1"/>
      <c r="G1898" s="1"/>
      <c r="H1898" s="1"/>
      <c r="I1898" s="1"/>
      <c r="J1898" s="1"/>
      <c r="K1898" s="1"/>
      <c r="L1898" s="1"/>
      <c r="M1898" s="33"/>
      <c r="N1898" s="33"/>
      <c r="O1898" s="33"/>
      <c r="P1898" s="33"/>
      <c r="Q1898" s="33"/>
      <c r="R1898" s="33"/>
    </row>
    <row r="1899" spans="2:18">
      <c r="B1899" s="983" t="s">
        <v>224</v>
      </c>
      <c r="C1899" s="10">
        <v>1146</v>
      </c>
      <c r="D1899" s="1276" t="s">
        <v>225</v>
      </c>
      <c r="E1899" s="1276"/>
      <c r="F1899" s="1276"/>
      <c r="G1899" s="1276"/>
      <c r="H1899" s="1276"/>
      <c r="I1899" s="1276"/>
      <c r="J1899" s="1276"/>
      <c r="K1899" s="1276"/>
      <c r="L1899" s="1276"/>
      <c r="M1899" s="33"/>
      <c r="N1899" s="33"/>
      <c r="O1899" s="33"/>
      <c r="P1899" s="33"/>
      <c r="Q1899" s="33"/>
      <c r="R1899" s="33"/>
    </row>
    <row r="1900" spans="2:18" ht="15" customHeight="1">
      <c r="B1900" s="983" t="s">
        <v>226</v>
      </c>
      <c r="C1900" s="10">
        <v>12002</v>
      </c>
      <c r="D1900" s="1120" t="s">
        <v>417</v>
      </c>
      <c r="E1900" s="1120" t="s">
        <v>205</v>
      </c>
      <c r="F1900" s="1278" t="s">
        <v>206</v>
      </c>
      <c r="G1900" s="1278" t="s">
        <v>207</v>
      </c>
      <c r="H1900" s="1278" t="s">
        <v>208</v>
      </c>
      <c r="I1900" s="1120" t="s">
        <v>210</v>
      </c>
      <c r="J1900" s="1120" t="s">
        <v>227</v>
      </c>
      <c r="K1900" s="1120" t="s">
        <v>418</v>
      </c>
      <c r="L1900" s="1281"/>
      <c r="M1900" s="33"/>
      <c r="N1900" s="33"/>
      <c r="O1900" s="33"/>
      <c r="P1900" s="33"/>
      <c r="Q1900" s="33"/>
      <c r="R1900" s="33"/>
    </row>
    <row r="1901" spans="2:18" ht="38.25">
      <c r="B1901" s="71" t="s">
        <v>10</v>
      </c>
      <c r="C1901" s="989" t="s">
        <v>611</v>
      </c>
      <c r="D1901" s="1277"/>
      <c r="E1901" s="1277"/>
      <c r="F1901" s="1279"/>
      <c r="G1901" s="1279"/>
      <c r="H1901" s="1279"/>
      <c r="I1901" s="1277"/>
      <c r="J1901" s="1277"/>
      <c r="K1901" s="1277"/>
      <c r="L1901" s="1282"/>
      <c r="M1901" s="33"/>
      <c r="N1901" s="33"/>
      <c r="O1901" s="33"/>
      <c r="P1901" s="33"/>
      <c r="Q1901" s="33"/>
      <c r="R1901" s="33"/>
    </row>
    <row r="1902" spans="2:18" ht="38.25">
      <c r="B1902" s="71" t="s">
        <v>228</v>
      </c>
      <c r="C1902" s="989" t="s">
        <v>612</v>
      </c>
      <c r="D1902" s="1277"/>
      <c r="E1902" s="1277"/>
      <c r="F1902" s="1279"/>
      <c r="G1902" s="1279"/>
      <c r="H1902" s="1279"/>
      <c r="I1902" s="1277"/>
      <c r="J1902" s="1277"/>
      <c r="K1902" s="1277"/>
      <c r="L1902" s="1282"/>
      <c r="M1902" s="33"/>
      <c r="N1902" s="33"/>
      <c r="O1902" s="33"/>
      <c r="P1902" s="33"/>
      <c r="Q1902" s="33"/>
      <c r="R1902" s="33"/>
    </row>
    <row r="1903" spans="2:18">
      <c r="B1903" s="71" t="s">
        <v>12</v>
      </c>
      <c r="C1903" s="988" t="s">
        <v>110</v>
      </c>
      <c r="D1903" s="1277"/>
      <c r="E1903" s="1277"/>
      <c r="F1903" s="1279"/>
      <c r="G1903" s="1279"/>
      <c r="H1903" s="1279"/>
      <c r="I1903" s="1277"/>
      <c r="J1903" s="1277"/>
      <c r="K1903" s="1277"/>
      <c r="L1903" s="1282"/>
      <c r="M1903" s="33"/>
      <c r="N1903" s="33"/>
      <c r="O1903" s="33"/>
      <c r="P1903" s="33"/>
      <c r="Q1903" s="33"/>
      <c r="R1903" s="33"/>
    </row>
    <row r="1904" spans="2:18" ht="38.25">
      <c r="B1904" s="10" t="s">
        <v>235</v>
      </c>
      <c r="C1904" s="10" t="s">
        <v>515</v>
      </c>
      <c r="D1904" s="1277"/>
      <c r="E1904" s="1277"/>
      <c r="F1904" s="1279"/>
      <c r="G1904" s="1279"/>
      <c r="H1904" s="1279"/>
      <c r="I1904" s="1277"/>
      <c r="J1904" s="1277"/>
      <c r="K1904" s="1277"/>
      <c r="L1904" s="1282"/>
      <c r="M1904" s="33"/>
      <c r="N1904" s="33"/>
      <c r="O1904" s="33"/>
      <c r="P1904" s="33"/>
      <c r="Q1904" s="33"/>
      <c r="R1904" s="33"/>
    </row>
    <row r="1905" spans="2:18">
      <c r="B1905" s="985"/>
      <c r="C1905" s="984" t="s">
        <v>230</v>
      </c>
      <c r="D1905" s="1121"/>
      <c r="E1905" s="1121"/>
      <c r="F1905" s="1280"/>
      <c r="G1905" s="1280"/>
      <c r="H1905" s="1280"/>
      <c r="I1905" s="1121"/>
      <c r="J1905" s="1121"/>
      <c r="K1905" s="1121"/>
      <c r="L1905" s="1283"/>
      <c r="M1905" s="33"/>
      <c r="N1905" s="33"/>
      <c r="O1905" s="33"/>
      <c r="P1905" s="33"/>
      <c r="Q1905" s="33"/>
      <c r="R1905" s="33"/>
    </row>
    <row r="1906" spans="2:18" ht="32.25" customHeight="1">
      <c r="B1906" s="2" t="s">
        <v>233</v>
      </c>
      <c r="C1906" s="10" t="s">
        <v>317</v>
      </c>
      <c r="D1906" s="252">
        <f t="shared" ref="D1906:K1909" si="57">D1921+D1936+D1981+D1996+D2011+D2026+D2041+D2056+D2071+D1951+D1966</f>
        <v>153</v>
      </c>
      <c r="E1906" s="252">
        <f t="shared" si="57"/>
        <v>155</v>
      </c>
      <c r="F1906" s="252">
        <f t="shared" si="57"/>
        <v>0</v>
      </c>
      <c r="G1906" s="252">
        <f t="shared" si="57"/>
        <v>0</v>
      </c>
      <c r="H1906" s="252">
        <f t="shared" si="57"/>
        <v>0</v>
      </c>
      <c r="I1906" s="252">
        <f t="shared" si="57"/>
        <v>749</v>
      </c>
      <c r="J1906" s="252">
        <f t="shared" si="57"/>
        <v>749</v>
      </c>
      <c r="K1906" s="252">
        <f t="shared" si="57"/>
        <v>749</v>
      </c>
      <c r="L1906" s="73"/>
      <c r="M1906" s="33"/>
      <c r="N1906" s="33"/>
      <c r="O1906" s="33"/>
      <c r="P1906" s="33"/>
      <c r="Q1906" s="33"/>
      <c r="R1906" s="33"/>
    </row>
    <row r="1907" spans="2:18" ht="32.25" customHeight="1">
      <c r="B1907" s="2" t="s">
        <v>233</v>
      </c>
      <c r="C1907" s="10" t="s">
        <v>318</v>
      </c>
      <c r="D1907" s="258">
        <f t="shared" si="57"/>
        <v>1007</v>
      </c>
      <c r="E1907" s="258">
        <f t="shared" si="57"/>
        <v>1023</v>
      </c>
      <c r="F1907" s="258">
        <f t="shared" si="57"/>
        <v>0</v>
      </c>
      <c r="G1907" s="258">
        <f t="shared" si="57"/>
        <v>0</v>
      </c>
      <c r="H1907" s="258">
        <f t="shared" si="57"/>
        <v>0</v>
      </c>
      <c r="I1907" s="258">
        <f t="shared" si="57"/>
        <v>865</v>
      </c>
      <c r="J1907" s="258">
        <f t="shared" si="57"/>
        <v>865</v>
      </c>
      <c r="K1907" s="258">
        <f t="shared" si="57"/>
        <v>865</v>
      </c>
      <c r="L1907" s="73"/>
      <c r="M1907" s="33"/>
      <c r="N1907" s="33"/>
      <c r="O1907" s="33"/>
      <c r="P1907" s="33"/>
      <c r="Q1907" s="33"/>
      <c r="R1907" s="33"/>
    </row>
    <row r="1908" spans="2:18" ht="32.25" customHeight="1">
      <c r="B1908" s="2" t="s">
        <v>233</v>
      </c>
      <c r="C1908" s="10" t="s">
        <v>319</v>
      </c>
      <c r="D1908" s="258">
        <f t="shared" si="57"/>
        <v>645</v>
      </c>
      <c r="E1908" s="258">
        <f t="shared" si="57"/>
        <v>791</v>
      </c>
      <c r="F1908" s="258">
        <f t="shared" si="57"/>
        <v>0</v>
      </c>
      <c r="G1908" s="258">
        <f t="shared" si="57"/>
        <v>0</v>
      </c>
      <c r="H1908" s="258">
        <f t="shared" si="57"/>
        <v>0</v>
      </c>
      <c r="I1908" s="258">
        <f t="shared" si="57"/>
        <v>3078</v>
      </c>
      <c r="J1908" s="258">
        <f t="shared" si="57"/>
        <v>3078</v>
      </c>
      <c r="K1908" s="258">
        <f t="shared" si="57"/>
        <v>3078</v>
      </c>
      <c r="L1908" s="73"/>
      <c r="M1908" s="33"/>
      <c r="N1908" s="33"/>
      <c r="O1908" s="33"/>
      <c r="P1908" s="33"/>
      <c r="Q1908" s="33"/>
      <c r="R1908" s="33"/>
    </row>
    <row r="1909" spans="2:18" ht="15" customHeight="1">
      <c r="B1909" s="74" t="s">
        <v>231</v>
      </c>
      <c r="C1909" s="75"/>
      <c r="D1909" s="247">
        <f>D1924+D1939+D1984+D1999+D2014+D2029+D2044+D2059+D2074+D1954+D1969</f>
        <v>73598.200000000012</v>
      </c>
      <c r="E1909" s="247">
        <f t="shared" si="57"/>
        <v>79059.399999999994</v>
      </c>
      <c r="F1909" s="247">
        <f t="shared" si="57"/>
        <v>272</v>
      </c>
      <c r="G1909" s="247">
        <f t="shared" si="57"/>
        <v>272</v>
      </c>
      <c r="H1909" s="247">
        <f t="shared" si="57"/>
        <v>272</v>
      </c>
      <c r="I1909" s="247">
        <f>I1924+I1939+I1984+I1999+I2014+I2029+I2044+I2059+I2074+I1954+I1969</f>
        <v>275976.7</v>
      </c>
      <c r="J1909" s="247">
        <f t="shared" si="57"/>
        <v>275976.7</v>
      </c>
      <c r="K1909" s="247">
        <f t="shared" si="57"/>
        <v>275976.7</v>
      </c>
      <c r="L1909" s="73"/>
      <c r="M1909" s="33"/>
      <c r="N1909" s="33"/>
      <c r="O1909" s="33"/>
      <c r="P1909" s="33"/>
      <c r="Q1909" s="33"/>
      <c r="R1909" s="33"/>
    </row>
    <row r="1910" spans="2:18">
      <c r="M1910" s="33"/>
      <c r="N1910" s="33"/>
      <c r="O1910" s="33"/>
      <c r="P1910" s="33"/>
      <c r="Q1910" s="33"/>
      <c r="R1910" s="33"/>
    </row>
    <row r="1911" spans="2:18">
      <c r="B1911" s="983" t="s">
        <v>220</v>
      </c>
      <c r="C1911" s="2" t="s">
        <v>221</v>
      </c>
      <c r="D1911" s="6"/>
      <c r="E1911" s="6"/>
      <c r="F1911" s="6"/>
      <c r="G1911" s="6"/>
      <c r="H1911" s="6"/>
      <c r="I1911" s="6"/>
      <c r="J1911" s="26">
        <f>J1909-I1909</f>
        <v>0</v>
      </c>
      <c r="K1911" s="6"/>
      <c r="L1911" s="6"/>
      <c r="M1911" s="33"/>
      <c r="N1911" s="33"/>
      <c r="O1911" s="33"/>
      <c r="P1911" s="33"/>
      <c r="Q1911" s="33"/>
      <c r="R1911" s="33"/>
    </row>
    <row r="1912" spans="2:18" ht="25.5">
      <c r="B1912" s="983" t="s">
        <v>222</v>
      </c>
      <c r="C1912" s="10">
        <v>104010</v>
      </c>
      <c r="D1912" s="1"/>
      <c r="E1912" s="1"/>
      <c r="F1912" s="1"/>
      <c r="G1912" s="1"/>
      <c r="H1912" s="1"/>
      <c r="I1912" s="1"/>
      <c r="J1912" s="1"/>
      <c r="K1912" s="1"/>
      <c r="L1912" s="1"/>
      <c r="M1912" s="33"/>
      <c r="N1912" s="33"/>
      <c r="O1912" s="33"/>
      <c r="P1912" s="33"/>
      <c r="Q1912" s="33"/>
      <c r="R1912" s="33"/>
    </row>
    <row r="1913" spans="2:18" ht="25.5">
      <c r="B1913" s="983" t="s">
        <v>223</v>
      </c>
      <c r="C1913" s="10" t="s">
        <v>774</v>
      </c>
      <c r="D1913" s="1"/>
      <c r="E1913" s="1"/>
      <c r="F1913" s="1"/>
      <c r="G1913" s="1"/>
      <c r="H1913" s="1"/>
      <c r="I1913" s="1"/>
      <c r="J1913" s="1"/>
      <c r="K1913" s="1"/>
      <c r="L1913" s="1"/>
      <c r="M1913" s="33"/>
      <c r="N1913" s="33"/>
      <c r="O1913" s="33"/>
      <c r="P1913" s="33"/>
      <c r="Q1913" s="33"/>
      <c r="R1913" s="33"/>
    </row>
    <row r="1914" spans="2:18">
      <c r="B1914" s="983" t="s">
        <v>224</v>
      </c>
      <c r="C1914" s="10">
        <v>1146</v>
      </c>
      <c r="D1914" s="1276" t="s">
        <v>225</v>
      </c>
      <c r="E1914" s="1276"/>
      <c r="F1914" s="1276"/>
      <c r="G1914" s="1276"/>
      <c r="H1914" s="1276"/>
      <c r="I1914" s="1276"/>
      <c r="J1914" s="1276"/>
      <c r="K1914" s="1276"/>
      <c r="L1914" s="1276"/>
      <c r="M1914" s="33"/>
      <c r="N1914" s="33"/>
      <c r="O1914" s="33"/>
      <c r="P1914" s="33"/>
      <c r="Q1914" s="33"/>
      <c r="R1914" s="33"/>
    </row>
    <row r="1915" spans="2:18" ht="15" customHeight="1">
      <c r="B1915" s="983" t="s">
        <v>226</v>
      </c>
      <c r="C1915" s="10">
        <v>12002</v>
      </c>
      <c r="D1915" s="1120" t="s">
        <v>417</v>
      </c>
      <c r="E1915" s="1120" t="s">
        <v>205</v>
      </c>
      <c r="F1915" s="1278" t="s">
        <v>206</v>
      </c>
      <c r="G1915" s="1278" t="s">
        <v>207</v>
      </c>
      <c r="H1915" s="1278" t="s">
        <v>208</v>
      </c>
      <c r="I1915" s="1120" t="s">
        <v>210</v>
      </c>
      <c r="J1915" s="1120" t="s">
        <v>227</v>
      </c>
      <c r="K1915" s="1120" t="s">
        <v>418</v>
      </c>
      <c r="L1915" s="1281"/>
      <c r="M1915" s="33"/>
      <c r="N1915" s="33"/>
      <c r="O1915" s="33"/>
      <c r="P1915" s="33"/>
      <c r="Q1915" s="33"/>
      <c r="R1915" s="33"/>
    </row>
    <row r="1916" spans="2:18" ht="38.25">
      <c r="B1916" s="71" t="s">
        <v>10</v>
      </c>
      <c r="C1916" s="989" t="s">
        <v>611</v>
      </c>
      <c r="D1916" s="1277"/>
      <c r="E1916" s="1277"/>
      <c r="F1916" s="1279"/>
      <c r="G1916" s="1279"/>
      <c r="H1916" s="1279"/>
      <c r="I1916" s="1277"/>
      <c r="J1916" s="1277"/>
      <c r="K1916" s="1277"/>
      <c r="L1916" s="1282"/>
      <c r="M1916" s="33"/>
      <c r="N1916" s="33"/>
      <c r="O1916" s="33"/>
      <c r="P1916" s="33"/>
      <c r="Q1916" s="33"/>
      <c r="R1916" s="33"/>
    </row>
    <row r="1917" spans="2:18" ht="38.25">
      <c r="B1917" s="71" t="s">
        <v>228</v>
      </c>
      <c r="C1917" s="989" t="s">
        <v>612</v>
      </c>
      <c r="D1917" s="1277"/>
      <c r="E1917" s="1277"/>
      <c r="F1917" s="1279"/>
      <c r="G1917" s="1279"/>
      <c r="H1917" s="1279"/>
      <c r="I1917" s="1277"/>
      <c r="J1917" s="1277"/>
      <c r="K1917" s="1277"/>
      <c r="L1917" s="1282"/>
      <c r="M1917" s="33"/>
      <c r="N1917" s="33"/>
      <c r="O1917" s="33"/>
      <c r="P1917" s="33"/>
      <c r="Q1917" s="33"/>
      <c r="R1917" s="33"/>
    </row>
    <row r="1918" spans="2:18">
      <c r="B1918" s="71" t="s">
        <v>12</v>
      </c>
      <c r="C1918" s="988" t="s">
        <v>110</v>
      </c>
      <c r="D1918" s="1277"/>
      <c r="E1918" s="1277"/>
      <c r="F1918" s="1279"/>
      <c r="G1918" s="1279"/>
      <c r="H1918" s="1279"/>
      <c r="I1918" s="1277"/>
      <c r="J1918" s="1277"/>
      <c r="K1918" s="1277"/>
      <c r="L1918" s="1282"/>
      <c r="M1918" s="33"/>
      <c r="N1918" s="33"/>
      <c r="O1918" s="33"/>
      <c r="P1918" s="33"/>
      <c r="Q1918" s="33"/>
      <c r="R1918" s="33"/>
    </row>
    <row r="1919" spans="2:18" ht="38.25">
      <c r="B1919" s="10" t="s">
        <v>235</v>
      </c>
      <c r="C1919" s="10" t="s">
        <v>515</v>
      </c>
      <c r="D1919" s="1277"/>
      <c r="E1919" s="1277"/>
      <c r="F1919" s="1279"/>
      <c r="G1919" s="1279"/>
      <c r="H1919" s="1279"/>
      <c r="I1919" s="1277"/>
      <c r="J1919" s="1277"/>
      <c r="K1919" s="1277"/>
      <c r="L1919" s="1282"/>
      <c r="M1919" s="33"/>
      <c r="N1919" s="33"/>
      <c r="O1919" s="33"/>
      <c r="P1919" s="33"/>
      <c r="Q1919" s="33"/>
      <c r="R1919" s="33"/>
    </row>
    <row r="1920" spans="2:18">
      <c r="B1920" s="985"/>
      <c r="C1920" s="984" t="s">
        <v>230</v>
      </c>
      <c r="D1920" s="1121"/>
      <c r="E1920" s="1121"/>
      <c r="F1920" s="1280"/>
      <c r="G1920" s="1280"/>
      <c r="H1920" s="1280"/>
      <c r="I1920" s="1121"/>
      <c r="J1920" s="1121"/>
      <c r="K1920" s="1121"/>
      <c r="L1920" s="1283"/>
      <c r="M1920" s="33"/>
      <c r="N1920" s="33"/>
      <c r="O1920" s="33"/>
      <c r="P1920" s="33"/>
      <c r="Q1920" s="33"/>
      <c r="R1920" s="33"/>
    </row>
    <row r="1921" spans="2:18" ht="32.25" customHeight="1">
      <c r="B1921" s="2" t="s">
        <v>233</v>
      </c>
      <c r="C1921" s="10" t="s">
        <v>317</v>
      </c>
      <c r="D1921" s="409">
        <v>5</v>
      </c>
      <c r="E1921" s="409">
        <v>5</v>
      </c>
      <c r="F1921" s="409"/>
      <c r="G1921" s="409"/>
      <c r="H1921" s="409"/>
      <c r="I1921" s="409">
        <v>39</v>
      </c>
      <c r="J1921" s="409">
        <v>39</v>
      </c>
      <c r="K1921" s="409">
        <v>39</v>
      </c>
      <c r="L1921" s="73"/>
      <c r="M1921" s="33"/>
      <c r="N1921" s="33"/>
      <c r="O1921" s="33"/>
      <c r="P1921" s="33"/>
      <c r="Q1921" s="33"/>
      <c r="R1921" s="33"/>
    </row>
    <row r="1922" spans="2:18" ht="32.25" customHeight="1">
      <c r="B1922" s="2" t="s">
        <v>233</v>
      </c>
      <c r="C1922" s="10" t="s">
        <v>318</v>
      </c>
      <c r="D1922" s="145">
        <v>145</v>
      </c>
      <c r="E1922" s="409">
        <v>133</v>
      </c>
      <c r="F1922" s="409"/>
      <c r="G1922" s="409"/>
      <c r="H1922" s="409"/>
      <c r="I1922" s="409">
        <v>311</v>
      </c>
      <c r="J1922" s="409">
        <v>311</v>
      </c>
      <c r="K1922" s="409">
        <v>311</v>
      </c>
      <c r="L1922" s="73"/>
      <c r="M1922" s="33"/>
      <c r="N1922" s="33"/>
      <c r="O1922" s="33"/>
      <c r="P1922" s="33"/>
      <c r="Q1922" s="33"/>
      <c r="R1922" s="33"/>
    </row>
    <row r="1923" spans="2:18" ht="32.25" customHeight="1">
      <c r="B1923" s="2" t="s">
        <v>233</v>
      </c>
      <c r="C1923" s="10" t="s">
        <v>319</v>
      </c>
      <c r="D1923" s="145">
        <v>23</v>
      </c>
      <c r="E1923" s="409">
        <v>25</v>
      </c>
      <c r="F1923" s="409"/>
      <c r="G1923" s="409"/>
      <c r="H1923" s="409"/>
      <c r="I1923" s="409">
        <v>48</v>
      </c>
      <c r="J1923" s="409">
        <v>48</v>
      </c>
      <c r="K1923" s="409">
        <v>48</v>
      </c>
      <c r="L1923" s="73"/>
      <c r="M1923" s="33"/>
      <c r="N1923" s="33"/>
      <c r="O1923" s="33"/>
      <c r="P1923" s="33"/>
      <c r="Q1923" s="33"/>
      <c r="R1923" s="33"/>
    </row>
    <row r="1924" spans="2:18" ht="15" customHeight="1">
      <c r="B1924" s="74" t="s">
        <v>231</v>
      </c>
      <c r="C1924" s="75"/>
      <c r="D1924" s="409">
        <v>9118.7999999999993</v>
      </c>
      <c r="E1924" s="410">
        <v>8435</v>
      </c>
      <c r="F1924" s="409"/>
      <c r="G1924" s="409"/>
      <c r="H1924" s="409"/>
      <c r="I1924" s="410">
        <v>22494.2</v>
      </c>
      <c r="J1924" s="410">
        <v>22494.2</v>
      </c>
      <c r="K1924" s="410">
        <v>22494.2</v>
      </c>
      <c r="L1924" s="73"/>
      <c r="M1924" s="33"/>
      <c r="N1924" s="33"/>
      <c r="O1924" s="33"/>
      <c r="P1924" s="33"/>
      <c r="Q1924" s="33"/>
      <c r="R1924" s="33"/>
    </row>
    <row r="1925" spans="2:18">
      <c r="M1925" s="33"/>
      <c r="N1925" s="33"/>
      <c r="O1925" s="33"/>
      <c r="P1925" s="33"/>
      <c r="Q1925" s="33"/>
      <c r="R1925" s="33"/>
    </row>
    <row r="1926" spans="2:18">
      <c r="B1926" s="983" t="s">
        <v>220</v>
      </c>
      <c r="C1926" s="2" t="s">
        <v>221</v>
      </c>
      <c r="D1926" s="6"/>
      <c r="E1926" s="6"/>
      <c r="F1926" s="1"/>
      <c r="G1926" s="1"/>
      <c r="H1926" s="1"/>
      <c r="I1926" s="1"/>
      <c r="J1926" s="1"/>
      <c r="K1926" s="1"/>
      <c r="L1926" s="1"/>
      <c r="M1926" s="33"/>
      <c r="N1926" s="33"/>
      <c r="O1926" s="33"/>
      <c r="P1926" s="33"/>
      <c r="Q1926" s="33"/>
      <c r="R1926" s="33"/>
    </row>
    <row r="1927" spans="2:18" ht="25.5">
      <c r="B1927" s="983" t="s">
        <v>222</v>
      </c>
      <c r="C1927" s="10">
        <v>106002</v>
      </c>
      <c r="D1927" s="1"/>
      <c r="E1927" s="1"/>
      <c r="F1927" s="1"/>
      <c r="G1927" s="1"/>
      <c r="H1927" s="1"/>
      <c r="I1927" s="1"/>
      <c r="J1927" s="1"/>
      <c r="K1927" s="1"/>
      <c r="L1927" s="1"/>
      <c r="M1927" s="33"/>
      <c r="N1927" s="33"/>
      <c r="O1927" s="33"/>
      <c r="P1927" s="33"/>
      <c r="Q1927" s="33"/>
      <c r="R1927" s="33"/>
    </row>
    <row r="1928" spans="2:18">
      <c r="B1928" s="983" t="s">
        <v>223</v>
      </c>
      <c r="C1928" s="10" t="s">
        <v>272</v>
      </c>
      <c r="D1928" s="1"/>
      <c r="E1928" s="1"/>
      <c r="F1928" s="1"/>
      <c r="G1928" s="1"/>
      <c r="H1928" s="1"/>
      <c r="I1928" s="1"/>
      <c r="J1928" s="1"/>
      <c r="K1928" s="1"/>
      <c r="L1928" s="1"/>
      <c r="M1928" s="33"/>
      <c r="N1928" s="33"/>
      <c r="O1928" s="33"/>
      <c r="P1928" s="33"/>
      <c r="Q1928" s="33"/>
      <c r="R1928" s="33"/>
    </row>
    <row r="1929" spans="2:18">
      <c r="B1929" s="983" t="s">
        <v>224</v>
      </c>
      <c r="C1929" s="10">
        <v>1146</v>
      </c>
      <c r="D1929" s="1276" t="s">
        <v>225</v>
      </c>
      <c r="E1929" s="1276"/>
      <c r="F1929" s="1276"/>
      <c r="G1929" s="1276"/>
      <c r="H1929" s="1276"/>
      <c r="I1929" s="1276"/>
      <c r="J1929" s="1276"/>
      <c r="K1929" s="1276"/>
      <c r="L1929" s="1276"/>
      <c r="M1929" s="33"/>
      <c r="N1929" s="33"/>
      <c r="O1929" s="33"/>
      <c r="P1929" s="33"/>
      <c r="Q1929" s="33"/>
      <c r="R1929" s="33"/>
    </row>
    <row r="1930" spans="2:18" ht="15" customHeight="1">
      <c r="B1930" s="983" t="s">
        <v>226</v>
      </c>
      <c r="C1930" s="10">
        <v>12002</v>
      </c>
      <c r="D1930" s="1120" t="s">
        <v>417</v>
      </c>
      <c r="E1930" s="1120" t="s">
        <v>205</v>
      </c>
      <c r="F1930" s="1278" t="s">
        <v>206</v>
      </c>
      <c r="G1930" s="1278" t="s">
        <v>207</v>
      </c>
      <c r="H1930" s="1278" t="s">
        <v>208</v>
      </c>
      <c r="I1930" s="1120" t="s">
        <v>210</v>
      </c>
      <c r="J1930" s="1120" t="s">
        <v>227</v>
      </c>
      <c r="K1930" s="1120" t="s">
        <v>418</v>
      </c>
      <c r="L1930" s="1281"/>
      <c r="M1930" s="33"/>
      <c r="N1930" s="33"/>
      <c r="O1930" s="33"/>
      <c r="P1930" s="33"/>
      <c r="Q1930" s="33"/>
      <c r="R1930" s="33"/>
    </row>
    <row r="1931" spans="2:18" ht="38.25">
      <c r="B1931" s="71" t="s">
        <v>10</v>
      </c>
      <c r="C1931" s="989" t="s">
        <v>611</v>
      </c>
      <c r="D1931" s="1277"/>
      <c r="E1931" s="1277"/>
      <c r="F1931" s="1279"/>
      <c r="G1931" s="1279"/>
      <c r="H1931" s="1279"/>
      <c r="I1931" s="1277"/>
      <c r="J1931" s="1277"/>
      <c r="K1931" s="1277"/>
      <c r="L1931" s="1282"/>
      <c r="M1931" s="33"/>
      <c r="N1931" s="33"/>
      <c r="O1931" s="33"/>
      <c r="P1931" s="33"/>
      <c r="Q1931" s="33"/>
      <c r="R1931" s="33"/>
    </row>
    <row r="1932" spans="2:18" ht="38.25">
      <c r="B1932" s="71" t="s">
        <v>228</v>
      </c>
      <c r="C1932" s="989" t="s">
        <v>612</v>
      </c>
      <c r="D1932" s="1277"/>
      <c r="E1932" s="1277"/>
      <c r="F1932" s="1279"/>
      <c r="G1932" s="1279"/>
      <c r="H1932" s="1279"/>
      <c r="I1932" s="1277"/>
      <c r="J1932" s="1277"/>
      <c r="K1932" s="1277"/>
      <c r="L1932" s="1282"/>
      <c r="M1932" s="33"/>
      <c r="N1932" s="33"/>
      <c r="O1932" s="33"/>
      <c r="P1932" s="33"/>
      <c r="Q1932" s="33"/>
      <c r="R1932" s="33"/>
    </row>
    <row r="1933" spans="2:18">
      <c r="B1933" s="71" t="s">
        <v>12</v>
      </c>
      <c r="C1933" s="988" t="s">
        <v>110</v>
      </c>
      <c r="D1933" s="1277"/>
      <c r="E1933" s="1277"/>
      <c r="F1933" s="1279"/>
      <c r="G1933" s="1279"/>
      <c r="H1933" s="1279"/>
      <c r="I1933" s="1277"/>
      <c r="J1933" s="1277"/>
      <c r="K1933" s="1277"/>
      <c r="L1933" s="1282"/>
      <c r="M1933" s="33"/>
      <c r="N1933" s="33"/>
      <c r="O1933" s="33"/>
      <c r="P1933" s="33"/>
      <c r="Q1933" s="33"/>
      <c r="R1933" s="33"/>
    </row>
    <row r="1934" spans="2:18" ht="38.25">
      <c r="B1934" s="10" t="s">
        <v>235</v>
      </c>
      <c r="C1934" s="10" t="s">
        <v>515</v>
      </c>
      <c r="D1934" s="1277"/>
      <c r="E1934" s="1277"/>
      <c r="F1934" s="1279"/>
      <c r="G1934" s="1279"/>
      <c r="H1934" s="1279"/>
      <c r="I1934" s="1277"/>
      <c r="J1934" s="1277"/>
      <c r="K1934" s="1277"/>
      <c r="L1934" s="1282"/>
      <c r="M1934" s="33"/>
      <c r="N1934" s="33"/>
      <c r="O1934" s="33"/>
      <c r="P1934" s="33"/>
      <c r="Q1934" s="33"/>
      <c r="R1934" s="33"/>
    </row>
    <row r="1935" spans="2:18">
      <c r="B1935" s="985"/>
      <c r="C1935" s="984" t="s">
        <v>230</v>
      </c>
      <c r="D1935" s="1121"/>
      <c r="E1935" s="1121"/>
      <c r="F1935" s="1280"/>
      <c r="G1935" s="1280"/>
      <c r="H1935" s="1280"/>
      <c r="I1935" s="1121"/>
      <c r="J1935" s="1121"/>
      <c r="K1935" s="1121"/>
      <c r="L1935" s="1283"/>
      <c r="M1935" s="33"/>
      <c r="N1935" s="33"/>
      <c r="O1935" s="33"/>
      <c r="P1935" s="33"/>
      <c r="Q1935" s="33"/>
      <c r="R1935" s="33"/>
    </row>
    <row r="1936" spans="2:18" ht="32.25" customHeight="1">
      <c r="B1936" s="2" t="s">
        <v>233</v>
      </c>
      <c r="C1936" s="10" t="s">
        <v>317</v>
      </c>
      <c r="D1936" s="145"/>
      <c r="E1936" s="145"/>
      <c r="F1936" s="145"/>
      <c r="G1936" s="145"/>
      <c r="H1936" s="145"/>
      <c r="I1936" s="145">
        <v>32</v>
      </c>
      <c r="J1936" s="145">
        <v>32</v>
      </c>
      <c r="K1936" s="145">
        <v>32</v>
      </c>
      <c r="L1936" s="73"/>
      <c r="M1936" s="33"/>
      <c r="N1936" s="33"/>
      <c r="O1936" s="33"/>
      <c r="P1936" s="33"/>
      <c r="Q1936" s="33"/>
      <c r="R1936" s="33"/>
    </row>
    <row r="1937" spans="2:18" ht="32.25" customHeight="1">
      <c r="B1937" s="2" t="s">
        <v>233</v>
      </c>
      <c r="C1937" s="10" t="s">
        <v>318</v>
      </c>
      <c r="D1937" s="145"/>
      <c r="E1937" s="145">
        <v>6</v>
      </c>
      <c r="F1937" s="145"/>
      <c r="G1937" s="145"/>
      <c r="H1937" s="145"/>
      <c r="I1937" s="145">
        <v>9</v>
      </c>
      <c r="J1937" s="145">
        <v>9</v>
      </c>
      <c r="K1937" s="145">
        <v>9</v>
      </c>
      <c r="L1937" s="73"/>
      <c r="M1937" s="33"/>
      <c r="N1937" s="33"/>
      <c r="O1937" s="33"/>
      <c r="P1937" s="33"/>
      <c r="Q1937" s="33"/>
      <c r="R1937" s="33"/>
    </row>
    <row r="1938" spans="2:18" ht="32.25" customHeight="1">
      <c r="B1938" s="2" t="s">
        <v>233</v>
      </c>
      <c r="C1938" s="10" t="s">
        <v>319</v>
      </c>
      <c r="D1938" s="145"/>
      <c r="E1938" s="145">
        <v>82</v>
      </c>
      <c r="F1938" s="145"/>
      <c r="G1938" s="145"/>
      <c r="H1938" s="145"/>
      <c r="I1938" s="145">
        <v>72</v>
      </c>
      <c r="J1938" s="145">
        <v>72</v>
      </c>
      <c r="K1938" s="145">
        <v>72</v>
      </c>
      <c r="L1938" s="73"/>
      <c r="M1938" s="33"/>
      <c r="N1938" s="33"/>
      <c r="O1938" s="33"/>
      <c r="P1938" s="33"/>
      <c r="Q1938" s="33"/>
      <c r="R1938" s="33"/>
    </row>
    <row r="1939" spans="2:18" ht="15" customHeight="1">
      <c r="B1939" s="74" t="s">
        <v>231</v>
      </c>
      <c r="C1939" s="75"/>
      <c r="D1939" s="409">
        <v>1509.5</v>
      </c>
      <c r="E1939" s="410">
        <v>1700</v>
      </c>
      <c r="F1939" s="410"/>
      <c r="G1939" s="410"/>
      <c r="H1939" s="410"/>
      <c r="I1939" s="410">
        <v>6068.2</v>
      </c>
      <c r="J1939" s="410">
        <v>6068.2</v>
      </c>
      <c r="K1939" s="410">
        <v>6068.2</v>
      </c>
      <c r="L1939" s="73"/>
      <c r="M1939" s="33"/>
      <c r="N1939" s="33"/>
      <c r="O1939" s="33"/>
      <c r="P1939" s="33"/>
      <c r="Q1939" s="33"/>
      <c r="R1939" s="33"/>
    </row>
    <row r="1940" spans="2:18">
      <c r="M1940" s="33"/>
      <c r="N1940" s="33"/>
      <c r="O1940" s="33"/>
      <c r="P1940" s="33"/>
      <c r="Q1940" s="33"/>
      <c r="R1940" s="33"/>
    </row>
    <row r="1941" spans="2:18">
      <c r="B1941" s="983" t="s">
        <v>220</v>
      </c>
      <c r="C1941" s="2" t="s">
        <v>221</v>
      </c>
      <c r="D1941" s="6"/>
      <c r="E1941" s="6"/>
      <c r="F1941" s="1"/>
      <c r="G1941" s="1"/>
      <c r="H1941" s="1"/>
      <c r="I1941" s="1"/>
      <c r="J1941" s="1"/>
      <c r="K1941" s="1"/>
      <c r="L1941" s="1"/>
      <c r="M1941" s="33"/>
      <c r="N1941" s="33"/>
      <c r="O1941" s="33"/>
      <c r="P1941" s="33"/>
      <c r="Q1941" s="33"/>
      <c r="R1941" s="33"/>
    </row>
    <row r="1942" spans="2:18" ht="25.5">
      <c r="B1942" s="983" t="s">
        <v>222</v>
      </c>
      <c r="C1942" s="10">
        <v>106003</v>
      </c>
      <c r="D1942" s="1"/>
      <c r="E1942" s="1"/>
      <c r="F1942" s="1"/>
      <c r="G1942" s="1"/>
      <c r="H1942" s="1"/>
      <c r="I1942" s="1"/>
      <c r="J1942" s="1"/>
      <c r="K1942" s="1"/>
      <c r="L1942" s="1"/>
      <c r="M1942" s="33"/>
      <c r="N1942" s="33"/>
      <c r="O1942" s="33"/>
      <c r="P1942" s="33"/>
      <c r="Q1942" s="33"/>
      <c r="R1942" s="33"/>
    </row>
    <row r="1943" spans="2:18">
      <c r="B1943" s="983" t="s">
        <v>223</v>
      </c>
      <c r="C1943" s="10" t="s">
        <v>274</v>
      </c>
      <c r="D1943" s="1"/>
      <c r="E1943" s="1"/>
      <c r="F1943" s="1"/>
      <c r="G1943" s="1"/>
      <c r="H1943" s="1"/>
      <c r="I1943" s="1"/>
      <c r="J1943" s="1"/>
      <c r="K1943" s="1"/>
      <c r="L1943" s="1"/>
      <c r="M1943" s="33"/>
      <c r="N1943" s="33"/>
      <c r="O1943" s="33"/>
      <c r="P1943" s="33"/>
      <c r="Q1943" s="33"/>
      <c r="R1943" s="33"/>
    </row>
    <row r="1944" spans="2:18">
      <c r="B1944" s="983" t="s">
        <v>224</v>
      </c>
      <c r="C1944" s="10">
        <v>1146</v>
      </c>
      <c r="D1944" s="1276" t="s">
        <v>225</v>
      </c>
      <c r="E1944" s="1276"/>
      <c r="F1944" s="1276"/>
      <c r="G1944" s="1276"/>
      <c r="H1944" s="1276"/>
      <c r="I1944" s="1276"/>
      <c r="J1944" s="1276"/>
      <c r="K1944" s="1276"/>
      <c r="L1944" s="1276"/>
      <c r="M1944" s="33"/>
      <c r="N1944" s="33"/>
      <c r="O1944" s="33"/>
      <c r="P1944" s="33"/>
      <c r="Q1944" s="33"/>
      <c r="R1944" s="33"/>
    </row>
    <row r="1945" spans="2:18" ht="15" customHeight="1">
      <c r="B1945" s="983" t="s">
        <v>226</v>
      </c>
      <c r="C1945" s="10">
        <v>12002</v>
      </c>
      <c r="D1945" s="1120" t="s">
        <v>417</v>
      </c>
      <c r="E1945" s="1120" t="s">
        <v>205</v>
      </c>
      <c r="F1945" s="1278" t="s">
        <v>206</v>
      </c>
      <c r="G1945" s="1278" t="s">
        <v>207</v>
      </c>
      <c r="H1945" s="1278" t="s">
        <v>208</v>
      </c>
      <c r="I1945" s="1120" t="s">
        <v>210</v>
      </c>
      <c r="J1945" s="1120" t="s">
        <v>227</v>
      </c>
      <c r="K1945" s="1120" t="s">
        <v>418</v>
      </c>
      <c r="L1945" s="1281"/>
      <c r="M1945" s="33"/>
      <c r="N1945" s="33"/>
      <c r="O1945" s="33"/>
      <c r="P1945" s="33"/>
      <c r="Q1945" s="33"/>
      <c r="R1945" s="33"/>
    </row>
    <row r="1946" spans="2:18" ht="38.25">
      <c r="B1946" s="71" t="s">
        <v>10</v>
      </c>
      <c r="C1946" s="989" t="s">
        <v>611</v>
      </c>
      <c r="D1946" s="1277"/>
      <c r="E1946" s="1277"/>
      <c r="F1946" s="1279"/>
      <c r="G1946" s="1279"/>
      <c r="H1946" s="1279"/>
      <c r="I1946" s="1277"/>
      <c r="J1946" s="1277"/>
      <c r="K1946" s="1277"/>
      <c r="L1946" s="1282"/>
      <c r="M1946" s="33"/>
      <c r="N1946" s="33"/>
      <c r="O1946" s="33"/>
      <c r="P1946" s="33"/>
      <c r="Q1946" s="33"/>
      <c r="R1946" s="33"/>
    </row>
    <row r="1947" spans="2:18" ht="38.25">
      <c r="B1947" s="71" t="s">
        <v>228</v>
      </c>
      <c r="C1947" s="989" t="s">
        <v>612</v>
      </c>
      <c r="D1947" s="1277"/>
      <c r="E1947" s="1277"/>
      <c r="F1947" s="1279"/>
      <c r="G1947" s="1279"/>
      <c r="H1947" s="1279"/>
      <c r="I1947" s="1277"/>
      <c r="J1947" s="1277"/>
      <c r="K1947" s="1277"/>
      <c r="L1947" s="1282"/>
      <c r="M1947" s="33"/>
      <c r="N1947" s="33"/>
      <c r="O1947" s="33"/>
      <c r="P1947" s="33"/>
      <c r="Q1947" s="33"/>
      <c r="R1947" s="33"/>
    </row>
    <row r="1948" spans="2:18">
      <c r="B1948" s="71" t="s">
        <v>12</v>
      </c>
      <c r="C1948" s="988" t="s">
        <v>110</v>
      </c>
      <c r="D1948" s="1277"/>
      <c r="E1948" s="1277"/>
      <c r="F1948" s="1279"/>
      <c r="G1948" s="1279"/>
      <c r="H1948" s="1279"/>
      <c r="I1948" s="1277"/>
      <c r="J1948" s="1277"/>
      <c r="K1948" s="1277"/>
      <c r="L1948" s="1282"/>
      <c r="M1948" s="33"/>
      <c r="N1948" s="33"/>
      <c r="O1948" s="33"/>
      <c r="P1948" s="33"/>
      <c r="Q1948" s="33"/>
      <c r="R1948" s="33"/>
    </row>
    <row r="1949" spans="2:18" ht="38.25">
      <c r="B1949" s="10" t="s">
        <v>235</v>
      </c>
      <c r="C1949" s="10" t="s">
        <v>515</v>
      </c>
      <c r="D1949" s="1277"/>
      <c r="E1949" s="1277"/>
      <c r="F1949" s="1279"/>
      <c r="G1949" s="1279"/>
      <c r="H1949" s="1279"/>
      <c r="I1949" s="1277"/>
      <c r="J1949" s="1277"/>
      <c r="K1949" s="1277"/>
      <c r="L1949" s="1282"/>
      <c r="M1949" s="33"/>
      <c r="N1949" s="33"/>
      <c r="O1949" s="33"/>
      <c r="P1949" s="33"/>
      <c r="Q1949" s="33"/>
      <c r="R1949" s="33"/>
    </row>
    <row r="1950" spans="2:18">
      <c r="B1950" s="985"/>
      <c r="C1950" s="984" t="s">
        <v>230</v>
      </c>
      <c r="D1950" s="1121"/>
      <c r="E1950" s="1121"/>
      <c r="F1950" s="1280"/>
      <c r="G1950" s="1280"/>
      <c r="H1950" s="1280"/>
      <c r="I1950" s="1121"/>
      <c r="J1950" s="1121"/>
      <c r="K1950" s="1121"/>
      <c r="L1950" s="1283"/>
      <c r="M1950" s="33"/>
      <c r="N1950" s="33"/>
      <c r="O1950" s="33"/>
      <c r="P1950" s="33"/>
      <c r="Q1950" s="33"/>
      <c r="R1950" s="33"/>
    </row>
    <row r="1951" spans="2:18">
      <c r="B1951" s="2" t="s">
        <v>233</v>
      </c>
      <c r="C1951" s="10" t="s">
        <v>317</v>
      </c>
      <c r="D1951" s="179">
        <v>0</v>
      </c>
      <c r="E1951" s="179">
        <v>0</v>
      </c>
      <c r="F1951" s="179"/>
      <c r="G1951" s="179"/>
      <c r="H1951" s="179"/>
      <c r="I1951" s="409">
        <v>102</v>
      </c>
      <c r="J1951" s="409">
        <v>102</v>
      </c>
      <c r="K1951" s="409">
        <v>102</v>
      </c>
      <c r="L1951" s="73"/>
      <c r="M1951" s="33"/>
      <c r="N1951" s="33"/>
      <c r="O1951" s="33"/>
      <c r="P1951" s="33"/>
      <c r="Q1951" s="33"/>
      <c r="R1951" s="33"/>
    </row>
    <row r="1952" spans="2:18" ht="25.5">
      <c r="B1952" s="2" t="s">
        <v>233</v>
      </c>
      <c r="C1952" s="10" t="s">
        <v>318</v>
      </c>
      <c r="D1952" s="179">
        <v>0</v>
      </c>
      <c r="E1952" s="179">
        <v>0</v>
      </c>
      <c r="F1952" s="179"/>
      <c r="G1952" s="179"/>
      <c r="H1952" s="179"/>
      <c r="I1952" s="409">
        <v>113</v>
      </c>
      <c r="J1952" s="409">
        <v>113</v>
      </c>
      <c r="K1952" s="409">
        <v>113</v>
      </c>
      <c r="L1952" s="73"/>
      <c r="M1952" s="33"/>
      <c r="N1952" s="33"/>
      <c r="O1952" s="33"/>
      <c r="P1952" s="33"/>
      <c r="Q1952" s="33"/>
      <c r="R1952" s="33"/>
    </row>
    <row r="1953" spans="2:18" ht="25.5">
      <c r="B1953" s="2" t="s">
        <v>233</v>
      </c>
      <c r="C1953" s="10" t="s">
        <v>319</v>
      </c>
      <c r="D1953" s="179">
        <v>0</v>
      </c>
      <c r="E1953" s="179">
        <v>0</v>
      </c>
      <c r="F1953" s="179"/>
      <c r="G1953" s="179"/>
      <c r="H1953" s="179"/>
      <c r="I1953" s="409">
        <v>495</v>
      </c>
      <c r="J1953" s="409">
        <v>495</v>
      </c>
      <c r="K1953" s="409">
        <v>495</v>
      </c>
      <c r="L1953" s="73"/>
      <c r="M1953" s="33"/>
      <c r="N1953" s="33"/>
      <c r="O1953" s="33"/>
      <c r="P1953" s="33"/>
      <c r="Q1953" s="33"/>
      <c r="R1953" s="33"/>
    </row>
    <row r="1954" spans="2:18" ht="15" customHeight="1">
      <c r="B1954" s="74" t="s">
        <v>231</v>
      </c>
      <c r="C1954" s="75"/>
      <c r="D1954" s="179">
        <v>0</v>
      </c>
      <c r="E1954" s="179">
        <v>0</v>
      </c>
      <c r="F1954" s="411"/>
      <c r="G1954" s="411"/>
      <c r="H1954" s="187"/>
      <c r="I1954" s="409">
        <v>45942.8</v>
      </c>
      <c r="J1954" s="409">
        <v>45942.8</v>
      </c>
      <c r="K1954" s="409">
        <v>45942.8</v>
      </c>
      <c r="L1954" s="73"/>
      <c r="M1954" s="33"/>
      <c r="N1954" s="33"/>
      <c r="O1954" s="33"/>
      <c r="P1954" s="33"/>
      <c r="Q1954" s="33"/>
      <c r="R1954" s="33"/>
    </row>
    <row r="1955" spans="2:18">
      <c r="M1955" s="33"/>
      <c r="N1955" s="33"/>
      <c r="O1955" s="33"/>
      <c r="P1955" s="33"/>
      <c r="Q1955" s="33"/>
      <c r="R1955" s="33"/>
    </row>
    <row r="1956" spans="2:18">
      <c r="B1956" s="983" t="s">
        <v>220</v>
      </c>
      <c r="C1956" s="2" t="s">
        <v>221</v>
      </c>
      <c r="D1956" s="34"/>
      <c r="E1956" s="34"/>
      <c r="F1956" s="1"/>
      <c r="G1956" s="1"/>
      <c r="H1956" s="1"/>
      <c r="I1956" s="1"/>
      <c r="J1956" s="1"/>
      <c r="K1956" s="1"/>
      <c r="L1956" s="1"/>
      <c r="M1956" s="33"/>
      <c r="N1956" s="33"/>
      <c r="O1956" s="33"/>
      <c r="P1956" s="33"/>
      <c r="Q1956" s="33"/>
      <c r="R1956" s="33"/>
    </row>
    <row r="1957" spans="2:18" ht="25.5">
      <c r="B1957" s="983" t="s">
        <v>222</v>
      </c>
      <c r="C1957" s="10">
        <v>106004</v>
      </c>
      <c r="D1957" s="1"/>
      <c r="E1957" s="1"/>
      <c r="F1957" s="1"/>
      <c r="G1957" s="1"/>
      <c r="H1957" s="1"/>
      <c r="I1957" s="1"/>
      <c r="J1957" s="1"/>
      <c r="K1957" s="1"/>
      <c r="L1957" s="1"/>
      <c r="M1957" s="33"/>
      <c r="N1957" s="33"/>
      <c r="O1957" s="33"/>
      <c r="P1957" s="33"/>
      <c r="Q1957" s="33"/>
      <c r="R1957" s="33"/>
    </row>
    <row r="1958" spans="2:18">
      <c r="B1958" s="983" t="s">
        <v>223</v>
      </c>
      <c r="C1958" s="2" t="s">
        <v>275</v>
      </c>
      <c r="D1958" s="1"/>
      <c r="E1958" s="1"/>
      <c r="F1958" s="1"/>
      <c r="G1958" s="1"/>
      <c r="H1958" s="1"/>
      <c r="I1958" s="1"/>
      <c r="J1958" s="1"/>
      <c r="K1958" s="1"/>
      <c r="L1958" s="1"/>
      <c r="M1958" s="33"/>
      <c r="N1958" s="33"/>
      <c r="O1958" s="33"/>
      <c r="P1958" s="33"/>
      <c r="Q1958" s="33"/>
      <c r="R1958" s="33"/>
    </row>
    <row r="1959" spans="2:18">
      <c r="B1959" s="983" t="s">
        <v>224</v>
      </c>
      <c r="C1959" s="2">
        <v>1146</v>
      </c>
      <c r="D1959" s="1276" t="s">
        <v>225</v>
      </c>
      <c r="E1959" s="1276"/>
      <c r="F1959" s="1276"/>
      <c r="G1959" s="1276"/>
      <c r="H1959" s="1276"/>
      <c r="I1959" s="1276"/>
      <c r="J1959" s="1276"/>
      <c r="K1959" s="1276"/>
      <c r="L1959" s="1276"/>
      <c r="M1959" s="33"/>
      <c r="N1959" s="33"/>
      <c r="O1959" s="33"/>
      <c r="P1959" s="33"/>
      <c r="Q1959" s="33"/>
      <c r="R1959" s="33"/>
    </row>
    <row r="1960" spans="2:18" ht="15" customHeight="1">
      <c r="B1960" s="983" t="s">
        <v>226</v>
      </c>
      <c r="C1960" s="10">
        <v>12002</v>
      </c>
      <c r="D1960" s="1120" t="s">
        <v>417</v>
      </c>
      <c r="E1960" s="1120" t="s">
        <v>205</v>
      </c>
      <c r="F1960" s="1278" t="s">
        <v>206</v>
      </c>
      <c r="G1960" s="1278" t="s">
        <v>207</v>
      </c>
      <c r="H1960" s="1278" t="s">
        <v>208</v>
      </c>
      <c r="I1960" s="1120" t="s">
        <v>210</v>
      </c>
      <c r="J1960" s="1120" t="s">
        <v>227</v>
      </c>
      <c r="K1960" s="1120" t="s">
        <v>418</v>
      </c>
      <c r="L1960" s="1281"/>
      <c r="M1960" s="33"/>
      <c r="N1960" s="33"/>
      <c r="O1960" s="33"/>
      <c r="P1960" s="33"/>
      <c r="Q1960" s="33"/>
      <c r="R1960" s="33"/>
    </row>
    <row r="1961" spans="2:18" ht="38.25">
      <c r="B1961" s="71" t="s">
        <v>10</v>
      </c>
      <c r="C1961" s="989" t="s">
        <v>611</v>
      </c>
      <c r="D1961" s="1277"/>
      <c r="E1961" s="1277"/>
      <c r="F1961" s="1279"/>
      <c r="G1961" s="1279"/>
      <c r="H1961" s="1279"/>
      <c r="I1961" s="1277"/>
      <c r="J1961" s="1277"/>
      <c r="K1961" s="1277"/>
      <c r="L1961" s="1282"/>
      <c r="M1961" s="33"/>
      <c r="N1961" s="33"/>
      <c r="O1961" s="33"/>
      <c r="P1961" s="33"/>
      <c r="Q1961" s="33"/>
      <c r="R1961" s="33"/>
    </row>
    <row r="1962" spans="2:18" ht="38.25">
      <c r="B1962" s="71" t="s">
        <v>228</v>
      </c>
      <c r="C1962" s="989" t="s">
        <v>612</v>
      </c>
      <c r="D1962" s="1277"/>
      <c r="E1962" s="1277"/>
      <c r="F1962" s="1279"/>
      <c r="G1962" s="1279"/>
      <c r="H1962" s="1279"/>
      <c r="I1962" s="1277"/>
      <c r="J1962" s="1277"/>
      <c r="K1962" s="1277"/>
      <c r="L1962" s="1282"/>
      <c r="M1962" s="33"/>
      <c r="N1962" s="33"/>
      <c r="O1962" s="33"/>
      <c r="P1962" s="33"/>
      <c r="Q1962" s="33"/>
      <c r="R1962" s="33"/>
    </row>
    <row r="1963" spans="2:18">
      <c r="B1963" s="71" t="s">
        <v>12</v>
      </c>
      <c r="C1963" s="988" t="s">
        <v>110</v>
      </c>
      <c r="D1963" s="1277"/>
      <c r="E1963" s="1277"/>
      <c r="F1963" s="1279"/>
      <c r="G1963" s="1279"/>
      <c r="H1963" s="1279"/>
      <c r="I1963" s="1277"/>
      <c r="J1963" s="1277"/>
      <c r="K1963" s="1277"/>
      <c r="L1963" s="1282"/>
      <c r="M1963" s="33"/>
      <c r="N1963" s="33"/>
      <c r="O1963" s="33"/>
      <c r="P1963" s="33"/>
      <c r="Q1963" s="33"/>
      <c r="R1963" s="33"/>
    </row>
    <row r="1964" spans="2:18" ht="38.25">
      <c r="B1964" s="10" t="s">
        <v>235</v>
      </c>
      <c r="C1964" s="10" t="s">
        <v>515</v>
      </c>
      <c r="D1964" s="1277"/>
      <c r="E1964" s="1277"/>
      <c r="F1964" s="1279"/>
      <c r="G1964" s="1279"/>
      <c r="H1964" s="1279"/>
      <c r="I1964" s="1277"/>
      <c r="J1964" s="1277"/>
      <c r="K1964" s="1277"/>
      <c r="L1964" s="1282"/>
      <c r="M1964" s="33"/>
      <c r="N1964" s="33"/>
      <c r="O1964" s="33"/>
      <c r="P1964" s="33"/>
      <c r="Q1964" s="33"/>
      <c r="R1964" s="33"/>
    </row>
    <row r="1965" spans="2:18">
      <c r="B1965" s="985"/>
      <c r="C1965" s="984" t="s">
        <v>230</v>
      </c>
      <c r="D1965" s="1121"/>
      <c r="E1965" s="1121"/>
      <c r="F1965" s="1280"/>
      <c r="G1965" s="1280"/>
      <c r="H1965" s="1280"/>
      <c r="I1965" s="1121"/>
      <c r="J1965" s="1121"/>
      <c r="K1965" s="1121"/>
      <c r="L1965" s="1283"/>
      <c r="M1965" s="33"/>
      <c r="N1965" s="33"/>
      <c r="O1965" s="33"/>
      <c r="P1965" s="33"/>
      <c r="Q1965" s="33"/>
      <c r="R1965" s="33"/>
    </row>
    <row r="1966" spans="2:18">
      <c r="B1966" s="2" t="s">
        <v>233</v>
      </c>
      <c r="C1966" s="10" t="s">
        <v>317</v>
      </c>
      <c r="D1966" s="145">
        <v>0</v>
      </c>
      <c r="E1966" s="145">
        <v>0</v>
      </c>
      <c r="F1966" s="145"/>
      <c r="G1966" s="145"/>
      <c r="H1966" s="145"/>
      <c r="I1966" s="145">
        <v>95</v>
      </c>
      <c r="J1966" s="145">
        <v>95</v>
      </c>
      <c r="K1966" s="145">
        <v>95</v>
      </c>
      <c r="L1966" s="73"/>
      <c r="M1966" s="33"/>
      <c r="N1966" s="33"/>
      <c r="O1966" s="33"/>
      <c r="P1966" s="33"/>
      <c r="Q1966" s="33"/>
      <c r="R1966" s="33"/>
    </row>
    <row r="1967" spans="2:18" ht="25.5">
      <c r="B1967" s="2" t="s">
        <v>233</v>
      </c>
      <c r="C1967" s="10" t="s">
        <v>318</v>
      </c>
      <c r="D1967" s="145">
        <v>0</v>
      </c>
      <c r="E1967" s="145">
        <v>0</v>
      </c>
      <c r="F1967" s="145"/>
      <c r="G1967" s="145"/>
      <c r="H1967" s="145"/>
      <c r="I1967" s="145">
        <v>9</v>
      </c>
      <c r="J1967" s="145">
        <v>9</v>
      </c>
      <c r="K1967" s="145">
        <v>9</v>
      </c>
      <c r="L1967" s="73"/>
      <c r="M1967" s="33"/>
      <c r="N1967" s="33"/>
      <c r="O1967" s="33"/>
      <c r="P1967" s="33"/>
      <c r="Q1967" s="33"/>
      <c r="R1967" s="33"/>
    </row>
    <row r="1968" spans="2:18" ht="25.5">
      <c r="B1968" s="2" t="s">
        <v>233</v>
      </c>
      <c r="C1968" s="10" t="s">
        <v>319</v>
      </c>
      <c r="D1968" s="145">
        <v>0</v>
      </c>
      <c r="E1968" s="145">
        <v>0</v>
      </c>
      <c r="F1968" s="145"/>
      <c r="G1968" s="145"/>
      <c r="H1968" s="145"/>
      <c r="I1968" s="145">
        <v>498</v>
      </c>
      <c r="J1968" s="145">
        <v>498</v>
      </c>
      <c r="K1968" s="145">
        <v>498</v>
      </c>
      <c r="L1968" s="73"/>
      <c r="M1968" s="33"/>
      <c r="N1968" s="33"/>
      <c r="O1968" s="33"/>
      <c r="P1968" s="33"/>
      <c r="Q1968" s="33"/>
      <c r="R1968" s="33"/>
    </row>
    <row r="1969" spans="2:18" ht="15" customHeight="1">
      <c r="B1969" s="74" t="s">
        <v>231</v>
      </c>
      <c r="C1969" s="75"/>
      <c r="D1969" s="145">
        <v>0</v>
      </c>
      <c r="E1969" s="145">
        <v>0</v>
      </c>
      <c r="F1969" s="145"/>
      <c r="G1969" s="145"/>
      <c r="H1969" s="145"/>
      <c r="I1969" s="412">
        <v>40048</v>
      </c>
      <c r="J1969" s="412">
        <v>40048</v>
      </c>
      <c r="K1969" s="412">
        <v>40048</v>
      </c>
      <c r="L1969" s="73"/>
      <c r="M1969" s="33"/>
      <c r="N1969" s="33"/>
      <c r="O1969" s="33"/>
      <c r="P1969" s="33"/>
      <c r="Q1969" s="33"/>
      <c r="R1969" s="33"/>
    </row>
    <row r="1970" spans="2:18">
      <c r="M1970" s="33"/>
      <c r="N1970" s="33"/>
      <c r="O1970" s="33"/>
      <c r="P1970" s="33"/>
      <c r="Q1970" s="33"/>
      <c r="R1970" s="33"/>
    </row>
    <row r="1971" spans="2:18">
      <c r="B1971" s="983" t="s">
        <v>220</v>
      </c>
      <c r="C1971" s="2" t="s">
        <v>221</v>
      </c>
      <c r="D1971" s="6"/>
      <c r="E1971" s="6"/>
      <c r="F1971" s="1"/>
      <c r="G1971" s="1"/>
      <c r="H1971" s="1"/>
      <c r="I1971" s="1"/>
      <c r="J1971" s="1"/>
      <c r="K1971" s="1"/>
      <c r="L1971" s="1"/>
      <c r="M1971" s="33"/>
      <c r="N1971" s="33"/>
      <c r="O1971" s="33"/>
      <c r="P1971" s="33"/>
      <c r="Q1971" s="33"/>
      <c r="R1971" s="33"/>
    </row>
    <row r="1972" spans="2:18" ht="25.5">
      <c r="B1972" s="983" t="s">
        <v>222</v>
      </c>
      <c r="C1972" s="10">
        <v>106005</v>
      </c>
      <c r="D1972" s="1"/>
      <c r="E1972" s="1"/>
      <c r="F1972" s="1"/>
      <c r="G1972" s="1"/>
      <c r="H1972" s="1"/>
      <c r="I1972" s="1"/>
      <c r="J1972" s="1"/>
      <c r="K1972" s="1"/>
      <c r="L1972" s="1"/>
      <c r="M1972" s="33"/>
      <c r="N1972" s="33"/>
      <c r="O1972" s="33"/>
      <c r="P1972" s="33"/>
      <c r="Q1972" s="33"/>
      <c r="R1972" s="33"/>
    </row>
    <row r="1973" spans="2:18">
      <c r="B1973" s="983" t="s">
        <v>223</v>
      </c>
      <c r="C1973" s="10" t="s">
        <v>276</v>
      </c>
      <c r="D1973" s="1"/>
      <c r="E1973" s="1"/>
      <c r="F1973" s="1"/>
      <c r="G1973" s="1"/>
      <c r="H1973" s="1"/>
      <c r="I1973" s="1"/>
      <c r="J1973" s="1"/>
      <c r="K1973" s="1"/>
      <c r="L1973" s="1"/>
      <c r="M1973" s="33"/>
      <c r="N1973" s="33"/>
      <c r="O1973" s="33"/>
      <c r="P1973" s="33"/>
      <c r="Q1973" s="33"/>
      <c r="R1973" s="33"/>
    </row>
    <row r="1974" spans="2:18">
      <c r="B1974" s="983" t="s">
        <v>224</v>
      </c>
      <c r="C1974" s="10">
        <v>1146</v>
      </c>
      <c r="D1974" s="1276" t="s">
        <v>225</v>
      </c>
      <c r="E1974" s="1276"/>
      <c r="F1974" s="1276"/>
      <c r="G1974" s="1276"/>
      <c r="H1974" s="1276"/>
      <c r="I1974" s="1276"/>
      <c r="J1974" s="1276"/>
      <c r="K1974" s="1276"/>
      <c r="L1974" s="1276"/>
      <c r="M1974" s="33"/>
      <c r="N1974" s="33"/>
      <c r="O1974" s="33"/>
      <c r="P1974" s="33"/>
      <c r="Q1974" s="33"/>
      <c r="R1974" s="33"/>
    </row>
    <row r="1975" spans="2:18" ht="15" customHeight="1">
      <c r="B1975" s="983" t="s">
        <v>226</v>
      </c>
      <c r="C1975" s="10">
        <v>12002</v>
      </c>
      <c r="D1975" s="1120" t="s">
        <v>417</v>
      </c>
      <c r="E1975" s="1120" t="s">
        <v>205</v>
      </c>
      <c r="F1975" s="1278" t="s">
        <v>206</v>
      </c>
      <c r="G1975" s="1278" t="s">
        <v>207</v>
      </c>
      <c r="H1975" s="1278" t="s">
        <v>208</v>
      </c>
      <c r="I1975" s="1120" t="s">
        <v>210</v>
      </c>
      <c r="J1975" s="1120" t="s">
        <v>227</v>
      </c>
      <c r="K1975" s="1120" t="s">
        <v>418</v>
      </c>
      <c r="L1975" s="1281"/>
      <c r="M1975" s="33"/>
      <c r="N1975" s="33"/>
      <c r="O1975" s="33"/>
      <c r="P1975" s="33"/>
      <c r="Q1975" s="33"/>
      <c r="R1975" s="33"/>
    </row>
    <row r="1976" spans="2:18" ht="38.25">
      <c r="B1976" s="71" t="s">
        <v>10</v>
      </c>
      <c r="C1976" s="989" t="s">
        <v>611</v>
      </c>
      <c r="D1976" s="1277"/>
      <c r="E1976" s="1277"/>
      <c r="F1976" s="1279"/>
      <c r="G1976" s="1279"/>
      <c r="H1976" s="1279"/>
      <c r="I1976" s="1277"/>
      <c r="J1976" s="1277"/>
      <c r="K1976" s="1277"/>
      <c r="L1976" s="1282"/>
      <c r="M1976" s="33"/>
      <c r="N1976" s="33"/>
      <c r="O1976" s="33"/>
      <c r="P1976" s="33"/>
      <c r="Q1976" s="33"/>
      <c r="R1976" s="33"/>
    </row>
    <row r="1977" spans="2:18" ht="38.25">
      <c r="B1977" s="71" t="s">
        <v>228</v>
      </c>
      <c r="C1977" s="989" t="s">
        <v>612</v>
      </c>
      <c r="D1977" s="1277"/>
      <c r="E1977" s="1277"/>
      <c r="F1977" s="1279"/>
      <c r="G1977" s="1279"/>
      <c r="H1977" s="1279"/>
      <c r="I1977" s="1277"/>
      <c r="J1977" s="1277"/>
      <c r="K1977" s="1277"/>
      <c r="L1977" s="1282"/>
      <c r="M1977" s="33"/>
      <c r="N1977" s="33"/>
      <c r="O1977" s="33"/>
      <c r="P1977" s="33"/>
      <c r="Q1977" s="33"/>
      <c r="R1977" s="33"/>
    </row>
    <row r="1978" spans="2:18">
      <c r="B1978" s="71" t="s">
        <v>12</v>
      </c>
      <c r="C1978" s="988" t="s">
        <v>110</v>
      </c>
      <c r="D1978" s="1277"/>
      <c r="E1978" s="1277"/>
      <c r="F1978" s="1279"/>
      <c r="G1978" s="1279"/>
      <c r="H1978" s="1279"/>
      <c r="I1978" s="1277"/>
      <c r="J1978" s="1277"/>
      <c r="K1978" s="1277"/>
      <c r="L1978" s="1282"/>
      <c r="M1978" s="33"/>
      <c r="N1978" s="33"/>
      <c r="O1978" s="33"/>
      <c r="P1978" s="33"/>
      <c r="Q1978" s="33"/>
      <c r="R1978" s="33"/>
    </row>
    <row r="1979" spans="2:18" ht="38.25">
      <c r="B1979" s="10" t="s">
        <v>235</v>
      </c>
      <c r="C1979" s="10" t="s">
        <v>515</v>
      </c>
      <c r="D1979" s="1277"/>
      <c r="E1979" s="1277"/>
      <c r="F1979" s="1279"/>
      <c r="G1979" s="1279"/>
      <c r="H1979" s="1279"/>
      <c r="I1979" s="1277"/>
      <c r="J1979" s="1277"/>
      <c r="K1979" s="1277"/>
      <c r="L1979" s="1282"/>
      <c r="M1979" s="33"/>
      <c r="N1979" s="33"/>
      <c r="O1979" s="33"/>
      <c r="P1979" s="33"/>
      <c r="Q1979" s="33"/>
      <c r="R1979" s="33"/>
    </row>
    <row r="1980" spans="2:18">
      <c r="B1980" s="985"/>
      <c r="C1980" s="984" t="s">
        <v>230</v>
      </c>
      <c r="D1980" s="1121"/>
      <c r="E1980" s="1121"/>
      <c r="F1980" s="1280"/>
      <c r="G1980" s="1280"/>
      <c r="H1980" s="1280"/>
      <c r="I1980" s="1121"/>
      <c r="J1980" s="1121"/>
      <c r="K1980" s="1121"/>
      <c r="L1980" s="1283"/>
      <c r="M1980" s="33"/>
      <c r="N1980" s="33"/>
      <c r="O1980" s="33"/>
      <c r="P1980" s="33"/>
      <c r="Q1980" s="33"/>
      <c r="R1980" s="33"/>
    </row>
    <row r="1981" spans="2:18" ht="32.25" customHeight="1">
      <c r="B1981" s="2" t="s">
        <v>233</v>
      </c>
      <c r="C1981" s="10" t="s">
        <v>317</v>
      </c>
      <c r="D1981" s="118">
        <v>47</v>
      </c>
      <c r="E1981" s="118">
        <v>50</v>
      </c>
      <c r="F1981" s="179"/>
      <c r="G1981" s="179"/>
      <c r="H1981" s="179"/>
      <c r="I1981" s="179">
        <v>75</v>
      </c>
      <c r="J1981" s="179">
        <v>75</v>
      </c>
      <c r="K1981" s="179">
        <v>75</v>
      </c>
      <c r="L1981" s="73"/>
      <c r="M1981" s="33"/>
      <c r="N1981" s="33"/>
      <c r="O1981" s="33"/>
      <c r="P1981" s="33"/>
      <c r="Q1981" s="33"/>
      <c r="R1981" s="33"/>
    </row>
    <row r="1982" spans="2:18" ht="32.25" customHeight="1">
      <c r="B1982" s="2" t="s">
        <v>233</v>
      </c>
      <c r="C1982" s="10" t="s">
        <v>318</v>
      </c>
      <c r="D1982" s="118"/>
      <c r="E1982" s="118"/>
      <c r="F1982" s="118"/>
      <c r="G1982" s="118"/>
      <c r="H1982" s="118"/>
      <c r="I1982" s="118">
        <v>3</v>
      </c>
      <c r="J1982" s="118">
        <v>3</v>
      </c>
      <c r="K1982" s="118">
        <v>3</v>
      </c>
      <c r="L1982" s="73"/>
      <c r="M1982" s="33"/>
      <c r="N1982" s="33"/>
      <c r="O1982" s="33"/>
      <c r="P1982" s="33"/>
      <c r="Q1982" s="33"/>
      <c r="R1982" s="33"/>
    </row>
    <row r="1983" spans="2:18" ht="32.25" customHeight="1">
      <c r="B1983" s="2" t="s">
        <v>233</v>
      </c>
      <c r="C1983" s="10" t="s">
        <v>319</v>
      </c>
      <c r="D1983" s="118"/>
      <c r="E1983" s="118"/>
      <c r="F1983" s="179"/>
      <c r="G1983" s="179"/>
      <c r="H1983" s="179"/>
      <c r="I1983" s="179">
        <v>235</v>
      </c>
      <c r="J1983" s="179">
        <v>235</v>
      </c>
      <c r="K1983" s="179">
        <v>235</v>
      </c>
      <c r="L1983" s="73"/>
      <c r="M1983" s="33"/>
      <c r="N1983" s="33"/>
      <c r="O1983" s="33"/>
      <c r="P1983" s="33"/>
      <c r="Q1983" s="33"/>
      <c r="R1983" s="33"/>
    </row>
    <row r="1984" spans="2:18" ht="15" customHeight="1">
      <c r="B1984" s="74" t="s">
        <v>231</v>
      </c>
      <c r="C1984" s="75"/>
      <c r="D1984" s="118">
        <v>1208.4000000000001</v>
      </c>
      <c r="E1984" s="118">
        <v>1142.9000000000001</v>
      </c>
      <c r="F1984" s="179"/>
      <c r="G1984" s="179"/>
      <c r="H1984" s="179"/>
      <c r="I1984" s="374">
        <v>25958.799999999999</v>
      </c>
      <c r="J1984" s="374">
        <v>25958.799999999999</v>
      </c>
      <c r="K1984" s="374">
        <v>25958.799999999999</v>
      </c>
      <c r="L1984" s="73"/>
      <c r="M1984" s="33"/>
      <c r="N1984" s="33"/>
      <c r="O1984" s="33"/>
      <c r="P1984" s="33"/>
      <c r="Q1984" s="33"/>
      <c r="R1984" s="33"/>
    </row>
    <row r="1985" spans="2:18">
      <c r="M1985" s="33"/>
      <c r="N1985" s="33"/>
      <c r="O1985" s="33"/>
      <c r="P1985" s="33"/>
      <c r="Q1985" s="33"/>
      <c r="R1985" s="33"/>
    </row>
    <row r="1986" spans="2:18">
      <c r="B1986" s="983" t="s">
        <v>220</v>
      </c>
      <c r="C1986" s="2" t="s">
        <v>221</v>
      </c>
      <c r="D1986" s="6"/>
      <c r="E1986" s="6"/>
      <c r="F1986" s="1"/>
      <c r="G1986" s="1"/>
      <c r="H1986" s="1"/>
      <c r="I1986" s="1"/>
      <c r="J1986" s="1"/>
      <c r="K1986" s="1"/>
      <c r="L1986" s="1"/>
      <c r="M1986" s="33"/>
      <c r="N1986" s="33"/>
      <c r="O1986" s="33"/>
      <c r="P1986" s="33"/>
      <c r="Q1986" s="33"/>
      <c r="R1986" s="33"/>
    </row>
    <row r="1987" spans="2:18" ht="25.5">
      <c r="B1987" s="983" t="s">
        <v>222</v>
      </c>
      <c r="C1987" s="10">
        <v>106006</v>
      </c>
      <c r="D1987" s="1"/>
      <c r="E1987" s="1"/>
      <c r="F1987" s="1"/>
      <c r="G1987" s="1"/>
      <c r="H1987" s="1"/>
      <c r="I1987" s="1"/>
      <c r="J1987" s="1"/>
      <c r="K1987" s="1"/>
      <c r="L1987" s="1"/>
      <c r="M1987" s="33"/>
      <c r="N1987" s="33"/>
      <c r="O1987" s="33"/>
      <c r="P1987" s="33"/>
      <c r="Q1987" s="33"/>
      <c r="R1987" s="33"/>
    </row>
    <row r="1988" spans="2:18">
      <c r="B1988" s="983" t="s">
        <v>223</v>
      </c>
      <c r="C1988" s="10" t="s">
        <v>277</v>
      </c>
      <c r="D1988" s="1"/>
      <c r="E1988" s="1"/>
      <c r="F1988" s="1"/>
      <c r="G1988" s="1"/>
      <c r="H1988" s="1"/>
      <c r="I1988" s="1"/>
      <c r="J1988" s="1"/>
      <c r="K1988" s="1"/>
      <c r="L1988" s="1"/>
      <c r="M1988" s="33"/>
      <c r="N1988" s="33"/>
      <c r="O1988" s="33"/>
      <c r="P1988" s="33"/>
      <c r="Q1988" s="33"/>
      <c r="R1988" s="33"/>
    </row>
    <row r="1989" spans="2:18">
      <c r="B1989" s="983" t="s">
        <v>224</v>
      </c>
      <c r="C1989" s="10">
        <v>1146</v>
      </c>
      <c r="D1989" s="1276" t="s">
        <v>225</v>
      </c>
      <c r="E1989" s="1276"/>
      <c r="F1989" s="1276"/>
      <c r="G1989" s="1276"/>
      <c r="H1989" s="1276"/>
      <c r="I1989" s="1276"/>
      <c r="J1989" s="1276"/>
      <c r="K1989" s="1276"/>
      <c r="L1989" s="1276"/>
      <c r="M1989" s="33"/>
      <c r="N1989" s="33"/>
      <c r="O1989" s="33"/>
      <c r="P1989" s="33"/>
      <c r="Q1989" s="33"/>
      <c r="R1989" s="33"/>
    </row>
    <row r="1990" spans="2:18" ht="15" customHeight="1">
      <c r="B1990" s="983" t="s">
        <v>226</v>
      </c>
      <c r="C1990" s="10">
        <v>12002</v>
      </c>
      <c r="D1990" s="1120" t="s">
        <v>417</v>
      </c>
      <c r="E1990" s="1120" t="s">
        <v>205</v>
      </c>
      <c r="F1990" s="1278" t="s">
        <v>206</v>
      </c>
      <c r="G1990" s="1278" t="s">
        <v>207</v>
      </c>
      <c r="H1990" s="1278" t="s">
        <v>208</v>
      </c>
      <c r="I1990" s="1120" t="s">
        <v>210</v>
      </c>
      <c r="J1990" s="1120" t="s">
        <v>227</v>
      </c>
      <c r="K1990" s="1120" t="s">
        <v>418</v>
      </c>
      <c r="L1990" s="1281"/>
      <c r="M1990" s="33"/>
      <c r="N1990" s="33"/>
      <c r="O1990" s="33"/>
      <c r="P1990" s="33"/>
      <c r="Q1990" s="33"/>
      <c r="R1990" s="33"/>
    </row>
    <row r="1991" spans="2:18" ht="38.25">
      <c r="B1991" s="71" t="s">
        <v>10</v>
      </c>
      <c r="C1991" s="989" t="s">
        <v>611</v>
      </c>
      <c r="D1991" s="1277"/>
      <c r="E1991" s="1277"/>
      <c r="F1991" s="1279"/>
      <c r="G1991" s="1279"/>
      <c r="H1991" s="1279"/>
      <c r="I1991" s="1277"/>
      <c r="J1991" s="1277"/>
      <c r="K1991" s="1277"/>
      <c r="L1991" s="1282"/>
      <c r="M1991" s="33"/>
      <c r="N1991" s="33"/>
      <c r="O1991" s="33"/>
      <c r="P1991" s="33"/>
      <c r="Q1991" s="33"/>
      <c r="R1991" s="33"/>
    </row>
    <row r="1992" spans="2:18" ht="38.25">
      <c r="B1992" s="71" t="s">
        <v>228</v>
      </c>
      <c r="C1992" s="989" t="s">
        <v>612</v>
      </c>
      <c r="D1992" s="1277"/>
      <c r="E1992" s="1277"/>
      <c r="F1992" s="1279"/>
      <c r="G1992" s="1279"/>
      <c r="H1992" s="1279"/>
      <c r="I1992" s="1277"/>
      <c r="J1992" s="1277"/>
      <c r="K1992" s="1277"/>
      <c r="L1992" s="1282"/>
      <c r="M1992" s="33"/>
      <c r="N1992" s="33"/>
      <c r="O1992" s="33"/>
      <c r="P1992" s="33"/>
      <c r="Q1992" s="33"/>
      <c r="R1992" s="33"/>
    </row>
    <row r="1993" spans="2:18">
      <c r="B1993" s="71" t="s">
        <v>12</v>
      </c>
      <c r="C1993" s="988" t="s">
        <v>110</v>
      </c>
      <c r="D1993" s="1277"/>
      <c r="E1993" s="1277"/>
      <c r="F1993" s="1279"/>
      <c r="G1993" s="1279"/>
      <c r="H1993" s="1279"/>
      <c r="I1993" s="1277"/>
      <c r="J1993" s="1277"/>
      <c r="K1993" s="1277"/>
      <c r="L1993" s="1282"/>
      <c r="M1993" s="33"/>
      <c r="N1993" s="33"/>
      <c r="O1993" s="33"/>
      <c r="P1993" s="33"/>
      <c r="Q1993" s="33"/>
      <c r="R1993" s="33"/>
    </row>
    <row r="1994" spans="2:18" ht="38.25">
      <c r="B1994" s="10" t="s">
        <v>235</v>
      </c>
      <c r="C1994" s="10" t="s">
        <v>515</v>
      </c>
      <c r="D1994" s="1277"/>
      <c r="E1994" s="1277"/>
      <c r="F1994" s="1279"/>
      <c r="G1994" s="1279"/>
      <c r="H1994" s="1279"/>
      <c r="I1994" s="1277"/>
      <c r="J1994" s="1277"/>
      <c r="K1994" s="1277"/>
      <c r="L1994" s="1282"/>
      <c r="M1994" s="33"/>
      <c r="N1994" s="33"/>
      <c r="O1994" s="33"/>
      <c r="P1994" s="33"/>
      <c r="Q1994" s="33"/>
      <c r="R1994" s="33"/>
    </row>
    <row r="1995" spans="2:18">
      <c r="B1995" s="985"/>
      <c r="C1995" s="984" t="s">
        <v>230</v>
      </c>
      <c r="D1995" s="1121"/>
      <c r="E1995" s="1121"/>
      <c r="F1995" s="1280"/>
      <c r="G1995" s="1280"/>
      <c r="H1995" s="1280"/>
      <c r="I1995" s="1121"/>
      <c r="J1995" s="1121"/>
      <c r="K1995" s="1121"/>
      <c r="L1995" s="1283"/>
      <c r="M1995" s="33"/>
      <c r="N1995" s="33"/>
      <c r="O1995" s="33"/>
      <c r="P1995" s="33"/>
      <c r="Q1995" s="33"/>
      <c r="R1995" s="33"/>
    </row>
    <row r="1996" spans="2:18" ht="32.25" customHeight="1">
      <c r="B1996" s="2" t="s">
        <v>233</v>
      </c>
      <c r="C1996" s="10" t="s">
        <v>317</v>
      </c>
      <c r="D1996" s="145">
        <v>7</v>
      </c>
      <c r="E1996" s="145">
        <v>7</v>
      </c>
      <c r="F1996" s="145"/>
      <c r="G1996" s="145"/>
      <c r="H1996" s="145"/>
      <c r="I1996" s="145">
        <v>93</v>
      </c>
      <c r="J1996" s="145">
        <v>93</v>
      </c>
      <c r="K1996" s="145">
        <v>93</v>
      </c>
      <c r="L1996" s="80"/>
      <c r="M1996" s="33"/>
      <c r="N1996" s="33"/>
      <c r="O1996" s="33"/>
      <c r="P1996" s="33"/>
      <c r="Q1996" s="33"/>
      <c r="R1996" s="33"/>
    </row>
    <row r="1997" spans="2:18" ht="32.25" customHeight="1">
      <c r="B1997" s="2" t="s">
        <v>233</v>
      </c>
      <c r="C1997" s="10" t="s">
        <v>318</v>
      </c>
      <c r="D1997" s="145">
        <v>57</v>
      </c>
      <c r="E1997" s="145">
        <v>88</v>
      </c>
      <c r="F1997" s="145"/>
      <c r="G1997" s="145"/>
      <c r="H1997" s="145"/>
      <c r="I1997" s="145">
        <v>93</v>
      </c>
      <c r="J1997" s="145">
        <v>93</v>
      </c>
      <c r="K1997" s="145">
        <v>93</v>
      </c>
      <c r="L1997" s="80"/>
      <c r="M1997" s="33"/>
      <c r="N1997" s="33"/>
      <c r="O1997" s="33"/>
      <c r="P1997" s="33"/>
      <c r="Q1997" s="33"/>
      <c r="R1997" s="33"/>
    </row>
    <row r="1998" spans="2:18" ht="32.25" customHeight="1">
      <c r="B1998" s="2" t="s">
        <v>233</v>
      </c>
      <c r="C1998" s="10" t="s">
        <v>319</v>
      </c>
      <c r="D1998" s="145">
        <v>0</v>
      </c>
      <c r="E1998" s="145">
        <v>0</v>
      </c>
      <c r="F1998" s="145"/>
      <c r="G1998" s="145"/>
      <c r="H1998" s="145"/>
      <c r="I1998" s="145">
        <v>401</v>
      </c>
      <c r="J1998" s="145">
        <v>401</v>
      </c>
      <c r="K1998" s="145">
        <v>401</v>
      </c>
      <c r="L1998" s="80"/>
      <c r="M1998" s="33"/>
      <c r="N1998" s="33"/>
      <c r="O1998" s="33"/>
      <c r="P1998" s="33"/>
      <c r="Q1998" s="33"/>
      <c r="R1998" s="33"/>
    </row>
    <row r="1999" spans="2:18" ht="15" customHeight="1">
      <c r="B1999" s="74" t="s">
        <v>231</v>
      </c>
      <c r="C1999" s="75"/>
      <c r="D1999" s="412">
        <v>1928.1</v>
      </c>
      <c r="E1999" s="412">
        <v>2992</v>
      </c>
      <c r="F1999" s="412"/>
      <c r="G1999" s="412"/>
      <c r="H1999" s="412"/>
      <c r="I1999" s="412">
        <v>26152.799999999999</v>
      </c>
      <c r="J1999" s="412">
        <v>26152.799999999999</v>
      </c>
      <c r="K1999" s="412">
        <v>26152.799999999999</v>
      </c>
      <c r="L1999" s="80"/>
      <c r="M1999" s="33"/>
      <c r="N1999" s="33"/>
      <c r="O1999" s="33"/>
      <c r="P1999" s="33"/>
      <c r="Q1999" s="33"/>
      <c r="R1999" s="33"/>
    </row>
    <row r="2000" spans="2:18">
      <c r="D2000" s="20"/>
      <c r="E2000" s="20"/>
      <c r="F2000" s="20"/>
      <c r="G2000" s="20"/>
      <c r="H2000" s="20"/>
      <c r="I2000" s="20"/>
      <c r="J2000" s="20"/>
      <c r="K2000" s="20"/>
      <c r="L2000" s="20"/>
      <c r="M2000" s="33"/>
      <c r="N2000" s="33"/>
      <c r="O2000" s="33"/>
      <c r="P2000" s="33"/>
      <c r="Q2000" s="33"/>
      <c r="R2000" s="33"/>
    </row>
    <row r="2001" spans="2:18">
      <c r="B2001" s="983" t="s">
        <v>220</v>
      </c>
      <c r="C2001" s="2" t="s">
        <v>221</v>
      </c>
      <c r="D2001" s="6"/>
      <c r="E2001" s="6"/>
      <c r="F2001" s="1"/>
      <c r="G2001" s="1"/>
      <c r="H2001" s="1"/>
      <c r="I2001" s="1"/>
      <c r="J2001" s="1"/>
      <c r="K2001" s="1"/>
      <c r="L2001" s="1"/>
      <c r="M2001" s="33"/>
      <c r="N2001" s="33"/>
      <c r="O2001" s="33"/>
      <c r="P2001" s="33"/>
      <c r="Q2001" s="33"/>
      <c r="R2001" s="33"/>
    </row>
    <row r="2002" spans="2:18" ht="25.5">
      <c r="B2002" s="983" t="s">
        <v>222</v>
      </c>
      <c r="C2002" s="10">
        <v>106007</v>
      </c>
      <c r="D2002" s="1"/>
      <c r="E2002" s="1"/>
      <c r="F2002" s="1"/>
      <c r="G2002" s="1"/>
      <c r="H2002" s="1"/>
      <c r="I2002" s="1"/>
      <c r="J2002" s="1"/>
      <c r="K2002" s="1"/>
      <c r="L2002" s="1"/>
      <c r="M2002" s="33"/>
      <c r="N2002" s="33"/>
      <c r="O2002" s="33"/>
      <c r="P2002" s="33"/>
      <c r="Q2002" s="33"/>
      <c r="R2002" s="33"/>
    </row>
    <row r="2003" spans="2:18">
      <c r="B2003" s="983" t="s">
        <v>223</v>
      </c>
      <c r="C2003" s="10" t="s">
        <v>278</v>
      </c>
      <c r="D2003" s="1"/>
      <c r="E2003" s="1"/>
      <c r="F2003" s="1"/>
      <c r="G2003" s="1"/>
      <c r="H2003" s="1"/>
      <c r="I2003" s="1"/>
      <c r="J2003" s="1"/>
      <c r="K2003" s="1"/>
      <c r="L2003" s="1"/>
      <c r="M2003" s="33"/>
      <c r="N2003" s="33"/>
      <c r="O2003" s="33"/>
      <c r="P2003" s="33"/>
      <c r="Q2003" s="33"/>
      <c r="R2003" s="33"/>
    </row>
    <row r="2004" spans="2:18">
      <c r="B2004" s="983" t="s">
        <v>224</v>
      </c>
      <c r="C2004" s="10">
        <v>1146</v>
      </c>
      <c r="D2004" s="1276" t="s">
        <v>225</v>
      </c>
      <c r="E2004" s="1276"/>
      <c r="F2004" s="1276"/>
      <c r="G2004" s="1276"/>
      <c r="H2004" s="1276"/>
      <c r="I2004" s="1276"/>
      <c r="J2004" s="1276"/>
      <c r="K2004" s="1276"/>
      <c r="L2004" s="1276"/>
      <c r="M2004" s="33"/>
      <c r="N2004" s="33"/>
      <c r="O2004" s="33"/>
      <c r="P2004" s="33"/>
      <c r="Q2004" s="33"/>
      <c r="R2004" s="33"/>
    </row>
    <row r="2005" spans="2:18" ht="15" customHeight="1">
      <c r="B2005" s="983" t="s">
        <v>226</v>
      </c>
      <c r="C2005" s="10">
        <v>12002</v>
      </c>
      <c r="D2005" s="1120" t="s">
        <v>417</v>
      </c>
      <c r="E2005" s="1120" t="s">
        <v>205</v>
      </c>
      <c r="F2005" s="1278" t="s">
        <v>206</v>
      </c>
      <c r="G2005" s="1278" t="s">
        <v>207</v>
      </c>
      <c r="H2005" s="1278" t="s">
        <v>208</v>
      </c>
      <c r="I2005" s="1120" t="s">
        <v>210</v>
      </c>
      <c r="J2005" s="1120" t="s">
        <v>227</v>
      </c>
      <c r="K2005" s="1120" t="s">
        <v>418</v>
      </c>
      <c r="L2005" s="1281"/>
      <c r="M2005" s="33"/>
      <c r="N2005" s="33"/>
      <c r="O2005" s="33"/>
      <c r="P2005" s="33"/>
      <c r="Q2005" s="33"/>
      <c r="R2005" s="33"/>
    </row>
    <row r="2006" spans="2:18" ht="38.25">
      <c r="B2006" s="71" t="s">
        <v>10</v>
      </c>
      <c r="C2006" s="989" t="s">
        <v>611</v>
      </c>
      <c r="D2006" s="1277"/>
      <c r="E2006" s="1277"/>
      <c r="F2006" s="1279"/>
      <c r="G2006" s="1279"/>
      <c r="H2006" s="1279"/>
      <c r="I2006" s="1277"/>
      <c r="J2006" s="1277"/>
      <c r="K2006" s="1277"/>
      <c r="L2006" s="1282"/>
      <c r="M2006" s="33"/>
      <c r="N2006" s="33"/>
      <c r="O2006" s="33"/>
      <c r="P2006" s="33"/>
      <c r="Q2006" s="33"/>
      <c r="R2006" s="33"/>
    </row>
    <row r="2007" spans="2:18" ht="38.25">
      <c r="B2007" s="71" t="s">
        <v>228</v>
      </c>
      <c r="C2007" s="989" t="s">
        <v>612</v>
      </c>
      <c r="D2007" s="1277"/>
      <c r="E2007" s="1277"/>
      <c r="F2007" s="1279"/>
      <c r="G2007" s="1279"/>
      <c r="H2007" s="1279"/>
      <c r="I2007" s="1277"/>
      <c r="J2007" s="1277"/>
      <c r="K2007" s="1277"/>
      <c r="L2007" s="1282"/>
      <c r="M2007" s="33"/>
      <c r="N2007" s="33"/>
      <c r="O2007" s="33"/>
      <c r="P2007" s="33"/>
      <c r="Q2007" s="33"/>
      <c r="R2007" s="33"/>
    </row>
    <row r="2008" spans="2:18">
      <c r="B2008" s="71" t="s">
        <v>12</v>
      </c>
      <c r="C2008" s="988" t="s">
        <v>110</v>
      </c>
      <c r="D2008" s="1277"/>
      <c r="E2008" s="1277"/>
      <c r="F2008" s="1279"/>
      <c r="G2008" s="1279"/>
      <c r="H2008" s="1279"/>
      <c r="I2008" s="1277"/>
      <c r="J2008" s="1277"/>
      <c r="K2008" s="1277"/>
      <c r="L2008" s="1282"/>
      <c r="M2008" s="33"/>
      <c r="N2008" s="33"/>
      <c r="O2008" s="33"/>
      <c r="P2008" s="33"/>
      <c r="Q2008" s="33"/>
      <c r="R2008" s="33"/>
    </row>
    <row r="2009" spans="2:18" ht="38.25">
      <c r="B2009" s="10" t="s">
        <v>235</v>
      </c>
      <c r="C2009" s="10" t="s">
        <v>515</v>
      </c>
      <c r="D2009" s="1277"/>
      <c r="E2009" s="1277"/>
      <c r="F2009" s="1279"/>
      <c r="G2009" s="1279"/>
      <c r="H2009" s="1279"/>
      <c r="I2009" s="1277"/>
      <c r="J2009" s="1277"/>
      <c r="K2009" s="1277"/>
      <c r="L2009" s="1282"/>
      <c r="M2009" s="33"/>
      <c r="N2009" s="33"/>
      <c r="O2009" s="33"/>
      <c r="P2009" s="33"/>
      <c r="Q2009" s="33"/>
      <c r="R2009" s="33"/>
    </row>
    <row r="2010" spans="2:18">
      <c r="B2010" s="985"/>
      <c r="C2010" s="984" t="s">
        <v>230</v>
      </c>
      <c r="D2010" s="1121"/>
      <c r="E2010" s="1121"/>
      <c r="F2010" s="1280"/>
      <c r="G2010" s="1280"/>
      <c r="H2010" s="1280"/>
      <c r="I2010" s="1121"/>
      <c r="J2010" s="1121"/>
      <c r="K2010" s="1121"/>
      <c r="L2010" s="1283"/>
      <c r="M2010" s="33"/>
      <c r="N2010" s="33"/>
      <c r="O2010" s="33"/>
      <c r="P2010" s="33"/>
      <c r="Q2010" s="33"/>
      <c r="R2010" s="33"/>
    </row>
    <row r="2011" spans="2:18" ht="32.25" customHeight="1">
      <c r="B2011" s="2" t="s">
        <v>233</v>
      </c>
      <c r="C2011" s="10" t="s">
        <v>317</v>
      </c>
      <c r="D2011" s="145"/>
      <c r="E2011" s="145"/>
      <c r="F2011" s="409"/>
      <c r="G2011" s="409"/>
      <c r="H2011" s="409"/>
      <c r="I2011" s="409">
        <v>59</v>
      </c>
      <c r="J2011" s="409">
        <v>59</v>
      </c>
      <c r="K2011" s="409">
        <v>59</v>
      </c>
      <c r="L2011" s="73"/>
      <c r="M2011" s="33"/>
      <c r="N2011" s="33"/>
      <c r="O2011" s="33"/>
      <c r="P2011" s="33"/>
      <c r="Q2011" s="33"/>
      <c r="R2011" s="33"/>
    </row>
    <row r="2012" spans="2:18" ht="32.25" customHeight="1">
      <c r="B2012" s="2" t="s">
        <v>233</v>
      </c>
      <c r="C2012" s="10" t="s">
        <v>318</v>
      </c>
      <c r="D2012" s="145">
        <v>7</v>
      </c>
      <c r="E2012" s="145">
        <v>7</v>
      </c>
      <c r="F2012" s="409"/>
      <c r="G2012" s="409"/>
      <c r="H2012" s="409"/>
      <c r="I2012" s="409">
        <v>14</v>
      </c>
      <c r="J2012" s="409">
        <v>14</v>
      </c>
      <c r="K2012" s="409">
        <v>14</v>
      </c>
      <c r="L2012" s="73"/>
      <c r="M2012" s="33"/>
      <c r="N2012" s="33"/>
      <c r="O2012" s="33"/>
      <c r="P2012" s="33"/>
      <c r="Q2012" s="33"/>
      <c r="R2012" s="33"/>
    </row>
    <row r="2013" spans="2:18" ht="32.25" customHeight="1">
      <c r="B2013" s="2" t="s">
        <v>233</v>
      </c>
      <c r="C2013" s="10" t="s">
        <v>319</v>
      </c>
      <c r="D2013" s="145"/>
      <c r="E2013" s="145"/>
      <c r="F2013" s="409"/>
      <c r="G2013" s="409"/>
      <c r="H2013" s="409"/>
      <c r="I2013" s="409">
        <v>319</v>
      </c>
      <c r="J2013" s="409">
        <v>319</v>
      </c>
      <c r="K2013" s="409">
        <v>319</v>
      </c>
      <c r="L2013" s="73"/>
      <c r="M2013" s="33"/>
      <c r="N2013" s="33"/>
      <c r="O2013" s="33"/>
      <c r="P2013" s="33"/>
      <c r="Q2013" s="33"/>
      <c r="R2013" s="33"/>
    </row>
    <row r="2014" spans="2:18" ht="15" customHeight="1">
      <c r="B2014" s="74" t="s">
        <v>231</v>
      </c>
      <c r="C2014" s="75"/>
      <c r="D2014" s="412">
        <v>272</v>
      </c>
      <c r="E2014" s="412">
        <v>272</v>
      </c>
      <c r="F2014" s="410">
        <v>272</v>
      </c>
      <c r="G2014" s="410">
        <v>272</v>
      </c>
      <c r="H2014" s="410">
        <v>272</v>
      </c>
      <c r="I2014" s="410">
        <v>17029.3</v>
      </c>
      <c r="J2014" s="410">
        <v>17029.3</v>
      </c>
      <c r="K2014" s="410">
        <v>17029.3</v>
      </c>
      <c r="L2014" s="73"/>
      <c r="M2014" s="33"/>
      <c r="N2014" s="33"/>
      <c r="O2014" s="33"/>
      <c r="P2014" s="33"/>
      <c r="Q2014" s="33"/>
      <c r="R2014" s="33"/>
    </row>
    <row r="2015" spans="2:18">
      <c r="M2015" s="33"/>
      <c r="N2015" s="33"/>
      <c r="O2015" s="33"/>
      <c r="P2015" s="33"/>
      <c r="Q2015" s="33"/>
      <c r="R2015" s="33"/>
    </row>
    <row r="2016" spans="2:18">
      <c r="B2016" s="983" t="s">
        <v>220</v>
      </c>
      <c r="C2016" s="2" t="s">
        <v>221</v>
      </c>
      <c r="D2016" s="6"/>
      <c r="E2016" s="6"/>
      <c r="F2016" s="1"/>
      <c r="G2016" s="1"/>
      <c r="H2016" s="1"/>
      <c r="I2016" s="1"/>
      <c r="J2016" s="1"/>
      <c r="K2016" s="1"/>
      <c r="L2016" s="1"/>
      <c r="M2016" s="33"/>
      <c r="N2016" s="33"/>
      <c r="O2016" s="33"/>
      <c r="P2016" s="33"/>
      <c r="Q2016" s="33"/>
      <c r="R2016" s="33"/>
    </row>
    <row r="2017" spans="2:18" ht="25.5">
      <c r="B2017" s="983" t="s">
        <v>222</v>
      </c>
      <c r="C2017" s="10">
        <v>106008</v>
      </c>
      <c r="D2017" s="1"/>
      <c r="E2017" s="1"/>
      <c r="F2017" s="1"/>
      <c r="G2017" s="1"/>
      <c r="H2017" s="1"/>
      <c r="I2017" s="1"/>
      <c r="J2017" s="1"/>
      <c r="K2017" s="1"/>
      <c r="L2017" s="1"/>
      <c r="M2017" s="33"/>
      <c r="N2017" s="33"/>
      <c r="O2017" s="33"/>
      <c r="P2017" s="33"/>
      <c r="Q2017" s="33"/>
      <c r="R2017" s="33"/>
    </row>
    <row r="2018" spans="2:18">
      <c r="B2018" s="983" t="s">
        <v>223</v>
      </c>
      <c r="C2018" s="10" t="s">
        <v>279</v>
      </c>
      <c r="D2018" s="1"/>
      <c r="E2018" s="1"/>
      <c r="F2018" s="1"/>
      <c r="G2018" s="1"/>
      <c r="H2018" s="1"/>
      <c r="I2018" s="1"/>
      <c r="J2018" s="1"/>
      <c r="K2018" s="1"/>
      <c r="L2018" s="1"/>
      <c r="M2018" s="33"/>
      <c r="N2018" s="33"/>
      <c r="O2018" s="33"/>
      <c r="P2018" s="33"/>
      <c r="Q2018" s="33"/>
      <c r="R2018" s="33"/>
    </row>
    <row r="2019" spans="2:18">
      <c r="B2019" s="983" t="s">
        <v>224</v>
      </c>
      <c r="C2019" s="10">
        <v>1146</v>
      </c>
      <c r="D2019" s="1276" t="s">
        <v>225</v>
      </c>
      <c r="E2019" s="1276"/>
      <c r="F2019" s="1276"/>
      <c r="G2019" s="1276"/>
      <c r="H2019" s="1276"/>
      <c r="I2019" s="1276"/>
      <c r="J2019" s="1276"/>
      <c r="K2019" s="1276"/>
      <c r="L2019" s="1276"/>
      <c r="M2019" s="33"/>
      <c r="N2019" s="33"/>
      <c r="O2019" s="33"/>
      <c r="P2019" s="33"/>
      <c r="Q2019" s="33"/>
      <c r="R2019" s="33"/>
    </row>
    <row r="2020" spans="2:18" ht="15" customHeight="1">
      <c r="B2020" s="983" t="s">
        <v>226</v>
      </c>
      <c r="C2020" s="10">
        <v>12002</v>
      </c>
      <c r="D2020" s="1120" t="s">
        <v>417</v>
      </c>
      <c r="E2020" s="1120" t="s">
        <v>205</v>
      </c>
      <c r="F2020" s="1278" t="s">
        <v>206</v>
      </c>
      <c r="G2020" s="1278" t="s">
        <v>207</v>
      </c>
      <c r="H2020" s="1278" t="s">
        <v>208</v>
      </c>
      <c r="I2020" s="1120" t="s">
        <v>210</v>
      </c>
      <c r="J2020" s="1120" t="s">
        <v>227</v>
      </c>
      <c r="K2020" s="1120" t="s">
        <v>418</v>
      </c>
      <c r="L2020" s="1281"/>
      <c r="M2020" s="33"/>
      <c r="N2020" s="33"/>
      <c r="O2020" s="33"/>
      <c r="P2020" s="33"/>
      <c r="Q2020" s="33"/>
      <c r="R2020" s="33"/>
    </row>
    <row r="2021" spans="2:18" ht="38.25">
      <c r="B2021" s="71" t="s">
        <v>10</v>
      </c>
      <c r="C2021" s="989" t="s">
        <v>611</v>
      </c>
      <c r="D2021" s="1277"/>
      <c r="E2021" s="1277"/>
      <c r="F2021" s="1279"/>
      <c r="G2021" s="1279"/>
      <c r="H2021" s="1279"/>
      <c r="I2021" s="1277"/>
      <c r="J2021" s="1277"/>
      <c r="K2021" s="1277"/>
      <c r="L2021" s="1282"/>
      <c r="M2021" s="33"/>
      <c r="N2021" s="33"/>
      <c r="O2021" s="33"/>
      <c r="P2021" s="33"/>
      <c r="Q2021" s="33"/>
      <c r="R2021" s="33"/>
    </row>
    <row r="2022" spans="2:18" ht="38.25">
      <c r="B2022" s="71" t="s">
        <v>228</v>
      </c>
      <c r="C2022" s="989" t="s">
        <v>612</v>
      </c>
      <c r="D2022" s="1277"/>
      <c r="E2022" s="1277"/>
      <c r="F2022" s="1279"/>
      <c r="G2022" s="1279"/>
      <c r="H2022" s="1279"/>
      <c r="I2022" s="1277"/>
      <c r="J2022" s="1277"/>
      <c r="K2022" s="1277"/>
      <c r="L2022" s="1282"/>
      <c r="M2022" s="33"/>
      <c r="N2022" s="33"/>
      <c r="O2022" s="33"/>
      <c r="P2022" s="33"/>
      <c r="Q2022" s="33"/>
      <c r="R2022" s="33"/>
    </row>
    <row r="2023" spans="2:18">
      <c r="B2023" s="71" t="s">
        <v>12</v>
      </c>
      <c r="C2023" s="988" t="s">
        <v>110</v>
      </c>
      <c r="D2023" s="1277"/>
      <c r="E2023" s="1277"/>
      <c r="F2023" s="1279"/>
      <c r="G2023" s="1279"/>
      <c r="H2023" s="1279"/>
      <c r="I2023" s="1277"/>
      <c r="J2023" s="1277"/>
      <c r="K2023" s="1277"/>
      <c r="L2023" s="1282"/>
      <c r="M2023" s="33"/>
      <c r="N2023" s="33"/>
      <c r="O2023" s="33"/>
      <c r="P2023" s="33"/>
      <c r="Q2023" s="33"/>
      <c r="R2023" s="33"/>
    </row>
    <row r="2024" spans="2:18" ht="38.25">
      <c r="B2024" s="10" t="s">
        <v>235</v>
      </c>
      <c r="C2024" s="10" t="s">
        <v>515</v>
      </c>
      <c r="D2024" s="1277"/>
      <c r="E2024" s="1277"/>
      <c r="F2024" s="1279"/>
      <c r="G2024" s="1279"/>
      <c r="H2024" s="1279"/>
      <c r="I2024" s="1277"/>
      <c r="J2024" s="1277"/>
      <c r="K2024" s="1277"/>
      <c r="L2024" s="1282"/>
      <c r="M2024" s="33"/>
      <c r="N2024" s="33"/>
      <c r="O2024" s="33"/>
      <c r="P2024" s="33"/>
      <c r="Q2024" s="33"/>
      <c r="R2024" s="33"/>
    </row>
    <row r="2025" spans="2:18">
      <c r="B2025" s="985"/>
      <c r="C2025" s="984" t="s">
        <v>230</v>
      </c>
      <c r="D2025" s="1121"/>
      <c r="E2025" s="1121"/>
      <c r="F2025" s="1280"/>
      <c r="G2025" s="1280"/>
      <c r="H2025" s="1280"/>
      <c r="I2025" s="1121"/>
      <c r="J2025" s="1121"/>
      <c r="K2025" s="1121"/>
      <c r="L2025" s="1283"/>
      <c r="M2025" s="33"/>
      <c r="N2025" s="33"/>
      <c r="O2025" s="33"/>
      <c r="P2025" s="33"/>
      <c r="Q2025" s="33"/>
      <c r="R2025" s="33"/>
    </row>
    <row r="2026" spans="2:18" ht="32.25" customHeight="1">
      <c r="B2026" s="2" t="s">
        <v>233</v>
      </c>
      <c r="C2026" s="10" t="s">
        <v>317</v>
      </c>
      <c r="D2026" s="409">
        <v>7</v>
      </c>
      <c r="E2026" s="409">
        <v>7</v>
      </c>
      <c r="F2026" s="409"/>
      <c r="G2026" s="409"/>
      <c r="H2026" s="409"/>
      <c r="I2026" s="409">
        <v>98</v>
      </c>
      <c r="J2026" s="409">
        <v>98</v>
      </c>
      <c r="K2026" s="409">
        <v>98</v>
      </c>
      <c r="L2026" s="73"/>
      <c r="M2026" s="33"/>
      <c r="N2026" s="33"/>
      <c r="O2026" s="33"/>
      <c r="P2026" s="33"/>
      <c r="Q2026" s="33"/>
      <c r="R2026" s="33"/>
    </row>
    <row r="2027" spans="2:18" ht="32.25" customHeight="1">
      <c r="B2027" s="2" t="s">
        <v>233</v>
      </c>
      <c r="C2027" s="10" t="s">
        <v>318</v>
      </c>
      <c r="D2027" s="145">
        <v>93</v>
      </c>
      <c r="E2027" s="145">
        <v>88</v>
      </c>
      <c r="F2027" s="145"/>
      <c r="G2027" s="145"/>
      <c r="H2027" s="145"/>
      <c r="I2027" s="145">
        <v>185</v>
      </c>
      <c r="J2027" s="145">
        <v>185</v>
      </c>
      <c r="K2027" s="145">
        <v>185</v>
      </c>
      <c r="L2027" s="73"/>
      <c r="M2027" s="33"/>
      <c r="N2027" s="33"/>
      <c r="O2027" s="33"/>
      <c r="P2027" s="33"/>
      <c r="Q2027" s="33"/>
      <c r="R2027" s="33"/>
    </row>
    <row r="2028" spans="2:18" ht="32.25" customHeight="1">
      <c r="B2028" s="2" t="s">
        <v>233</v>
      </c>
      <c r="C2028" s="10" t="s">
        <v>319</v>
      </c>
      <c r="D2028" s="409">
        <v>35</v>
      </c>
      <c r="E2028" s="409">
        <v>38</v>
      </c>
      <c r="F2028" s="409"/>
      <c r="G2028" s="409"/>
      <c r="H2028" s="409"/>
      <c r="I2028" s="409">
        <v>447</v>
      </c>
      <c r="J2028" s="409">
        <v>447</v>
      </c>
      <c r="K2028" s="409">
        <v>447</v>
      </c>
      <c r="L2028" s="73"/>
      <c r="M2028" s="33"/>
      <c r="N2028" s="33"/>
      <c r="O2028" s="33"/>
      <c r="P2028" s="33"/>
      <c r="Q2028" s="33"/>
      <c r="R2028" s="33"/>
    </row>
    <row r="2029" spans="2:18" ht="15" customHeight="1">
      <c r="B2029" s="74" t="s">
        <v>231</v>
      </c>
      <c r="C2029" s="75"/>
      <c r="D2029" s="410">
        <v>10875.8</v>
      </c>
      <c r="E2029" s="410">
        <v>10875.8</v>
      </c>
      <c r="F2029" s="410"/>
      <c r="G2029" s="410"/>
      <c r="H2029" s="410"/>
      <c r="I2029" s="410">
        <v>41836.300000000003</v>
      </c>
      <c r="J2029" s="410">
        <v>41836.300000000003</v>
      </c>
      <c r="K2029" s="410">
        <v>41836.300000000003</v>
      </c>
      <c r="L2029" s="73"/>
      <c r="M2029" s="33"/>
      <c r="N2029" s="33"/>
      <c r="O2029" s="33"/>
      <c r="P2029" s="33"/>
      <c r="Q2029" s="33"/>
      <c r="R2029" s="33"/>
    </row>
    <row r="2030" spans="2:18">
      <c r="M2030" s="33"/>
      <c r="N2030" s="33"/>
      <c r="O2030" s="33"/>
      <c r="P2030" s="33"/>
      <c r="Q2030" s="33"/>
      <c r="R2030" s="33"/>
    </row>
    <row r="2031" spans="2:18">
      <c r="B2031" s="983" t="s">
        <v>220</v>
      </c>
      <c r="C2031" s="2" t="s">
        <v>221</v>
      </c>
      <c r="D2031" s="6"/>
      <c r="E2031" s="6"/>
      <c r="F2031" s="1"/>
      <c r="G2031" s="1"/>
      <c r="H2031" s="1"/>
      <c r="I2031" s="1"/>
      <c r="J2031" s="1"/>
      <c r="K2031" s="1"/>
      <c r="L2031" s="1"/>
      <c r="M2031" s="33"/>
      <c r="N2031" s="33"/>
      <c r="O2031" s="33"/>
      <c r="P2031" s="33"/>
      <c r="Q2031" s="33"/>
      <c r="R2031" s="33"/>
    </row>
    <row r="2032" spans="2:18" ht="25.5">
      <c r="B2032" s="983" t="s">
        <v>222</v>
      </c>
      <c r="C2032" s="10">
        <v>106009</v>
      </c>
      <c r="D2032" s="1"/>
      <c r="E2032" s="1"/>
      <c r="F2032" s="1"/>
      <c r="G2032" s="1"/>
      <c r="H2032" s="1"/>
      <c r="I2032" s="1"/>
      <c r="J2032" s="1"/>
      <c r="K2032" s="1"/>
      <c r="L2032" s="1"/>
      <c r="M2032" s="33"/>
      <c r="N2032" s="33"/>
      <c r="O2032" s="33"/>
      <c r="P2032" s="33"/>
      <c r="Q2032" s="33"/>
      <c r="R2032" s="33"/>
    </row>
    <row r="2033" spans="2:18">
      <c r="B2033" s="983" t="s">
        <v>223</v>
      </c>
      <c r="C2033" s="10" t="s">
        <v>280</v>
      </c>
      <c r="D2033" s="1"/>
      <c r="E2033" s="1"/>
      <c r="F2033" s="1"/>
      <c r="G2033" s="1"/>
      <c r="H2033" s="1"/>
      <c r="I2033" s="1"/>
      <c r="J2033" s="1"/>
      <c r="K2033" s="1"/>
      <c r="L2033" s="1"/>
      <c r="M2033" s="33"/>
      <c r="N2033" s="33"/>
      <c r="O2033" s="33"/>
      <c r="P2033" s="33"/>
      <c r="Q2033" s="33"/>
      <c r="R2033" s="33"/>
    </row>
    <row r="2034" spans="2:18">
      <c r="B2034" s="983" t="s">
        <v>224</v>
      </c>
      <c r="C2034" s="10">
        <v>1146</v>
      </c>
      <c r="D2034" s="1276" t="s">
        <v>225</v>
      </c>
      <c r="E2034" s="1276"/>
      <c r="F2034" s="1276"/>
      <c r="G2034" s="1276"/>
      <c r="H2034" s="1276"/>
      <c r="I2034" s="1276"/>
      <c r="J2034" s="1276"/>
      <c r="K2034" s="1276"/>
      <c r="L2034" s="1276"/>
      <c r="M2034" s="33"/>
      <c r="N2034" s="33"/>
      <c r="O2034" s="33"/>
      <c r="P2034" s="33"/>
      <c r="Q2034" s="33"/>
      <c r="R2034" s="33"/>
    </row>
    <row r="2035" spans="2:18" ht="15" customHeight="1">
      <c r="B2035" s="983" t="s">
        <v>226</v>
      </c>
      <c r="C2035" s="10">
        <v>12002</v>
      </c>
      <c r="D2035" s="1120" t="s">
        <v>417</v>
      </c>
      <c r="E2035" s="1120" t="s">
        <v>205</v>
      </c>
      <c r="F2035" s="1278" t="s">
        <v>206</v>
      </c>
      <c r="G2035" s="1278" t="s">
        <v>207</v>
      </c>
      <c r="H2035" s="1278" t="s">
        <v>208</v>
      </c>
      <c r="I2035" s="1120" t="s">
        <v>210</v>
      </c>
      <c r="J2035" s="1120" t="s">
        <v>227</v>
      </c>
      <c r="K2035" s="1120" t="s">
        <v>418</v>
      </c>
      <c r="L2035" s="1281"/>
      <c r="M2035" s="33"/>
      <c r="N2035" s="33"/>
      <c r="O2035" s="33"/>
      <c r="P2035" s="33"/>
      <c r="Q2035" s="33"/>
      <c r="R2035" s="33"/>
    </row>
    <row r="2036" spans="2:18" ht="38.25">
      <c r="B2036" s="71" t="s">
        <v>10</v>
      </c>
      <c r="C2036" s="989" t="s">
        <v>611</v>
      </c>
      <c r="D2036" s="1277"/>
      <c r="E2036" s="1277"/>
      <c r="F2036" s="1279"/>
      <c r="G2036" s="1279"/>
      <c r="H2036" s="1279"/>
      <c r="I2036" s="1277"/>
      <c r="J2036" s="1277"/>
      <c r="K2036" s="1277"/>
      <c r="L2036" s="1282"/>
      <c r="M2036" s="33"/>
      <c r="N2036" s="33"/>
      <c r="O2036" s="33"/>
      <c r="P2036" s="33"/>
      <c r="Q2036" s="33"/>
      <c r="R2036" s="33"/>
    </row>
    <row r="2037" spans="2:18" ht="38.25">
      <c r="B2037" s="71" t="s">
        <v>228</v>
      </c>
      <c r="C2037" s="989" t="s">
        <v>612</v>
      </c>
      <c r="D2037" s="1277"/>
      <c r="E2037" s="1277"/>
      <c r="F2037" s="1279"/>
      <c r="G2037" s="1279"/>
      <c r="H2037" s="1279"/>
      <c r="I2037" s="1277"/>
      <c r="J2037" s="1277"/>
      <c r="K2037" s="1277"/>
      <c r="L2037" s="1282"/>
      <c r="M2037" s="33"/>
      <c r="N2037" s="33"/>
      <c r="O2037" s="33"/>
      <c r="P2037" s="33"/>
      <c r="Q2037" s="33"/>
      <c r="R2037" s="33"/>
    </row>
    <row r="2038" spans="2:18">
      <c r="B2038" s="71" t="s">
        <v>12</v>
      </c>
      <c r="C2038" s="988" t="s">
        <v>110</v>
      </c>
      <c r="D2038" s="1277"/>
      <c r="E2038" s="1277"/>
      <c r="F2038" s="1279"/>
      <c r="G2038" s="1279"/>
      <c r="H2038" s="1279"/>
      <c r="I2038" s="1277"/>
      <c r="J2038" s="1277"/>
      <c r="K2038" s="1277"/>
      <c r="L2038" s="1282"/>
      <c r="M2038" s="33"/>
      <c r="N2038" s="33"/>
      <c r="O2038" s="33"/>
      <c r="P2038" s="33"/>
      <c r="Q2038" s="33"/>
      <c r="R2038" s="33"/>
    </row>
    <row r="2039" spans="2:18" ht="38.25">
      <c r="B2039" s="10" t="s">
        <v>235</v>
      </c>
      <c r="C2039" s="10" t="s">
        <v>515</v>
      </c>
      <c r="D2039" s="1277"/>
      <c r="E2039" s="1277"/>
      <c r="F2039" s="1279"/>
      <c r="G2039" s="1279"/>
      <c r="H2039" s="1279"/>
      <c r="I2039" s="1277"/>
      <c r="J2039" s="1277"/>
      <c r="K2039" s="1277"/>
      <c r="L2039" s="1282"/>
      <c r="M2039" s="33"/>
      <c r="N2039" s="33"/>
      <c r="O2039" s="33"/>
      <c r="P2039" s="33"/>
      <c r="Q2039" s="33"/>
      <c r="R2039" s="33"/>
    </row>
    <row r="2040" spans="2:18">
      <c r="B2040" s="985"/>
      <c r="C2040" s="984" t="s">
        <v>230</v>
      </c>
      <c r="D2040" s="1121"/>
      <c r="E2040" s="1121"/>
      <c r="F2040" s="1280"/>
      <c r="G2040" s="1280"/>
      <c r="H2040" s="1280"/>
      <c r="I2040" s="1121"/>
      <c r="J2040" s="1121"/>
      <c r="K2040" s="1121"/>
      <c r="L2040" s="1283"/>
      <c r="M2040" s="33"/>
      <c r="N2040" s="33"/>
      <c r="O2040" s="33"/>
      <c r="P2040" s="33"/>
      <c r="Q2040" s="33"/>
      <c r="R2040" s="33"/>
    </row>
    <row r="2041" spans="2:18" ht="32.25" customHeight="1">
      <c r="B2041" s="2" t="s">
        <v>233</v>
      </c>
      <c r="C2041" s="10" t="s">
        <v>317</v>
      </c>
      <c r="D2041" s="409">
        <v>75</v>
      </c>
      <c r="E2041" s="409">
        <v>74</v>
      </c>
      <c r="F2041" s="409"/>
      <c r="G2041" s="409"/>
      <c r="H2041" s="409"/>
      <c r="I2041" s="409">
        <v>75</v>
      </c>
      <c r="J2041" s="409">
        <v>75</v>
      </c>
      <c r="K2041" s="409">
        <v>75</v>
      </c>
      <c r="L2041" s="73"/>
      <c r="M2041" s="33"/>
      <c r="N2041" s="33"/>
      <c r="O2041" s="33"/>
      <c r="P2041" s="33"/>
      <c r="Q2041" s="33"/>
      <c r="R2041" s="33"/>
    </row>
    <row r="2042" spans="2:18" ht="32.25" customHeight="1">
      <c r="B2042" s="2" t="s">
        <v>233</v>
      </c>
      <c r="C2042" s="10" t="s">
        <v>318</v>
      </c>
      <c r="D2042" s="409">
        <v>108</v>
      </c>
      <c r="E2042" s="409">
        <v>108</v>
      </c>
      <c r="F2042" s="409"/>
      <c r="G2042" s="409"/>
      <c r="H2042" s="409"/>
      <c r="I2042" s="409">
        <v>54</v>
      </c>
      <c r="J2042" s="409">
        <v>54</v>
      </c>
      <c r="K2042" s="409">
        <v>54</v>
      </c>
      <c r="L2042" s="73"/>
      <c r="M2042" s="33"/>
      <c r="N2042" s="33"/>
      <c r="O2042" s="33"/>
      <c r="P2042" s="33"/>
      <c r="Q2042" s="33"/>
      <c r="R2042" s="33"/>
    </row>
    <row r="2043" spans="2:18" ht="32.25" customHeight="1">
      <c r="B2043" s="2" t="s">
        <v>233</v>
      </c>
      <c r="C2043" s="10" t="s">
        <v>319</v>
      </c>
      <c r="D2043" s="409">
        <v>493</v>
      </c>
      <c r="E2043" s="409">
        <v>549</v>
      </c>
      <c r="F2043" s="409"/>
      <c r="G2043" s="409"/>
      <c r="H2043" s="409"/>
      <c r="I2043" s="409">
        <v>278</v>
      </c>
      <c r="J2043" s="409">
        <v>278</v>
      </c>
      <c r="K2043" s="409">
        <v>278</v>
      </c>
      <c r="L2043" s="73"/>
      <c r="M2043" s="33"/>
      <c r="N2043" s="33"/>
      <c r="O2043" s="33"/>
      <c r="P2043" s="33"/>
      <c r="Q2043" s="33"/>
      <c r="R2043" s="33"/>
    </row>
    <row r="2044" spans="2:18" ht="15" customHeight="1">
      <c r="B2044" s="74" t="s">
        <v>231</v>
      </c>
      <c r="C2044" s="75"/>
      <c r="D2044" s="409">
        <v>28012.6</v>
      </c>
      <c r="E2044" s="409">
        <v>30000.5</v>
      </c>
      <c r="F2044" s="409"/>
      <c r="G2044" s="409"/>
      <c r="H2044" s="409"/>
      <c r="I2044" s="410">
        <v>20275.5</v>
      </c>
      <c r="J2044" s="410">
        <v>20275.5</v>
      </c>
      <c r="K2044" s="410">
        <v>20275.5</v>
      </c>
      <c r="L2044" s="73"/>
      <c r="M2044" s="33"/>
      <c r="N2044" s="33"/>
      <c r="O2044" s="33"/>
      <c r="P2044" s="33"/>
      <c r="Q2044" s="33"/>
      <c r="R2044" s="33"/>
    </row>
    <row r="2045" spans="2:18">
      <c r="M2045" s="33"/>
      <c r="N2045" s="33"/>
      <c r="O2045" s="33"/>
      <c r="P2045" s="33"/>
      <c r="Q2045" s="33"/>
      <c r="R2045" s="33"/>
    </row>
    <row r="2046" spans="2:18">
      <c r="B2046" s="983" t="s">
        <v>220</v>
      </c>
      <c r="C2046" s="2" t="s">
        <v>221</v>
      </c>
      <c r="D2046" s="6"/>
      <c r="E2046" s="6"/>
      <c r="F2046" s="1"/>
      <c r="G2046" s="1"/>
      <c r="H2046" s="1"/>
      <c r="I2046" s="1"/>
      <c r="J2046" s="1"/>
      <c r="K2046" s="1"/>
      <c r="L2046" s="1"/>
      <c r="M2046" s="33"/>
      <c r="N2046" s="33"/>
      <c r="O2046" s="33"/>
      <c r="P2046" s="33"/>
      <c r="Q2046" s="33"/>
      <c r="R2046" s="33"/>
    </row>
    <row r="2047" spans="2:18" ht="25.5">
      <c r="B2047" s="983" t="s">
        <v>222</v>
      </c>
      <c r="C2047" s="10">
        <v>106010</v>
      </c>
      <c r="D2047" s="1"/>
      <c r="E2047" s="1"/>
      <c r="F2047" s="1"/>
      <c r="G2047" s="1"/>
      <c r="H2047" s="1"/>
      <c r="I2047" s="1"/>
      <c r="J2047" s="1"/>
      <c r="K2047" s="1"/>
      <c r="L2047" s="1"/>
      <c r="M2047" s="33"/>
      <c r="N2047" s="33"/>
      <c r="O2047" s="33"/>
      <c r="P2047" s="33"/>
      <c r="Q2047" s="33"/>
      <c r="R2047" s="33"/>
    </row>
    <row r="2048" spans="2:18">
      <c r="B2048" s="983" t="s">
        <v>223</v>
      </c>
      <c r="C2048" s="10" t="s">
        <v>281</v>
      </c>
      <c r="D2048" s="1"/>
      <c r="E2048" s="1"/>
      <c r="F2048" s="1"/>
      <c r="G2048" s="1"/>
      <c r="H2048" s="1"/>
      <c r="I2048" s="1"/>
      <c r="J2048" s="1"/>
      <c r="K2048" s="1"/>
      <c r="L2048" s="1"/>
      <c r="M2048" s="33"/>
      <c r="N2048" s="33"/>
      <c r="O2048" s="33"/>
      <c r="P2048" s="33"/>
      <c r="Q2048" s="33"/>
      <c r="R2048" s="33"/>
    </row>
    <row r="2049" spans="2:18">
      <c r="B2049" s="983" t="s">
        <v>224</v>
      </c>
      <c r="C2049" s="10">
        <v>1146</v>
      </c>
      <c r="D2049" s="1276" t="s">
        <v>225</v>
      </c>
      <c r="E2049" s="1276"/>
      <c r="F2049" s="1276"/>
      <c r="G2049" s="1276"/>
      <c r="H2049" s="1276"/>
      <c r="I2049" s="1276"/>
      <c r="J2049" s="1276"/>
      <c r="K2049" s="1276"/>
      <c r="L2049" s="1276"/>
      <c r="M2049" s="33"/>
      <c r="N2049" s="33"/>
      <c r="O2049" s="33"/>
      <c r="P2049" s="33"/>
      <c r="Q2049" s="33"/>
      <c r="R2049" s="33"/>
    </row>
    <row r="2050" spans="2:18" ht="15" customHeight="1">
      <c r="B2050" s="983" t="s">
        <v>226</v>
      </c>
      <c r="C2050" s="10">
        <v>12002</v>
      </c>
      <c r="D2050" s="1120" t="s">
        <v>417</v>
      </c>
      <c r="E2050" s="1120" t="s">
        <v>205</v>
      </c>
      <c r="F2050" s="1278" t="s">
        <v>206</v>
      </c>
      <c r="G2050" s="1278" t="s">
        <v>207</v>
      </c>
      <c r="H2050" s="1278" t="s">
        <v>208</v>
      </c>
      <c r="I2050" s="1120" t="s">
        <v>210</v>
      </c>
      <c r="J2050" s="1120" t="s">
        <v>227</v>
      </c>
      <c r="K2050" s="1120" t="s">
        <v>418</v>
      </c>
      <c r="L2050" s="1281"/>
      <c r="M2050" s="33"/>
      <c r="N2050" s="33"/>
      <c r="O2050" s="33"/>
      <c r="P2050" s="33"/>
      <c r="Q2050" s="33"/>
      <c r="R2050" s="33"/>
    </row>
    <row r="2051" spans="2:18" ht="38.25">
      <c r="B2051" s="71" t="s">
        <v>10</v>
      </c>
      <c r="C2051" s="989" t="s">
        <v>611</v>
      </c>
      <c r="D2051" s="1277"/>
      <c r="E2051" s="1277"/>
      <c r="F2051" s="1279"/>
      <c r="G2051" s="1279"/>
      <c r="H2051" s="1279"/>
      <c r="I2051" s="1277"/>
      <c r="J2051" s="1277"/>
      <c r="K2051" s="1277"/>
      <c r="L2051" s="1282"/>
      <c r="M2051" s="33"/>
      <c r="N2051" s="33"/>
      <c r="O2051" s="33"/>
      <c r="P2051" s="33"/>
      <c r="Q2051" s="33"/>
      <c r="R2051" s="33"/>
    </row>
    <row r="2052" spans="2:18" ht="38.25">
      <c r="B2052" s="71" t="s">
        <v>228</v>
      </c>
      <c r="C2052" s="989" t="s">
        <v>612</v>
      </c>
      <c r="D2052" s="1277"/>
      <c r="E2052" s="1277"/>
      <c r="F2052" s="1279"/>
      <c r="G2052" s="1279"/>
      <c r="H2052" s="1279"/>
      <c r="I2052" s="1277"/>
      <c r="J2052" s="1277"/>
      <c r="K2052" s="1277"/>
      <c r="L2052" s="1282"/>
      <c r="M2052" s="33"/>
      <c r="N2052" s="33"/>
      <c r="O2052" s="33"/>
      <c r="P2052" s="33"/>
      <c r="Q2052" s="33"/>
      <c r="R2052" s="33"/>
    </row>
    <row r="2053" spans="2:18">
      <c r="B2053" s="71" t="s">
        <v>12</v>
      </c>
      <c r="C2053" s="988" t="s">
        <v>110</v>
      </c>
      <c r="D2053" s="1277"/>
      <c r="E2053" s="1277"/>
      <c r="F2053" s="1279"/>
      <c r="G2053" s="1279"/>
      <c r="H2053" s="1279"/>
      <c r="I2053" s="1277"/>
      <c r="J2053" s="1277"/>
      <c r="K2053" s="1277"/>
      <c r="L2053" s="1282"/>
      <c r="M2053" s="33"/>
      <c r="N2053" s="33"/>
      <c r="O2053" s="33"/>
      <c r="P2053" s="33"/>
      <c r="Q2053" s="33"/>
      <c r="R2053" s="33"/>
    </row>
    <row r="2054" spans="2:18" ht="38.25">
      <c r="B2054" s="10" t="s">
        <v>235</v>
      </c>
      <c r="C2054" s="10" t="s">
        <v>515</v>
      </c>
      <c r="D2054" s="1277"/>
      <c r="E2054" s="1277"/>
      <c r="F2054" s="1279"/>
      <c r="G2054" s="1279"/>
      <c r="H2054" s="1279"/>
      <c r="I2054" s="1277"/>
      <c r="J2054" s="1277"/>
      <c r="K2054" s="1277"/>
      <c r="L2054" s="1282"/>
      <c r="M2054" s="33"/>
      <c r="N2054" s="33"/>
      <c r="O2054" s="33"/>
      <c r="P2054" s="33"/>
      <c r="Q2054" s="33"/>
      <c r="R2054" s="33"/>
    </row>
    <row r="2055" spans="2:18">
      <c r="B2055" s="985"/>
      <c r="C2055" s="984" t="s">
        <v>230</v>
      </c>
      <c r="D2055" s="1121"/>
      <c r="E2055" s="1121"/>
      <c r="F2055" s="1280"/>
      <c r="G2055" s="1280"/>
      <c r="H2055" s="1280"/>
      <c r="I2055" s="1121"/>
      <c r="J2055" s="1121"/>
      <c r="K2055" s="1121"/>
      <c r="L2055" s="1283"/>
      <c r="M2055" s="33"/>
      <c r="N2055" s="33"/>
      <c r="O2055" s="33"/>
      <c r="P2055" s="33"/>
      <c r="Q2055" s="33"/>
      <c r="R2055" s="33"/>
    </row>
    <row r="2056" spans="2:18" ht="32.25" customHeight="1">
      <c r="B2056" s="2" t="s">
        <v>233</v>
      </c>
      <c r="C2056" s="10" t="s">
        <v>317</v>
      </c>
      <c r="D2056" s="409">
        <v>12</v>
      </c>
      <c r="E2056" s="145">
        <v>12</v>
      </c>
      <c r="F2056" s="145"/>
      <c r="G2056" s="145"/>
      <c r="H2056" s="145"/>
      <c r="I2056" s="145">
        <v>25</v>
      </c>
      <c r="J2056" s="145">
        <v>25</v>
      </c>
      <c r="K2056" s="145">
        <v>25</v>
      </c>
      <c r="L2056" s="73"/>
      <c r="M2056" s="33"/>
      <c r="N2056" s="33"/>
      <c r="O2056" s="33"/>
      <c r="P2056" s="33"/>
      <c r="Q2056" s="33"/>
      <c r="R2056" s="33"/>
    </row>
    <row r="2057" spans="2:18" ht="32.25" customHeight="1">
      <c r="B2057" s="2" t="s">
        <v>233</v>
      </c>
      <c r="C2057" s="10" t="s">
        <v>318</v>
      </c>
      <c r="D2057" s="145">
        <v>543</v>
      </c>
      <c r="E2057" s="145">
        <v>545</v>
      </c>
      <c r="F2057" s="145"/>
      <c r="G2057" s="145"/>
      <c r="H2057" s="145"/>
      <c r="I2057" s="145">
        <v>13</v>
      </c>
      <c r="J2057" s="145">
        <v>13</v>
      </c>
      <c r="K2057" s="145">
        <v>13</v>
      </c>
      <c r="L2057" s="73"/>
      <c r="M2057" s="33"/>
      <c r="N2057" s="33"/>
      <c r="O2057" s="33"/>
      <c r="P2057" s="33"/>
      <c r="Q2057" s="33"/>
      <c r="R2057" s="33"/>
    </row>
    <row r="2058" spans="2:18" ht="32.25" customHeight="1">
      <c r="B2058" s="2" t="s">
        <v>233</v>
      </c>
      <c r="C2058" s="10" t="s">
        <v>319</v>
      </c>
      <c r="D2058" s="409">
        <v>81</v>
      </c>
      <c r="E2058" s="145">
        <v>81</v>
      </c>
      <c r="F2058" s="145"/>
      <c r="G2058" s="145"/>
      <c r="H2058" s="145"/>
      <c r="I2058" s="145">
        <v>103</v>
      </c>
      <c r="J2058" s="145">
        <v>103</v>
      </c>
      <c r="K2058" s="145">
        <v>103</v>
      </c>
      <c r="L2058" s="73"/>
      <c r="M2058" s="33"/>
      <c r="N2058" s="33"/>
      <c r="O2058" s="33"/>
      <c r="P2058" s="33"/>
      <c r="Q2058" s="33"/>
      <c r="R2058" s="33"/>
    </row>
    <row r="2059" spans="2:18" ht="15" customHeight="1">
      <c r="B2059" s="74" t="s">
        <v>231</v>
      </c>
      <c r="C2059" s="75"/>
      <c r="D2059" s="409">
        <v>18978.900000000001</v>
      </c>
      <c r="E2059" s="409">
        <v>20066.099999999999</v>
      </c>
      <c r="F2059" s="409"/>
      <c r="G2059" s="409"/>
      <c r="H2059" s="409"/>
      <c r="I2059" s="410">
        <v>12380.6</v>
      </c>
      <c r="J2059" s="410">
        <v>12380.6</v>
      </c>
      <c r="K2059" s="410">
        <v>12380.6</v>
      </c>
      <c r="L2059" s="73"/>
      <c r="M2059" s="33"/>
      <c r="N2059" s="33"/>
      <c r="O2059" s="33"/>
      <c r="P2059" s="33"/>
      <c r="Q2059" s="33"/>
      <c r="R2059" s="33"/>
    </row>
    <row r="2060" spans="2:18">
      <c r="M2060" s="33"/>
      <c r="N2060" s="33"/>
      <c r="O2060" s="33"/>
      <c r="P2060" s="33"/>
      <c r="Q2060" s="33"/>
      <c r="R2060" s="33"/>
    </row>
    <row r="2061" spans="2:18">
      <c r="B2061" s="983" t="s">
        <v>220</v>
      </c>
      <c r="C2061" s="2" t="s">
        <v>221</v>
      </c>
      <c r="D2061" s="6"/>
      <c r="E2061" s="6"/>
      <c r="F2061" s="1"/>
      <c r="G2061" s="1"/>
      <c r="H2061" s="1"/>
      <c r="I2061" s="1"/>
      <c r="J2061" s="1"/>
      <c r="K2061" s="1"/>
      <c r="L2061" s="1"/>
      <c r="M2061" s="33"/>
      <c r="N2061" s="33"/>
      <c r="O2061" s="33"/>
      <c r="P2061" s="33"/>
      <c r="Q2061" s="33"/>
      <c r="R2061" s="33"/>
    </row>
    <row r="2062" spans="2:18" ht="25.5">
      <c r="B2062" s="983" t="s">
        <v>222</v>
      </c>
      <c r="C2062" s="10">
        <v>106011</v>
      </c>
      <c r="D2062" s="1"/>
      <c r="E2062" s="1"/>
      <c r="F2062" s="1"/>
      <c r="G2062" s="1"/>
      <c r="H2062" s="1"/>
      <c r="I2062" s="1"/>
      <c r="J2062" s="1"/>
      <c r="K2062" s="1"/>
      <c r="L2062" s="1"/>
      <c r="M2062" s="33"/>
      <c r="N2062" s="33"/>
      <c r="O2062" s="33"/>
      <c r="P2062" s="33"/>
      <c r="Q2062" s="33"/>
      <c r="R2062" s="33"/>
    </row>
    <row r="2063" spans="2:18">
      <c r="B2063" s="983" t="s">
        <v>223</v>
      </c>
      <c r="C2063" s="10" t="s">
        <v>282</v>
      </c>
      <c r="D2063" s="1"/>
      <c r="E2063" s="1"/>
      <c r="F2063" s="1"/>
      <c r="G2063" s="1"/>
      <c r="H2063" s="1"/>
      <c r="I2063" s="1"/>
      <c r="J2063" s="1"/>
      <c r="K2063" s="1"/>
      <c r="L2063" s="1"/>
      <c r="M2063" s="33"/>
      <c r="N2063" s="33"/>
      <c r="O2063" s="33"/>
      <c r="P2063" s="33"/>
      <c r="Q2063" s="33"/>
      <c r="R2063" s="33"/>
    </row>
    <row r="2064" spans="2:18">
      <c r="B2064" s="983" t="s">
        <v>224</v>
      </c>
      <c r="C2064" s="10">
        <v>1146</v>
      </c>
      <c r="D2064" s="1276" t="s">
        <v>225</v>
      </c>
      <c r="E2064" s="1276"/>
      <c r="F2064" s="1276"/>
      <c r="G2064" s="1276"/>
      <c r="H2064" s="1276"/>
      <c r="I2064" s="1276"/>
      <c r="J2064" s="1276"/>
      <c r="K2064" s="1276"/>
      <c r="L2064" s="1276"/>
      <c r="M2064" s="33"/>
      <c r="N2064" s="33"/>
      <c r="O2064" s="33"/>
      <c r="P2064" s="33"/>
      <c r="Q2064" s="33"/>
      <c r="R2064" s="33"/>
    </row>
    <row r="2065" spans="2:18" ht="15" customHeight="1">
      <c r="B2065" s="983" t="s">
        <v>226</v>
      </c>
      <c r="C2065" s="10">
        <v>12002</v>
      </c>
      <c r="D2065" s="1120" t="s">
        <v>417</v>
      </c>
      <c r="E2065" s="1120" t="s">
        <v>205</v>
      </c>
      <c r="F2065" s="1278" t="s">
        <v>206</v>
      </c>
      <c r="G2065" s="1278" t="s">
        <v>207</v>
      </c>
      <c r="H2065" s="1278" t="s">
        <v>208</v>
      </c>
      <c r="I2065" s="1120" t="s">
        <v>210</v>
      </c>
      <c r="J2065" s="1120" t="s">
        <v>227</v>
      </c>
      <c r="K2065" s="1120" t="s">
        <v>418</v>
      </c>
      <c r="L2065" s="1281"/>
      <c r="M2065" s="33"/>
      <c r="N2065" s="33"/>
      <c r="O2065" s="33"/>
      <c r="P2065" s="33"/>
      <c r="Q2065" s="33"/>
      <c r="R2065" s="33"/>
    </row>
    <row r="2066" spans="2:18" ht="38.25">
      <c r="B2066" s="71" t="s">
        <v>10</v>
      </c>
      <c r="C2066" s="989" t="s">
        <v>611</v>
      </c>
      <c r="D2066" s="1277"/>
      <c r="E2066" s="1277"/>
      <c r="F2066" s="1279"/>
      <c r="G2066" s="1279"/>
      <c r="H2066" s="1279"/>
      <c r="I2066" s="1277"/>
      <c r="J2066" s="1277"/>
      <c r="K2066" s="1277"/>
      <c r="L2066" s="1282"/>
      <c r="M2066" s="33"/>
      <c r="N2066" s="33"/>
      <c r="O2066" s="33"/>
      <c r="P2066" s="33"/>
      <c r="Q2066" s="33"/>
      <c r="R2066" s="33"/>
    </row>
    <row r="2067" spans="2:18" ht="38.25">
      <c r="B2067" s="71" t="s">
        <v>228</v>
      </c>
      <c r="C2067" s="989" t="s">
        <v>612</v>
      </c>
      <c r="D2067" s="1277"/>
      <c r="E2067" s="1277"/>
      <c r="F2067" s="1279"/>
      <c r="G2067" s="1279"/>
      <c r="H2067" s="1279"/>
      <c r="I2067" s="1277"/>
      <c r="J2067" s="1277"/>
      <c r="K2067" s="1277"/>
      <c r="L2067" s="1282"/>
      <c r="M2067" s="33"/>
      <c r="N2067" s="33"/>
      <c r="O2067" s="33"/>
      <c r="P2067" s="33"/>
      <c r="Q2067" s="33"/>
      <c r="R2067" s="33"/>
    </row>
    <row r="2068" spans="2:18">
      <c r="B2068" s="71" t="s">
        <v>12</v>
      </c>
      <c r="C2068" s="988" t="s">
        <v>110</v>
      </c>
      <c r="D2068" s="1277"/>
      <c r="E2068" s="1277"/>
      <c r="F2068" s="1279"/>
      <c r="G2068" s="1279"/>
      <c r="H2068" s="1279"/>
      <c r="I2068" s="1277"/>
      <c r="J2068" s="1277"/>
      <c r="K2068" s="1277"/>
      <c r="L2068" s="1282"/>
      <c r="M2068" s="33"/>
      <c r="N2068" s="33"/>
      <c r="O2068" s="33"/>
      <c r="P2068" s="33"/>
      <c r="Q2068" s="33"/>
      <c r="R2068" s="33"/>
    </row>
    <row r="2069" spans="2:18" ht="38.25">
      <c r="B2069" s="10" t="s">
        <v>235</v>
      </c>
      <c r="C2069" s="10" t="s">
        <v>515</v>
      </c>
      <c r="D2069" s="1277"/>
      <c r="E2069" s="1277"/>
      <c r="F2069" s="1279"/>
      <c r="G2069" s="1279"/>
      <c r="H2069" s="1279"/>
      <c r="I2069" s="1277"/>
      <c r="J2069" s="1277"/>
      <c r="K2069" s="1277"/>
      <c r="L2069" s="1282"/>
      <c r="M2069" s="33"/>
      <c r="N2069" s="33"/>
      <c r="O2069" s="33"/>
      <c r="P2069" s="33"/>
      <c r="Q2069" s="33"/>
      <c r="R2069" s="33"/>
    </row>
    <row r="2070" spans="2:18">
      <c r="B2070" s="985"/>
      <c r="C2070" s="984" t="s">
        <v>230</v>
      </c>
      <c r="D2070" s="1121"/>
      <c r="E2070" s="1121"/>
      <c r="F2070" s="1280"/>
      <c r="G2070" s="1280"/>
      <c r="H2070" s="1280"/>
      <c r="I2070" s="1121"/>
      <c r="J2070" s="1121"/>
      <c r="K2070" s="1121"/>
      <c r="L2070" s="1283"/>
      <c r="M2070" s="33"/>
      <c r="N2070" s="33"/>
      <c r="O2070" s="33"/>
      <c r="P2070" s="33"/>
      <c r="Q2070" s="33"/>
      <c r="R2070" s="33"/>
    </row>
    <row r="2071" spans="2:18" ht="32.25" customHeight="1">
      <c r="B2071" s="2" t="s">
        <v>233</v>
      </c>
      <c r="C2071" s="10" t="s">
        <v>317</v>
      </c>
      <c r="D2071" s="413"/>
      <c r="E2071" s="413"/>
      <c r="F2071" s="413"/>
      <c r="G2071" s="413"/>
      <c r="H2071" s="413"/>
      <c r="I2071" s="413">
        <v>56</v>
      </c>
      <c r="J2071" s="413">
        <v>56</v>
      </c>
      <c r="K2071" s="413">
        <v>56</v>
      </c>
      <c r="L2071" s="73"/>
      <c r="M2071" s="33"/>
      <c r="N2071" s="33"/>
      <c r="O2071" s="33"/>
      <c r="P2071" s="33"/>
      <c r="Q2071" s="33"/>
      <c r="R2071" s="33"/>
    </row>
    <row r="2072" spans="2:18" ht="32.25" customHeight="1">
      <c r="B2072" s="2" t="s">
        <v>233</v>
      </c>
      <c r="C2072" s="10" t="s">
        <v>318</v>
      </c>
      <c r="D2072" s="411">
        <v>54</v>
      </c>
      <c r="E2072" s="411">
        <v>48</v>
      </c>
      <c r="F2072" s="411"/>
      <c r="G2072" s="411"/>
      <c r="H2072" s="411"/>
      <c r="I2072" s="411">
        <v>61</v>
      </c>
      <c r="J2072" s="411">
        <v>61</v>
      </c>
      <c r="K2072" s="411">
        <v>61</v>
      </c>
      <c r="L2072" s="73"/>
      <c r="M2072" s="33"/>
      <c r="N2072" s="33"/>
      <c r="O2072" s="33"/>
      <c r="P2072" s="33"/>
      <c r="Q2072" s="33"/>
      <c r="R2072" s="33"/>
    </row>
    <row r="2073" spans="2:18" ht="32.25" customHeight="1">
      <c r="B2073" s="2" t="s">
        <v>233</v>
      </c>
      <c r="C2073" s="10" t="s">
        <v>319</v>
      </c>
      <c r="D2073" s="411">
        <v>13</v>
      </c>
      <c r="E2073" s="411">
        <v>16</v>
      </c>
      <c r="F2073" s="411"/>
      <c r="G2073" s="411"/>
      <c r="H2073" s="411"/>
      <c r="I2073" s="411">
        <v>182</v>
      </c>
      <c r="J2073" s="411">
        <v>182</v>
      </c>
      <c r="K2073" s="411">
        <v>182</v>
      </c>
      <c r="L2073" s="73"/>
      <c r="M2073" s="33"/>
      <c r="N2073" s="33"/>
      <c r="O2073" s="33"/>
      <c r="P2073" s="33"/>
      <c r="Q2073" s="33"/>
      <c r="R2073" s="33"/>
    </row>
    <row r="2074" spans="2:18" ht="15" customHeight="1">
      <c r="B2074" s="74" t="s">
        <v>231</v>
      </c>
      <c r="C2074" s="75"/>
      <c r="D2074" s="413">
        <v>1694.1</v>
      </c>
      <c r="E2074" s="413">
        <v>3575.1</v>
      </c>
      <c r="F2074" s="413"/>
      <c r="G2074" s="413"/>
      <c r="H2074" s="413"/>
      <c r="I2074" s="413">
        <v>17790.2</v>
      </c>
      <c r="J2074" s="413">
        <v>17790.2</v>
      </c>
      <c r="K2074" s="413">
        <v>17790.2</v>
      </c>
      <c r="L2074" s="73"/>
      <c r="M2074" s="33"/>
      <c r="N2074" s="33"/>
      <c r="O2074" s="33"/>
      <c r="P2074" s="33"/>
      <c r="Q2074" s="33"/>
      <c r="R2074" s="33"/>
    </row>
    <row r="2075" spans="2:18">
      <c r="M2075" s="33"/>
      <c r="N2075" s="33"/>
      <c r="O2075" s="33"/>
      <c r="P2075" s="33"/>
      <c r="Q2075" s="33"/>
      <c r="R2075" s="33"/>
    </row>
    <row r="2076" spans="2:18">
      <c r="B2076" s="983" t="s">
        <v>220</v>
      </c>
      <c r="C2076" s="84" t="s">
        <v>239</v>
      </c>
      <c r="D2076" s="6"/>
      <c r="E2076" s="6"/>
      <c r="F2076" s="1"/>
      <c r="G2076" s="1"/>
      <c r="H2076" s="1"/>
      <c r="I2076" s="1"/>
      <c r="J2076" s="1"/>
      <c r="K2076" s="1"/>
      <c r="L2076" s="1"/>
      <c r="M2076" s="33"/>
      <c r="N2076" s="33"/>
      <c r="O2076" s="33"/>
      <c r="P2076" s="33"/>
      <c r="Q2076" s="33"/>
      <c r="R2076" s="33"/>
    </row>
    <row r="2077" spans="2:18" ht="25.5">
      <c r="B2077" s="983" t="s">
        <v>222</v>
      </c>
      <c r="C2077" s="10"/>
      <c r="D2077" s="1"/>
      <c r="E2077" s="1"/>
      <c r="F2077" s="1"/>
      <c r="G2077" s="1"/>
      <c r="H2077" s="1"/>
      <c r="I2077" s="1"/>
      <c r="J2077" s="1"/>
      <c r="K2077" s="1"/>
      <c r="L2077" s="1"/>
      <c r="M2077" s="33"/>
      <c r="N2077" s="33"/>
      <c r="O2077" s="33"/>
      <c r="P2077" s="33"/>
      <c r="Q2077" s="33"/>
      <c r="R2077" s="33"/>
    </row>
    <row r="2078" spans="2:18">
      <c r="B2078" s="983" t="s">
        <v>223</v>
      </c>
      <c r="C2078" s="10"/>
      <c r="D2078" s="1"/>
      <c r="E2078" s="1"/>
      <c r="F2078" s="1"/>
      <c r="G2078" s="1"/>
      <c r="H2078" s="1"/>
      <c r="I2078" s="1"/>
      <c r="J2078" s="1"/>
      <c r="K2078" s="1"/>
      <c r="L2078" s="1"/>
      <c r="M2078" s="33"/>
      <c r="N2078" s="33"/>
      <c r="O2078" s="33"/>
      <c r="P2078" s="33"/>
      <c r="Q2078" s="33"/>
      <c r="R2078" s="33"/>
    </row>
    <row r="2079" spans="2:18">
      <c r="B2079" s="983" t="s">
        <v>224</v>
      </c>
      <c r="C2079" s="10">
        <v>1146</v>
      </c>
      <c r="D2079" s="1276" t="s">
        <v>225</v>
      </c>
      <c r="E2079" s="1276"/>
      <c r="F2079" s="1276"/>
      <c r="G2079" s="1276"/>
      <c r="H2079" s="1276"/>
      <c r="I2079" s="1276"/>
      <c r="J2079" s="1276"/>
      <c r="K2079" s="1276"/>
      <c r="L2079" s="1276"/>
      <c r="M2079" s="33"/>
      <c r="N2079" s="33"/>
      <c r="O2079" s="33"/>
      <c r="P2079" s="33"/>
      <c r="Q2079" s="33"/>
      <c r="R2079" s="33"/>
    </row>
    <row r="2080" spans="2:18" ht="15" customHeight="1">
      <c r="B2080" s="983" t="s">
        <v>226</v>
      </c>
      <c r="C2080" s="10">
        <v>12003</v>
      </c>
      <c r="D2080" s="1120" t="s">
        <v>417</v>
      </c>
      <c r="E2080" s="1120" t="s">
        <v>205</v>
      </c>
      <c r="F2080" s="1278" t="s">
        <v>206</v>
      </c>
      <c r="G2080" s="1278" t="s">
        <v>207</v>
      </c>
      <c r="H2080" s="1278" t="s">
        <v>208</v>
      </c>
      <c r="I2080" s="1120" t="s">
        <v>210</v>
      </c>
      <c r="J2080" s="1120" t="s">
        <v>227</v>
      </c>
      <c r="K2080" s="1120" t="s">
        <v>418</v>
      </c>
      <c r="L2080" s="1281"/>
      <c r="M2080" s="33"/>
      <c r="N2080" s="33"/>
      <c r="O2080" s="33"/>
      <c r="P2080" s="33"/>
      <c r="Q2080" s="33"/>
      <c r="R2080" s="33"/>
    </row>
    <row r="2081" spans="2:18" ht="25.5">
      <c r="B2081" s="71" t="s">
        <v>10</v>
      </c>
      <c r="C2081" s="989" t="s">
        <v>82</v>
      </c>
      <c r="D2081" s="1277"/>
      <c r="E2081" s="1277"/>
      <c r="F2081" s="1279"/>
      <c r="G2081" s="1279"/>
      <c r="H2081" s="1279"/>
      <c r="I2081" s="1277"/>
      <c r="J2081" s="1277"/>
      <c r="K2081" s="1277"/>
      <c r="L2081" s="1282"/>
      <c r="M2081" s="33"/>
      <c r="N2081" s="33"/>
      <c r="O2081" s="33"/>
      <c r="P2081" s="33"/>
      <c r="Q2081" s="33"/>
      <c r="R2081" s="33"/>
    </row>
    <row r="2082" spans="2:18" ht="38.25">
      <c r="B2082" s="71" t="s">
        <v>228</v>
      </c>
      <c r="C2082" s="989" t="s">
        <v>83</v>
      </c>
      <c r="D2082" s="1277"/>
      <c r="E2082" s="1277"/>
      <c r="F2082" s="1279"/>
      <c r="G2082" s="1279"/>
      <c r="H2082" s="1279"/>
      <c r="I2082" s="1277"/>
      <c r="J2082" s="1277"/>
      <c r="K2082" s="1277"/>
      <c r="L2082" s="1282"/>
      <c r="M2082" s="33"/>
      <c r="N2082" s="33"/>
      <c r="O2082" s="33"/>
      <c r="P2082" s="33"/>
      <c r="Q2082" s="33"/>
      <c r="R2082" s="33"/>
    </row>
    <row r="2083" spans="2:18">
      <c r="B2083" s="71" t="s">
        <v>12</v>
      </c>
      <c r="C2083" s="988" t="s">
        <v>110</v>
      </c>
      <c r="D2083" s="1277"/>
      <c r="E2083" s="1277"/>
      <c r="F2083" s="1279"/>
      <c r="G2083" s="1279"/>
      <c r="H2083" s="1279"/>
      <c r="I2083" s="1277"/>
      <c r="J2083" s="1277"/>
      <c r="K2083" s="1277"/>
      <c r="L2083" s="1282"/>
      <c r="M2083" s="33"/>
      <c r="N2083" s="33"/>
      <c r="O2083" s="33"/>
      <c r="P2083" s="33"/>
      <c r="Q2083" s="33"/>
      <c r="R2083" s="33"/>
    </row>
    <row r="2084" spans="2:18" ht="38.25">
      <c r="B2084" s="10" t="s">
        <v>235</v>
      </c>
      <c r="C2084" s="10" t="s">
        <v>320</v>
      </c>
      <c r="D2084" s="1277"/>
      <c r="E2084" s="1277"/>
      <c r="F2084" s="1279"/>
      <c r="G2084" s="1279"/>
      <c r="H2084" s="1279"/>
      <c r="I2084" s="1277"/>
      <c r="J2084" s="1277"/>
      <c r="K2084" s="1277"/>
      <c r="L2084" s="1282"/>
      <c r="M2084" s="33"/>
      <c r="N2084" s="33"/>
      <c r="O2084" s="33"/>
      <c r="P2084" s="33"/>
      <c r="Q2084" s="33"/>
      <c r="R2084" s="33"/>
    </row>
    <row r="2085" spans="2:18">
      <c r="B2085" s="985"/>
      <c r="C2085" s="984" t="s">
        <v>230</v>
      </c>
      <c r="D2085" s="1121"/>
      <c r="E2085" s="1121"/>
      <c r="F2085" s="1280"/>
      <c r="G2085" s="1280"/>
      <c r="H2085" s="1280"/>
      <c r="I2085" s="1121"/>
      <c r="J2085" s="1121"/>
      <c r="K2085" s="1121"/>
      <c r="L2085" s="1283"/>
      <c r="M2085" s="33"/>
      <c r="N2085" s="33"/>
      <c r="O2085" s="33"/>
      <c r="P2085" s="33"/>
      <c r="Q2085" s="33"/>
      <c r="R2085" s="33"/>
    </row>
    <row r="2086" spans="2:18">
      <c r="B2086" s="2" t="s">
        <v>233</v>
      </c>
      <c r="C2086" s="10" t="s">
        <v>321</v>
      </c>
      <c r="D2086" s="80">
        <f>D2117+D2131+D2145</f>
        <v>57</v>
      </c>
      <c r="E2086" s="80">
        <f t="shared" ref="E2086:K2086" si="58">E2117+E2131+E2145</f>
        <v>127</v>
      </c>
      <c r="F2086" s="80">
        <f t="shared" si="58"/>
        <v>0</v>
      </c>
      <c r="G2086" s="80">
        <f t="shared" si="58"/>
        <v>0</v>
      </c>
      <c r="H2086" s="80">
        <f t="shared" si="58"/>
        <v>0</v>
      </c>
      <c r="I2086" s="80">
        <f t="shared" si="58"/>
        <v>125</v>
      </c>
      <c r="J2086" s="80">
        <f t="shared" si="58"/>
        <v>82</v>
      </c>
      <c r="K2086" s="80">
        <f t="shared" si="58"/>
        <v>82</v>
      </c>
      <c r="L2086" s="73"/>
      <c r="M2086" s="33"/>
      <c r="N2086" s="33"/>
      <c r="O2086" s="33"/>
      <c r="P2086" s="33"/>
      <c r="Q2086" s="33"/>
      <c r="R2086" s="33"/>
    </row>
    <row r="2087" spans="2:18">
      <c r="B2087" s="2" t="s">
        <v>233</v>
      </c>
      <c r="C2087" s="10" t="s">
        <v>322</v>
      </c>
      <c r="D2087" s="80">
        <f>D2102</f>
        <v>0</v>
      </c>
      <c r="E2087" s="80">
        <f t="shared" ref="E2087:K2088" si="59">E2102</f>
        <v>45</v>
      </c>
      <c r="F2087" s="80">
        <f t="shared" si="59"/>
        <v>0</v>
      </c>
      <c r="G2087" s="80">
        <f t="shared" si="59"/>
        <v>0</v>
      </c>
      <c r="H2087" s="80">
        <f t="shared" si="59"/>
        <v>0</v>
      </c>
      <c r="I2087" s="80">
        <f t="shared" si="59"/>
        <v>45</v>
      </c>
      <c r="J2087" s="80">
        <f t="shared" si="59"/>
        <v>45</v>
      </c>
      <c r="K2087" s="80">
        <f t="shared" si="59"/>
        <v>45</v>
      </c>
      <c r="L2087" s="73"/>
      <c r="M2087" s="33"/>
      <c r="N2087" s="33"/>
      <c r="O2087" s="33"/>
      <c r="P2087" s="33"/>
      <c r="Q2087" s="33"/>
      <c r="R2087" s="33"/>
    </row>
    <row r="2088" spans="2:18" ht="25.5">
      <c r="B2088" s="2" t="s">
        <v>233</v>
      </c>
      <c r="C2088" s="10" t="s">
        <v>323</v>
      </c>
      <c r="D2088" s="80">
        <f>D2103</f>
        <v>0</v>
      </c>
      <c r="E2088" s="80">
        <f t="shared" si="59"/>
        <v>4587</v>
      </c>
      <c r="F2088" s="80">
        <f t="shared" si="59"/>
        <v>0</v>
      </c>
      <c r="G2088" s="80">
        <f t="shared" si="59"/>
        <v>0</v>
      </c>
      <c r="H2088" s="80">
        <f t="shared" si="59"/>
        <v>0</v>
      </c>
      <c r="I2088" s="80">
        <f t="shared" si="59"/>
        <v>5046</v>
      </c>
      <c r="J2088" s="80">
        <f t="shared" si="59"/>
        <v>5550</v>
      </c>
      <c r="K2088" s="80">
        <f t="shared" si="59"/>
        <v>6105</v>
      </c>
      <c r="L2088" s="73"/>
      <c r="M2088" s="33"/>
      <c r="N2088" s="33"/>
      <c r="O2088" s="33"/>
      <c r="P2088" s="33"/>
      <c r="Q2088" s="33"/>
      <c r="R2088" s="33"/>
    </row>
    <row r="2089" spans="2:18" ht="15" customHeight="1">
      <c r="B2089" s="74" t="s">
        <v>231</v>
      </c>
      <c r="C2089" s="75"/>
      <c r="D2089" s="247">
        <f t="shared" ref="D2089:K2089" si="60">D2104+D2118+D2146+D2132</f>
        <v>28327.8</v>
      </c>
      <c r="E2089" s="247">
        <f t="shared" si="60"/>
        <v>30884.5</v>
      </c>
      <c r="F2089" s="247">
        <f t="shared" si="60"/>
        <v>0</v>
      </c>
      <c r="G2089" s="247">
        <f t="shared" si="60"/>
        <v>0</v>
      </c>
      <c r="H2089" s="247">
        <f t="shared" si="60"/>
        <v>208.4</v>
      </c>
      <c r="I2089" s="247">
        <f t="shared" si="60"/>
        <v>30736.400000000001</v>
      </c>
      <c r="J2089" s="247">
        <f t="shared" si="60"/>
        <v>33519.699999999997</v>
      </c>
      <c r="K2089" s="247">
        <f t="shared" si="60"/>
        <v>36867.199999999997</v>
      </c>
      <c r="L2089" s="73"/>
      <c r="M2089" s="33"/>
      <c r="N2089" s="33"/>
      <c r="O2089" s="33"/>
      <c r="P2089" s="33"/>
      <c r="Q2089" s="33"/>
      <c r="R2089" s="33"/>
    </row>
    <row r="2090" spans="2:18">
      <c r="M2090" s="33"/>
      <c r="N2090" s="33"/>
      <c r="O2090" s="33"/>
      <c r="P2090" s="33"/>
      <c r="Q2090" s="33"/>
      <c r="R2090" s="33"/>
    </row>
    <row r="2091" spans="2:18">
      <c r="B2091" s="983" t="s">
        <v>220</v>
      </c>
      <c r="C2091" s="2" t="s">
        <v>221</v>
      </c>
      <c r="D2091" s="6"/>
      <c r="E2091" s="6"/>
      <c r="F2091" s="1"/>
      <c r="G2091" s="1"/>
      <c r="H2091" s="1"/>
      <c r="I2091" s="1"/>
      <c r="J2091" s="1"/>
      <c r="K2091" s="1"/>
      <c r="L2091" s="1"/>
      <c r="M2091" s="33"/>
      <c r="N2091" s="33"/>
      <c r="O2091" s="33"/>
      <c r="P2091" s="33"/>
      <c r="Q2091" s="33"/>
      <c r="R2091" s="33"/>
    </row>
    <row r="2092" spans="2:18" ht="25.5">
      <c r="B2092" s="983" t="s">
        <v>222</v>
      </c>
      <c r="C2092" s="10">
        <v>104010</v>
      </c>
      <c r="D2092" s="1"/>
      <c r="E2092" s="1"/>
      <c r="F2092" s="1"/>
      <c r="G2092" s="1"/>
      <c r="H2092" s="1"/>
      <c r="I2092" s="1"/>
      <c r="J2092" s="1"/>
      <c r="K2092" s="1"/>
      <c r="L2092" s="1"/>
      <c r="M2092" s="33"/>
      <c r="N2092" s="33"/>
      <c r="O2092" s="33"/>
      <c r="P2092" s="33"/>
      <c r="Q2092" s="33"/>
      <c r="R2092" s="33"/>
    </row>
    <row r="2093" spans="2:18" ht="25.5">
      <c r="B2093" s="983" t="s">
        <v>223</v>
      </c>
      <c r="C2093" s="10" t="s">
        <v>774</v>
      </c>
      <c r="D2093" s="1"/>
      <c r="E2093" s="1"/>
      <c r="F2093" s="1"/>
      <c r="G2093" s="1"/>
      <c r="H2093" s="1"/>
      <c r="I2093" s="1"/>
      <c r="J2093" s="1"/>
      <c r="K2093" s="1"/>
      <c r="L2093" s="1"/>
      <c r="M2093" s="33"/>
      <c r="N2093" s="33"/>
      <c r="O2093" s="33"/>
      <c r="P2093" s="33"/>
      <c r="Q2093" s="33"/>
      <c r="R2093" s="33"/>
    </row>
    <row r="2094" spans="2:18">
      <c r="B2094" s="983" t="s">
        <v>224</v>
      </c>
      <c r="C2094" s="10">
        <v>1146</v>
      </c>
      <c r="D2094" s="1276" t="s">
        <v>225</v>
      </c>
      <c r="E2094" s="1276"/>
      <c r="F2094" s="1276"/>
      <c r="G2094" s="1276"/>
      <c r="H2094" s="1276"/>
      <c r="I2094" s="1276"/>
      <c r="J2094" s="1276"/>
      <c r="K2094" s="1276"/>
      <c r="L2094" s="1276"/>
      <c r="M2094" s="33"/>
      <c r="N2094" s="33"/>
      <c r="O2094" s="33"/>
      <c r="P2094" s="33"/>
      <c r="Q2094" s="33"/>
      <c r="R2094" s="33"/>
    </row>
    <row r="2095" spans="2:18" ht="15" customHeight="1">
      <c r="B2095" s="983" t="s">
        <v>226</v>
      </c>
      <c r="C2095" s="10">
        <v>12003</v>
      </c>
      <c r="D2095" s="1120" t="s">
        <v>417</v>
      </c>
      <c r="E2095" s="1120" t="s">
        <v>205</v>
      </c>
      <c r="F2095" s="1278" t="s">
        <v>206</v>
      </c>
      <c r="G2095" s="1278" t="s">
        <v>207</v>
      </c>
      <c r="H2095" s="1278" t="s">
        <v>208</v>
      </c>
      <c r="I2095" s="1120" t="s">
        <v>210</v>
      </c>
      <c r="J2095" s="1120" t="s">
        <v>227</v>
      </c>
      <c r="K2095" s="1120" t="s">
        <v>418</v>
      </c>
      <c r="L2095" s="1281"/>
      <c r="M2095" s="33"/>
      <c r="N2095" s="33"/>
      <c r="O2095" s="33"/>
      <c r="P2095" s="33"/>
      <c r="Q2095" s="33"/>
      <c r="R2095" s="33"/>
    </row>
    <row r="2096" spans="2:18" ht="25.5">
      <c r="B2096" s="71" t="s">
        <v>10</v>
      </c>
      <c r="C2096" s="989" t="s">
        <v>82</v>
      </c>
      <c r="D2096" s="1277"/>
      <c r="E2096" s="1277"/>
      <c r="F2096" s="1279"/>
      <c r="G2096" s="1279"/>
      <c r="H2096" s="1279"/>
      <c r="I2096" s="1277"/>
      <c r="J2096" s="1277"/>
      <c r="K2096" s="1277"/>
      <c r="L2096" s="1282"/>
      <c r="M2096" s="33"/>
      <c r="N2096" s="33"/>
      <c r="O2096" s="33"/>
      <c r="P2096" s="33"/>
      <c r="Q2096" s="33"/>
      <c r="R2096" s="33"/>
    </row>
    <row r="2097" spans="2:18" ht="38.25">
      <c r="B2097" s="71" t="s">
        <v>228</v>
      </c>
      <c r="C2097" s="989" t="s">
        <v>517</v>
      </c>
      <c r="D2097" s="1277"/>
      <c r="E2097" s="1277"/>
      <c r="F2097" s="1279"/>
      <c r="G2097" s="1279"/>
      <c r="H2097" s="1279"/>
      <c r="I2097" s="1277"/>
      <c r="J2097" s="1277"/>
      <c r="K2097" s="1277"/>
      <c r="L2097" s="1282"/>
      <c r="M2097" s="33"/>
      <c r="N2097" s="33"/>
      <c r="O2097" s="33"/>
      <c r="P2097" s="33"/>
      <c r="Q2097" s="33"/>
      <c r="R2097" s="33"/>
    </row>
    <row r="2098" spans="2:18">
      <c r="B2098" s="71" t="s">
        <v>12</v>
      </c>
      <c r="C2098" s="988" t="s">
        <v>110</v>
      </c>
      <c r="D2098" s="1277"/>
      <c r="E2098" s="1277"/>
      <c r="F2098" s="1279"/>
      <c r="G2098" s="1279"/>
      <c r="H2098" s="1279"/>
      <c r="I2098" s="1277"/>
      <c r="J2098" s="1277"/>
      <c r="K2098" s="1277"/>
      <c r="L2098" s="1282"/>
      <c r="M2098" s="33"/>
      <c r="N2098" s="33"/>
      <c r="O2098" s="33"/>
      <c r="P2098" s="33"/>
      <c r="Q2098" s="33"/>
      <c r="R2098" s="33"/>
    </row>
    <row r="2099" spans="2:18" ht="38.25">
      <c r="B2099" s="10" t="s">
        <v>235</v>
      </c>
      <c r="C2099" s="10" t="s">
        <v>518</v>
      </c>
      <c r="D2099" s="1277"/>
      <c r="E2099" s="1277"/>
      <c r="F2099" s="1279"/>
      <c r="G2099" s="1279"/>
      <c r="H2099" s="1279"/>
      <c r="I2099" s="1277"/>
      <c r="J2099" s="1277"/>
      <c r="K2099" s="1277"/>
      <c r="L2099" s="1282"/>
      <c r="M2099" s="33"/>
      <c r="N2099" s="33"/>
      <c r="O2099" s="33"/>
      <c r="P2099" s="33"/>
      <c r="Q2099" s="33"/>
      <c r="R2099" s="33"/>
    </row>
    <row r="2100" spans="2:18">
      <c r="B2100" s="985"/>
      <c r="C2100" s="984" t="s">
        <v>230</v>
      </c>
      <c r="D2100" s="1121"/>
      <c r="E2100" s="1121"/>
      <c r="F2100" s="1280"/>
      <c r="G2100" s="1280"/>
      <c r="H2100" s="1280"/>
      <c r="I2100" s="1121"/>
      <c r="J2100" s="1121"/>
      <c r="K2100" s="1121"/>
      <c r="L2100" s="1283"/>
      <c r="M2100" s="33"/>
      <c r="N2100" s="33"/>
      <c r="O2100" s="33"/>
      <c r="P2100" s="33"/>
      <c r="Q2100" s="33"/>
      <c r="R2100" s="33"/>
    </row>
    <row r="2101" spans="2:18" ht="25.5">
      <c r="B2101" s="2" t="s">
        <v>233</v>
      </c>
      <c r="C2101" s="10" t="s">
        <v>519</v>
      </c>
      <c r="D2101" s="80">
        <v>38</v>
      </c>
      <c r="E2101" s="80">
        <v>38</v>
      </c>
      <c r="F2101" s="80"/>
      <c r="G2101" s="80"/>
      <c r="H2101" s="80"/>
      <c r="I2101" s="80">
        <v>38</v>
      </c>
      <c r="J2101" s="80">
        <v>38</v>
      </c>
      <c r="K2101" s="80">
        <v>38</v>
      </c>
      <c r="L2101" s="994"/>
      <c r="M2101" s="33"/>
      <c r="N2101" s="33"/>
      <c r="O2101" s="33"/>
      <c r="P2101" s="33"/>
      <c r="Q2101" s="33"/>
      <c r="R2101" s="33"/>
    </row>
    <row r="2102" spans="2:18">
      <c r="B2102" s="2" t="s">
        <v>233</v>
      </c>
      <c r="C2102" s="10" t="s">
        <v>322</v>
      </c>
      <c r="D2102" s="80"/>
      <c r="E2102" s="80">
        <v>45</v>
      </c>
      <c r="F2102" s="80"/>
      <c r="G2102" s="80"/>
      <c r="H2102" s="80"/>
      <c r="I2102" s="80">
        <v>45</v>
      </c>
      <c r="J2102" s="80">
        <v>45</v>
      </c>
      <c r="K2102" s="80">
        <v>45</v>
      </c>
      <c r="L2102" s="73"/>
      <c r="M2102" s="33"/>
      <c r="N2102" s="33"/>
      <c r="O2102" s="33"/>
      <c r="P2102" s="33"/>
      <c r="Q2102" s="33"/>
      <c r="R2102" s="33"/>
    </row>
    <row r="2103" spans="2:18" ht="25.5">
      <c r="B2103" s="2" t="s">
        <v>233</v>
      </c>
      <c r="C2103" s="10" t="s">
        <v>323</v>
      </c>
      <c r="D2103" s="80"/>
      <c r="E2103" s="80">
        <v>4587</v>
      </c>
      <c r="F2103" s="80"/>
      <c r="G2103" s="80"/>
      <c r="H2103" s="80"/>
      <c r="I2103" s="80">
        <v>5046</v>
      </c>
      <c r="J2103" s="80">
        <v>5550</v>
      </c>
      <c r="K2103" s="80">
        <v>6105</v>
      </c>
      <c r="L2103" s="73"/>
      <c r="M2103" s="33"/>
      <c r="N2103" s="33"/>
      <c r="O2103" s="33"/>
      <c r="P2103" s="33"/>
      <c r="Q2103" s="33"/>
      <c r="R2103" s="33"/>
    </row>
    <row r="2104" spans="2:18" ht="15" customHeight="1">
      <c r="B2104" s="74" t="s">
        <v>231</v>
      </c>
      <c r="C2104" s="75"/>
      <c r="D2104" s="82">
        <v>28291.5</v>
      </c>
      <c r="E2104" s="80">
        <v>30586.400000000001</v>
      </c>
      <c r="F2104" s="80"/>
      <c r="G2104" s="80"/>
      <c r="H2104" s="80"/>
      <c r="I2104" s="82">
        <v>30431</v>
      </c>
      <c r="J2104" s="82">
        <v>33474.1</v>
      </c>
      <c r="K2104" s="82">
        <v>36821.599999999999</v>
      </c>
      <c r="L2104" s="73"/>
      <c r="M2104" s="33"/>
      <c r="N2104" s="33"/>
      <c r="O2104" s="33"/>
      <c r="P2104" s="33"/>
      <c r="Q2104" s="33"/>
      <c r="R2104" s="33"/>
    </row>
    <row r="2105" spans="2:18">
      <c r="M2105" s="33"/>
      <c r="N2105" s="33"/>
      <c r="O2105" s="33"/>
      <c r="P2105" s="33"/>
      <c r="Q2105" s="33"/>
      <c r="R2105" s="33"/>
    </row>
    <row r="2106" spans="2:18">
      <c r="J2106" s="20"/>
      <c r="K2106" s="20"/>
      <c r="M2106" s="33"/>
      <c r="N2106" s="33"/>
      <c r="O2106" s="33"/>
      <c r="P2106" s="33"/>
      <c r="Q2106" s="33"/>
      <c r="R2106" s="33"/>
    </row>
    <row r="2107" spans="2:18">
      <c r="B2107" s="983" t="s">
        <v>220</v>
      </c>
      <c r="C2107" s="2" t="s">
        <v>221</v>
      </c>
      <c r="D2107" s="6"/>
      <c r="E2107" s="6"/>
      <c r="F2107" s="1"/>
      <c r="G2107" s="1"/>
      <c r="H2107" s="1"/>
      <c r="I2107" s="1"/>
      <c r="J2107" s="42"/>
      <c r="K2107" s="42"/>
      <c r="L2107" s="1"/>
      <c r="M2107" s="33"/>
      <c r="N2107" s="33"/>
      <c r="O2107" s="33"/>
      <c r="P2107" s="33"/>
      <c r="Q2107" s="33"/>
      <c r="R2107" s="33"/>
    </row>
    <row r="2108" spans="2:18" ht="25.5">
      <c r="B2108" s="983" t="s">
        <v>222</v>
      </c>
      <c r="C2108" s="10">
        <v>106003</v>
      </c>
      <c r="D2108" s="1"/>
      <c r="E2108" s="1"/>
      <c r="F2108" s="1"/>
      <c r="G2108" s="1"/>
      <c r="H2108" s="1"/>
      <c r="I2108" s="1"/>
      <c r="J2108" s="1"/>
      <c r="K2108" s="1"/>
      <c r="L2108" s="1"/>
      <c r="M2108" s="33"/>
      <c r="N2108" s="33"/>
      <c r="O2108" s="33"/>
      <c r="P2108" s="33"/>
      <c r="Q2108" s="33"/>
      <c r="R2108" s="33"/>
    </row>
    <row r="2109" spans="2:18">
      <c r="B2109" s="983" t="s">
        <v>223</v>
      </c>
      <c r="C2109" s="10" t="s">
        <v>274</v>
      </c>
      <c r="D2109" s="1"/>
      <c r="E2109" s="1"/>
      <c r="F2109" s="1"/>
      <c r="G2109" s="1"/>
      <c r="H2109" s="1"/>
      <c r="I2109" s="1"/>
      <c r="J2109" s="1"/>
      <c r="K2109" s="1"/>
      <c r="L2109" s="1"/>
      <c r="M2109" s="33"/>
      <c r="N2109" s="33"/>
      <c r="O2109" s="33"/>
      <c r="P2109" s="33"/>
      <c r="Q2109" s="33"/>
      <c r="R2109" s="33"/>
    </row>
    <row r="2110" spans="2:18">
      <c r="B2110" s="983" t="s">
        <v>224</v>
      </c>
      <c r="C2110" s="10">
        <v>1146</v>
      </c>
      <c r="D2110" s="1276" t="s">
        <v>225</v>
      </c>
      <c r="E2110" s="1276"/>
      <c r="F2110" s="1276"/>
      <c r="G2110" s="1276"/>
      <c r="H2110" s="1276"/>
      <c r="I2110" s="1276"/>
      <c r="J2110" s="1276"/>
      <c r="K2110" s="1276"/>
      <c r="L2110" s="1276"/>
      <c r="M2110" s="33"/>
      <c r="N2110" s="33"/>
      <c r="O2110" s="33"/>
      <c r="P2110" s="33"/>
      <c r="Q2110" s="33"/>
      <c r="R2110" s="33"/>
    </row>
    <row r="2111" spans="2:18" ht="15" customHeight="1">
      <c r="B2111" s="983" t="s">
        <v>226</v>
      </c>
      <c r="C2111" s="10">
        <v>12003</v>
      </c>
      <c r="D2111" s="1120" t="s">
        <v>417</v>
      </c>
      <c r="E2111" s="1120" t="s">
        <v>205</v>
      </c>
      <c r="F2111" s="1278" t="s">
        <v>206</v>
      </c>
      <c r="G2111" s="1278" t="s">
        <v>207</v>
      </c>
      <c r="H2111" s="1278" t="s">
        <v>208</v>
      </c>
      <c r="I2111" s="1120" t="s">
        <v>210</v>
      </c>
      <c r="J2111" s="1120" t="s">
        <v>227</v>
      </c>
      <c r="K2111" s="1120" t="s">
        <v>418</v>
      </c>
      <c r="L2111" s="1281"/>
      <c r="M2111" s="33"/>
      <c r="N2111" s="33"/>
      <c r="O2111" s="33"/>
      <c r="P2111" s="33"/>
      <c r="Q2111" s="33"/>
      <c r="R2111" s="33"/>
    </row>
    <row r="2112" spans="2:18" ht="25.5">
      <c r="B2112" s="71" t="s">
        <v>10</v>
      </c>
      <c r="C2112" s="989" t="s">
        <v>82</v>
      </c>
      <c r="D2112" s="1277"/>
      <c r="E2112" s="1277"/>
      <c r="F2112" s="1279"/>
      <c r="G2112" s="1279"/>
      <c r="H2112" s="1279"/>
      <c r="I2112" s="1277"/>
      <c r="J2112" s="1277"/>
      <c r="K2112" s="1277"/>
      <c r="L2112" s="1282"/>
      <c r="M2112" s="33"/>
      <c r="N2112" s="33"/>
      <c r="O2112" s="33"/>
      <c r="P2112" s="33"/>
      <c r="Q2112" s="33"/>
      <c r="R2112" s="33"/>
    </row>
    <row r="2113" spans="2:18" ht="38.25">
      <c r="B2113" s="71" t="s">
        <v>228</v>
      </c>
      <c r="C2113" s="989" t="s">
        <v>83</v>
      </c>
      <c r="D2113" s="1277"/>
      <c r="E2113" s="1277"/>
      <c r="F2113" s="1279"/>
      <c r="G2113" s="1279"/>
      <c r="H2113" s="1279"/>
      <c r="I2113" s="1277"/>
      <c r="J2113" s="1277"/>
      <c r="K2113" s="1277"/>
      <c r="L2113" s="1282"/>
      <c r="M2113" s="33"/>
      <c r="N2113" s="33"/>
      <c r="O2113" s="33"/>
      <c r="P2113" s="33"/>
      <c r="Q2113" s="33"/>
      <c r="R2113" s="33"/>
    </row>
    <row r="2114" spans="2:18">
      <c r="B2114" s="71" t="s">
        <v>12</v>
      </c>
      <c r="C2114" s="988" t="s">
        <v>110</v>
      </c>
      <c r="D2114" s="1277"/>
      <c r="E2114" s="1277"/>
      <c r="F2114" s="1279"/>
      <c r="G2114" s="1279"/>
      <c r="H2114" s="1279"/>
      <c r="I2114" s="1277"/>
      <c r="J2114" s="1277"/>
      <c r="K2114" s="1277"/>
      <c r="L2114" s="1282"/>
      <c r="M2114" s="33"/>
      <c r="N2114" s="33"/>
      <c r="O2114" s="33"/>
      <c r="P2114" s="33"/>
      <c r="Q2114" s="33"/>
      <c r="R2114" s="33"/>
    </row>
    <row r="2115" spans="2:18">
      <c r="B2115" s="10" t="s">
        <v>235</v>
      </c>
      <c r="C2115" s="10" t="s">
        <v>324</v>
      </c>
      <c r="D2115" s="1277"/>
      <c r="E2115" s="1277"/>
      <c r="F2115" s="1279"/>
      <c r="G2115" s="1279"/>
      <c r="H2115" s="1279"/>
      <c r="I2115" s="1277"/>
      <c r="J2115" s="1277"/>
      <c r="K2115" s="1277"/>
      <c r="L2115" s="1282"/>
      <c r="M2115" s="33"/>
      <c r="N2115" s="33"/>
      <c r="O2115" s="33"/>
      <c r="P2115" s="33"/>
      <c r="Q2115" s="33"/>
      <c r="R2115" s="33"/>
    </row>
    <row r="2116" spans="2:18">
      <c r="B2116" s="985"/>
      <c r="C2116" s="984" t="s">
        <v>230</v>
      </c>
      <c r="D2116" s="1121"/>
      <c r="E2116" s="1121"/>
      <c r="F2116" s="1280"/>
      <c r="G2116" s="1280"/>
      <c r="H2116" s="1280"/>
      <c r="I2116" s="1121"/>
      <c r="J2116" s="1121"/>
      <c r="K2116" s="1121"/>
      <c r="L2116" s="1283"/>
      <c r="M2116" s="33"/>
      <c r="N2116" s="33"/>
      <c r="O2116" s="33"/>
      <c r="P2116" s="33"/>
      <c r="Q2116" s="33"/>
      <c r="R2116" s="33"/>
    </row>
    <row r="2117" spans="2:18">
      <c r="B2117" s="2" t="s">
        <v>233</v>
      </c>
      <c r="C2117" s="10" t="s">
        <v>321</v>
      </c>
      <c r="D2117" s="73"/>
      <c r="E2117" s="73">
        <v>35</v>
      </c>
      <c r="F2117" s="73"/>
      <c r="G2117" s="73"/>
      <c r="H2117" s="73"/>
      <c r="I2117" s="80">
        <v>36</v>
      </c>
      <c r="J2117" s="76">
        <v>0</v>
      </c>
      <c r="K2117" s="76">
        <v>0</v>
      </c>
      <c r="L2117" s="73"/>
      <c r="M2117" s="33"/>
      <c r="N2117" s="33"/>
      <c r="O2117" s="33"/>
      <c r="P2117" s="33"/>
      <c r="Q2117" s="33"/>
      <c r="R2117" s="33"/>
    </row>
    <row r="2118" spans="2:18" ht="15" customHeight="1">
      <c r="B2118" s="74" t="s">
        <v>231</v>
      </c>
      <c r="C2118" s="75"/>
      <c r="D2118" s="73"/>
      <c r="E2118" s="73">
        <v>199.8</v>
      </c>
      <c r="F2118" s="999"/>
      <c r="G2118" s="999"/>
      <c r="H2118" s="81">
        <v>208.4</v>
      </c>
      <c r="I2118" s="415">
        <v>208.4</v>
      </c>
      <c r="J2118" s="76">
        <v>0</v>
      </c>
      <c r="K2118" s="76">
        <v>0</v>
      </c>
      <c r="L2118" s="73"/>
      <c r="M2118" s="33"/>
      <c r="N2118" s="33"/>
      <c r="O2118" s="33"/>
      <c r="P2118" s="33"/>
      <c r="Q2118" s="33"/>
      <c r="R2118" s="33"/>
    </row>
    <row r="2119" spans="2:18">
      <c r="M2119" s="33"/>
      <c r="N2119" s="33"/>
      <c r="O2119" s="33"/>
      <c r="P2119" s="33"/>
      <c r="Q2119" s="33"/>
      <c r="R2119" s="33"/>
    </row>
    <row r="2120" spans="2:18">
      <c r="M2120" s="33"/>
      <c r="N2120" s="33"/>
      <c r="O2120" s="33"/>
      <c r="P2120" s="33"/>
      <c r="Q2120" s="33"/>
      <c r="R2120" s="33"/>
    </row>
    <row r="2121" spans="2:18">
      <c r="B2121" s="983" t="s">
        <v>220</v>
      </c>
      <c r="C2121" s="2" t="s">
        <v>221</v>
      </c>
      <c r="D2121" s="6"/>
      <c r="E2121" s="6"/>
      <c r="F2121" s="1"/>
      <c r="G2121" s="1"/>
      <c r="H2121" s="1"/>
      <c r="I2121" s="1"/>
      <c r="J2121" s="1"/>
      <c r="K2121" s="1"/>
      <c r="L2121" s="1"/>
      <c r="M2121" s="33"/>
      <c r="N2121" s="33"/>
      <c r="O2121" s="33"/>
      <c r="P2121" s="33"/>
      <c r="Q2121" s="33"/>
      <c r="R2121" s="33"/>
    </row>
    <row r="2122" spans="2:18" ht="25.5">
      <c r="B2122" s="983" t="s">
        <v>222</v>
      </c>
      <c r="C2122" s="10">
        <v>106007</v>
      </c>
      <c r="D2122" s="1"/>
      <c r="E2122" s="1"/>
      <c r="F2122" s="1"/>
      <c r="G2122" s="1"/>
      <c r="H2122" s="1"/>
      <c r="I2122" s="1"/>
      <c r="J2122" s="1"/>
      <c r="K2122" s="1"/>
      <c r="L2122" s="1"/>
      <c r="M2122" s="33"/>
      <c r="N2122" s="33"/>
      <c r="O2122" s="33"/>
      <c r="P2122" s="33"/>
      <c r="Q2122" s="33"/>
      <c r="R2122" s="33"/>
    </row>
    <row r="2123" spans="2:18">
      <c r="B2123" s="983" t="s">
        <v>223</v>
      </c>
      <c r="C2123" s="10" t="s">
        <v>278</v>
      </c>
      <c r="D2123" s="1"/>
      <c r="E2123" s="1"/>
      <c r="F2123" s="1"/>
      <c r="G2123" s="1"/>
      <c r="H2123" s="1"/>
      <c r="I2123" s="1"/>
      <c r="J2123" s="1"/>
      <c r="K2123" s="1"/>
      <c r="L2123" s="1"/>
      <c r="M2123" s="33"/>
      <c r="N2123" s="33"/>
      <c r="O2123" s="33"/>
      <c r="P2123" s="33"/>
      <c r="Q2123" s="33"/>
      <c r="R2123" s="33"/>
    </row>
    <row r="2124" spans="2:18">
      <c r="B2124" s="983" t="s">
        <v>224</v>
      </c>
      <c r="C2124" s="10">
        <v>1146</v>
      </c>
      <c r="D2124" s="1276" t="s">
        <v>225</v>
      </c>
      <c r="E2124" s="1276"/>
      <c r="F2124" s="1276"/>
      <c r="G2124" s="1276"/>
      <c r="H2124" s="1276"/>
      <c r="I2124" s="1276"/>
      <c r="J2124" s="1276"/>
      <c r="K2124" s="1276"/>
      <c r="L2124" s="1276"/>
      <c r="M2124" s="33"/>
      <c r="N2124" s="33"/>
      <c r="O2124" s="33"/>
      <c r="P2124" s="33"/>
      <c r="Q2124" s="33"/>
      <c r="R2124" s="33"/>
    </row>
    <row r="2125" spans="2:18" ht="15" customHeight="1">
      <c r="B2125" s="983" t="s">
        <v>226</v>
      </c>
      <c r="C2125" s="10">
        <v>12003</v>
      </c>
      <c r="D2125" s="1120" t="s">
        <v>417</v>
      </c>
      <c r="E2125" s="1120" t="s">
        <v>205</v>
      </c>
      <c r="F2125" s="1278" t="s">
        <v>206</v>
      </c>
      <c r="G2125" s="1278" t="s">
        <v>207</v>
      </c>
      <c r="H2125" s="1278" t="s">
        <v>208</v>
      </c>
      <c r="I2125" s="1120" t="s">
        <v>210</v>
      </c>
      <c r="J2125" s="1120" t="s">
        <v>227</v>
      </c>
      <c r="K2125" s="1120" t="s">
        <v>418</v>
      </c>
      <c r="L2125" s="1281"/>
      <c r="M2125" s="33"/>
      <c r="N2125" s="33"/>
      <c r="O2125" s="33"/>
      <c r="P2125" s="33"/>
      <c r="Q2125" s="33"/>
      <c r="R2125" s="33"/>
    </row>
    <row r="2126" spans="2:18" ht="25.5">
      <c r="B2126" s="71" t="s">
        <v>10</v>
      </c>
      <c r="C2126" s="989" t="s">
        <v>82</v>
      </c>
      <c r="D2126" s="1277"/>
      <c r="E2126" s="1277"/>
      <c r="F2126" s="1279"/>
      <c r="G2126" s="1279"/>
      <c r="H2126" s="1279"/>
      <c r="I2126" s="1277"/>
      <c r="J2126" s="1277"/>
      <c r="K2126" s="1277"/>
      <c r="L2126" s="1282"/>
      <c r="M2126" s="33"/>
      <c r="N2126" s="33"/>
      <c r="O2126" s="33"/>
      <c r="P2126" s="33"/>
      <c r="Q2126" s="33"/>
      <c r="R2126" s="33"/>
    </row>
    <row r="2127" spans="2:18" ht="38.25">
      <c r="B2127" s="71" t="s">
        <v>228</v>
      </c>
      <c r="C2127" s="989" t="s">
        <v>83</v>
      </c>
      <c r="D2127" s="1277"/>
      <c r="E2127" s="1277"/>
      <c r="F2127" s="1279"/>
      <c r="G2127" s="1279"/>
      <c r="H2127" s="1279"/>
      <c r="I2127" s="1277"/>
      <c r="J2127" s="1277"/>
      <c r="K2127" s="1277"/>
      <c r="L2127" s="1282"/>
      <c r="M2127" s="33"/>
      <c r="N2127" s="33"/>
      <c r="O2127" s="33"/>
      <c r="P2127" s="33"/>
      <c r="Q2127" s="33"/>
      <c r="R2127" s="33"/>
    </row>
    <row r="2128" spans="2:18">
      <c r="B2128" s="71" t="s">
        <v>12</v>
      </c>
      <c r="C2128" s="988" t="s">
        <v>110</v>
      </c>
      <c r="D2128" s="1277"/>
      <c r="E2128" s="1277"/>
      <c r="F2128" s="1279"/>
      <c r="G2128" s="1279"/>
      <c r="H2128" s="1279"/>
      <c r="I2128" s="1277"/>
      <c r="J2128" s="1277"/>
      <c r="K2128" s="1277"/>
      <c r="L2128" s="1282"/>
      <c r="M2128" s="33"/>
      <c r="N2128" s="33"/>
      <c r="O2128" s="33"/>
      <c r="P2128" s="33"/>
      <c r="Q2128" s="33"/>
      <c r="R2128" s="33"/>
    </row>
    <row r="2129" spans="2:18">
      <c r="B2129" s="10" t="s">
        <v>235</v>
      </c>
      <c r="C2129" s="10" t="s">
        <v>324</v>
      </c>
      <c r="D2129" s="1277"/>
      <c r="E2129" s="1277"/>
      <c r="F2129" s="1279"/>
      <c r="G2129" s="1279"/>
      <c r="H2129" s="1279"/>
      <c r="I2129" s="1277"/>
      <c r="J2129" s="1277"/>
      <c r="K2129" s="1277"/>
      <c r="L2129" s="1282"/>
      <c r="M2129" s="33"/>
      <c r="N2129" s="33"/>
      <c r="O2129" s="33"/>
      <c r="P2129" s="33"/>
      <c r="Q2129" s="33"/>
      <c r="R2129" s="33"/>
    </row>
    <row r="2130" spans="2:18">
      <c r="B2130" s="985"/>
      <c r="C2130" s="984" t="s">
        <v>230</v>
      </c>
      <c r="D2130" s="1121"/>
      <c r="E2130" s="1121"/>
      <c r="F2130" s="1280"/>
      <c r="G2130" s="1280"/>
      <c r="H2130" s="1280"/>
      <c r="I2130" s="1121"/>
      <c r="J2130" s="1121"/>
      <c r="K2130" s="1121"/>
      <c r="L2130" s="1283"/>
      <c r="M2130" s="33"/>
      <c r="N2130" s="33"/>
      <c r="O2130" s="33"/>
      <c r="P2130" s="33"/>
      <c r="Q2130" s="33"/>
      <c r="R2130" s="33"/>
    </row>
    <row r="2131" spans="2:18">
      <c r="B2131" s="2" t="s">
        <v>233</v>
      </c>
      <c r="C2131" s="10" t="s">
        <v>321</v>
      </c>
      <c r="D2131" s="73">
        <v>0</v>
      </c>
      <c r="E2131" s="73">
        <v>9</v>
      </c>
      <c r="F2131" s="73"/>
      <c r="G2131" s="73"/>
      <c r="H2131" s="73"/>
      <c r="I2131" s="73">
        <v>9</v>
      </c>
      <c r="J2131" s="73">
        <v>0</v>
      </c>
      <c r="K2131" s="73">
        <v>0</v>
      </c>
      <c r="L2131" s="73"/>
      <c r="M2131" s="33"/>
      <c r="N2131" s="33"/>
      <c r="O2131" s="33"/>
      <c r="P2131" s="33"/>
      <c r="Q2131" s="33"/>
      <c r="R2131" s="33"/>
    </row>
    <row r="2132" spans="2:18" ht="15" customHeight="1">
      <c r="B2132" s="74" t="s">
        <v>231</v>
      </c>
      <c r="C2132" s="75"/>
      <c r="D2132" s="76">
        <v>0</v>
      </c>
      <c r="E2132" s="76">
        <v>52.2</v>
      </c>
      <c r="F2132" s="76"/>
      <c r="G2132" s="76"/>
      <c r="H2132" s="76"/>
      <c r="I2132" s="76">
        <v>52.2</v>
      </c>
      <c r="J2132" s="76">
        <v>0</v>
      </c>
      <c r="K2132" s="76">
        <v>0</v>
      </c>
      <c r="L2132" s="73"/>
      <c r="M2132" s="33"/>
      <c r="N2132" s="33"/>
      <c r="O2132" s="33"/>
      <c r="P2132" s="33"/>
      <c r="Q2132" s="33"/>
      <c r="R2132" s="33"/>
    </row>
    <row r="2133" spans="2:18">
      <c r="M2133" s="33"/>
      <c r="N2133" s="33"/>
      <c r="O2133" s="33"/>
      <c r="P2133" s="33"/>
      <c r="Q2133" s="33"/>
      <c r="R2133" s="33"/>
    </row>
    <row r="2134" spans="2:18">
      <c r="M2134" s="33"/>
      <c r="N2134" s="33"/>
      <c r="O2134" s="33"/>
      <c r="P2134" s="33"/>
      <c r="Q2134" s="33"/>
      <c r="R2134" s="33"/>
    </row>
    <row r="2135" spans="2:18">
      <c r="B2135" s="983" t="s">
        <v>220</v>
      </c>
      <c r="C2135" s="2" t="s">
        <v>221</v>
      </c>
      <c r="D2135" s="6"/>
      <c r="E2135" s="6"/>
      <c r="F2135" s="1"/>
      <c r="G2135" s="1"/>
      <c r="H2135" s="1"/>
      <c r="I2135" s="1"/>
      <c r="J2135" s="1"/>
      <c r="K2135" s="1"/>
      <c r="L2135" s="1"/>
      <c r="M2135" s="33"/>
      <c r="N2135" s="33"/>
      <c r="O2135" s="33"/>
      <c r="P2135" s="33"/>
      <c r="Q2135" s="33"/>
      <c r="R2135" s="33"/>
    </row>
    <row r="2136" spans="2:18" ht="25.5">
      <c r="B2136" s="983" t="s">
        <v>222</v>
      </c>
      <c r="C2136" s="10">
        <v>106010</v>
      </c>
      <c r="D2136" s="1"/>
      <c r="E2136" s="1"/>
      <c r="F2136" s="1"/>
      <c r="G2136" s="1"/>
      <c r="H2136" s="1"/>
      <c r="I2136" s="1"/>
      <c r="J2136" s="1"/>
      <c r="K2136" s="1"/>
      <c r="L2136" s="1"/>
      <c r="M2136" s="33"/>
      <c r="N2136" s="33"/>
      <c r="O2136" s="33"/>
      <c r="P2136" s="33"/>
      <c r="Q2136" s="33"/>
      <c r="R2136" s="33"/>
    </row>
    <row r="2137" spans="2:18">
      <c r="B2137" s="983" t="s">
        <v>223</v>
      </c>
      <c r="C2137" s="10" t="s">
        <v>281</v>
      </c>
      <c r="D2137" s="1"/>
      <c r="E2137" s="1"/>
      <c r="F2137" s="1"/>
      <c r="G2137" s="1"/>
      <c r="H2137" s="1"/>
      <c r="I2137" s="1"/>
      <c r="J2137" s="1"/>
      <c r="K2137" s="1"/>
      <c r="L2137" s="1"/>
      <c r="M2137" s="33"/>
      <c r="N2137" s="33"/>
      <c r="O2137" s="33"/>
      <c r="P2137" s="33"/>
      <c r="Q2137" s="33"/>
      <c r="R2137" s="33"/>
    </row>
    <row r="2138" spans="2:18">
      <c r="B2138" s="983" t="s">
        <v>224</v>
      </c>
      <c r="C2138" s="10">
        <v>1146</v>
      </c>
      <c r="D2138" s="1276" t="s">
        <v>225</v>
      </c>
      <c r="E2138" s="1276"/>
      <c r="F2138" s="1276"/>
      <c r="G2138" s="1276"/>
      <c r="H2138" s="1276"/>
      <c r="I2138" s="1276"/>
      <c r="J2138" s="1276"/>
      <c r="K2138" s="1276"/>
      <c r="L2138" s="1276"/>
      <c r="M2138" s="33"/>
      <c r="N2138" s="33"/>
      <c r="O2138" s="33"/>
      <c r="P2138" s="33"/>
      <c r="Q2138" s="33"/>
      <c r="R2138" s="33"/>
    </row>
    <row r="2139" spans="2:18" ht="15" customHeight="1">
      <c r="B2139" s="983" t="s">
        <v>226</v>
      </c>
      <c r="C2139" s="10">
        <v>12003</v>
      </c>
      <c r="D2139" s="1120" t="s">
        <v>417</v>
      </c>
      <c r="E2139" s="1120" t="s">
        <v>205</v>
      </c>
      <c r="F2139" s="1278" t="s">
        <v>206</v>
      </c>
      <c r="G2139" s="1278" t="s">
        <v>207</v>
      </c>
      <c r="H2139" s="1278" t="s">
        <v>208</v>
      </c>
      <c r="I2139" s="1120" t="s">
        <v>210</v>
      </c>
      <c r="J2139" s="1120" t="s">
        <v>227</v>
      </c>
      <c r="K2139" s="1120" t="s">
        <v>418</v>
      </c>
      <c r="L2139" s="1281"/>
      <c r="M2139" s="33"/>
      <c r="N2139" s="33"/>
      <c r="O2139" s="33"/>
      <c r="P2139" s="33"/>
      <c r="Q2139" s="33"/>
      <c r="R2139" s="33"/>
    </row>
    <row r="2140" spans="2:18" ht="25.5">
      <c r="B2140" s="71" t="s">
        <v>10</v>
      </c>
      <c r="C2140" s="989" t="s">
        <v>82</v>
      </c>
      <c r="D2140" s="1277"/>
      <c r="E2140" s="1277"/>
      <c r="F2140" s="1279"/>
      <c r="G2140" s="1279"/>
      <c r="H2140" s="1279"/>
      <c r="I2140" s="1277"/>
      <c r="J2140" s="1277"/>
      <c r="K2140" s="1277"/>
      <c r="L2140" s="1282"/>
      <c r="M2140" s="33"/>
      <c r="N2140" s="33"/>
      <c r="O2140" s="33"/>
      <c r="P2140" s="33"/>
      <c r="Q2140" s="33"/>
      <c r="R2140" s="33"/>
    </row>
    <row r="2141" spans="2:18" ht="38.25">
      <c r="B2141" s="71" t="s">
        <v>228</v>
      </c>
      <c r="C2141" s="989" t="s">
        <v>83</v>
      </c>
      <c r="D2141" s="1277"/>
      <c r="E2141" s="1277"/>
      <c r="F2141" s="1279"/>
      <c r="G2141" s="1279"/>
      <c r="H2141" s="1279"/>
      <c r="I2141" s="1277"/>
      <c r="J2141" s="1277"/>
      <c r="K2141" s="1277"/>
      <c r="L2141" s="1282"/>
      <c r="M2141" s="33"/>
      <c r="N2141" s="33"/>
      <c r="O2141" s="33"/>
      <c r="P2141" s="33"/>
      <c r="Q2141" s="33"/>
      <c r="R2141" s="33"/>
    </row>
    <row r="2142" spans="2:18">
      <c r="B2142" s="71" t="s">
        <v>12</v>
      </c>
      <c r="C2142" s="988" t="s">
        <v>110</v>
      </c>
      <c r="D2142" s="1277"/>
      <c r="E2142" s="1277"/>
      <c r="F2142" s="1279"/>
      <c r="G2142" s="1279"/>
      <c r="H2142" s="1279"/>
      <c r="I2142" s="1277"/>
      <c r="J2142" s="1277"/>
      <c r="K2142" s="1277"/>
      <c r="L2142" s="1282"/>
      <c r="M2142" s="33"/>
      <c r="N2142" s="33"/>
      <c r="O2142" s="33"/>
      <c r="P2142" s="33"/>
      <c r="Q2142" s="33"/>
      <c r="R2142" s="33"/>
    </row>
    <row r="2143" spans="2:18">
      <c r="B2143" s="10" t="s">
        <v>235</v>
      </c>
      <c r="C2143" s="10" t="s">
        <v>324</v>
      </c>
      <c r="D2143" s="1277"/>
      <c r="E2143" s="1277"/>
      <c r="F2143" s="1279"/>
      <c r="G2143" s="1279"/>
      <c r="H2143" s="1279"/>
      <c r="I2143" s="1277"/>
      <c r="J2143" s="1277"/>
      <c r="K2143" s="1277"/>
      <c r="L2143" s="1282"/>
      <c r="M2143" s="33"/>
      <c r="N2143" s="33"/>
      <c r="O2143" s="33"/>
      <c r="P2143" s="33"/>
      <c r="Q2143" s="33"/>
      <c r="R2143" s="33"/>
    </row>
    <row r="2144" spans="2:18">
      <c r="B2144" s="985"/>
      <c r="C2144" s="984" t="s">
        <v>230</v>
      </c>
      <c r="D2144" s="1121"/>
      <c r="E2144" s="1121"/>
      <c r="F2144" s="1280"/>
      <c r="G2144" s="1280"/>
      <c r="H2144" s="1280"/>
      <c r="I2144" s="1121"/>
      <c r="J2144" s="1121"/>
      <c r="K2144" s="1121"/>
      <c r="L2144" s="1283"/>
      <c r="M2144" s="33"/>
      <c r="N2144" s="33"/>
      <c r="O2144" s="33"/>
      <c r="P2144" s="33"/>
      <c r="Q2144" s="33"/>
      <c r="R2144" s="33"/>
    </row>
    <row r="2145" spans="2:18">
      <c r="B2145" s="2" t="s">
        <v>233</v>
      </c>
      <c r="C2145" s="10" t="s">
        <v>321</v>
      </c>
      <c r="D2145" s="80">
        <v>57</v>
      </c>
      <c r="E2145" s="80">
        <v>83</v>
      </c>
      <c r="F2145" s="80"/>
      <c r="G2145" s="80"/>
      <c r="H2145" s="80"/>
      <c r="I2145" s="80">
        <v>80</v>
      </c>
      <c r="J2145" s="80">
        <v>82</v>
      </c>
      <c r="K2145" s="80">
        <v>82</v>
      </c>
      <c r="L2145" s="73"/>
      <c r="M2145" s="33"/>
      <c r="N2145" s="33"/>
      <c r="O2145" s="33"/>
      <c r="P2145" s="33"/>
      <c r="Q2145" s="33"/>
      <c r="R2145" s="33"/>
    </row>
    <row r="2146" spans="2:18" ht="15" customHeight="1">
      <c r="B2146" s="74" t="s">
        <v>231</v>
      </c>
      <c r="C2146" s="75"/>
      <c r="D2146" s="80">
        <v>36.299999999999997</v>
      </c>
      <c r="E2146" s="80">
        <v>46.1</v>
      </c>
      <c r="F2146" s="80"/>
      <c r="G2146" s="80"/>
      <c r="H2146" s="80"/>
      <c r="I2146" s="82">
        <v>44.8</v>
      </c>
      <c r="J2146" s="82">
        <v>45.6</v>
      </c>
      <c r="K2146" s="82">
        <v>45.6</v>
      </c>
      <c r="L2146" s="73"/>
      <c r="M2146" s="33"/>
      <c r="N2146" s="33"/>
      <c r="O2146" s="33"/>
      <c r="P2146" s="33"/>
      <c r="Q2146" s="33"/>
      <c r="R2146" s="33"/>
    </row>
    <row r="2147" spans="2:18">
      <c r="M2147" s="33"/>
      <c r="N2147" s="33"/>
      <c r="O2147" s="33"/>
      <c r="P2147" s="33"/>
      <c r="Q2147" s="33"/>
      <c r="R2147" s="33"/>
    </row>
    <row r="2148" spans="2:18">
      <c r="M2148" s="33"/>
      <c r="N2148" s="33"/>
      <c r="O2148" s="33"/>
      <c r="P2148" s="33"/>
      <c r="Q2148" s="33"/>
      <c r="R2148" s="33"/>
    </row>
    <row r="2149" spans="2:18">
      <c r="B2149" s="983" t="s">
        <v>220</v>
      </c>
      <c r="C2149" s="84" t="s">
        <v>239</v>
      </c>
      <c r="D2149" s="6"/>
      <c r="E2149" s="6"/>
      <c r="F2149" s="1"/>
      <c r="G2149" s="1"/>
      <c r="H2149" s="1"/>
      <c r="I2149" s="1"/>
      <c r="J2149" s="1"/>
      <c r="K2149" s="1"/>
      <c r="L2149" s="1"/>
      <c r="M2149" s="33"/>
      <c r="N2149" s="33"/>
      <c r="O2149" s="33"/>
      <c r="P2149" s="33"/>
      <c r="Q2149" s="33"/>
      <c r="R2149" s="33"/>
    </row>
    <row r="2150" spans="2:18" ht="25.5">
      <c r="B2150" s="983" t="s">
        <v>222</v>
      </c>
      <c r="C2150" s="10"/>
      <c r="D2150" s="1"/>
      <c r="E2150" s="1"/>
      <c r="F2150" s="1"/>
      <c r="G2150" s="1"/>
      <c r="H2150" s="1"/>
      <c r="I2150" s="1"/>
      <c r="J2150" s="1"/>
      <c r="K2150" s="1"/>
      <c r="L2150" s="1"/>
      <c r="M2150" s="33"/>
      <c r="N2150" s="33"/>
      <c r="O2150" s="33"/>
      <c r="P2150" s="33"/>
      <c r="Q2150" s="33"/>
      <c r="R2150" s="33"/>
    </row>
    <row r="2151" spans="2:18">
      <c r="B2151" s="983" t="s">
        <v>223</v>
      </c>
      <c r="C2151" s="10"/>
      <c r="D2151" s="1"/>
      <c r="E2151" s="1"/>
      <c r="F2151" s="1"/>
      <c r="G2151" s="1"/>
      <c r="H2151" s="1"/>
      <c r="I2151" s="1"/>
      <c r="J2151" s="1"/>
      <c r="K2151" s="1"/>
      <c r="L2151" s="1"/>
      <c r="M2151" s="33"/>
      <c r="N2151" s="33"/>
      <c r="O2151" s="33"/>
      <c r="P2151" s="33"/>
      <c r="Q2151" s="33"/>
      <c r="R2151" s="33"/>
    </row>
    <row r="2152" spans="2:18">
      <c r="B2152" s="983" t="s">
        <v>224</v>
      </c>
      <c r="C2152" s="10">
        <v>1146</v>
      </c>
      <c r="D2152" s="1276" t="s">
        <v>225</v>
      </c>
      <c r="E2152" s="1276"/>
      <c r="F2152" s="1276"/>
      <c r="G2152" s="1276"/>
      <c r="H2152" s="1276"/>
      <c r="I2152" s="1276"/>
      <c r="J2152" s="1276"/>
      <c r="K2152" s="1276"/>
      <c r="L2152" s="1276"/>
      <c r="M2152" s="33"/>
      <c r="N2152" s="33"/>
      <c r="O2152" s="33"/>
      <c r="P2152" s="33"/>
      <c r="Q2152" s="33"/>
      <c r="R2152" s="33"/>
    </row>
    <row r="2153" spans="2:18" ht="15" customHeight="1">
      <c r="B2153" s="983" t="s">
        <v>226</v>
      </c>
      <c r="C2153" s="10">
        <v>12004</v>
      </c>
      <c r="D2153" s="1120" t="s">
        <v>417</v>
      </c>
      <c r="E2153" s="1120" t="s">
        <v>205</v>
      </c>
      <c r="F2153" s="1278" t="s">
        <v>206</v>
      </c>
      <c r="G2153" s="1278" t="s">
        <v>207</v>
      </c>
      <c r="H2153" s="1278" t="s">
        <v>208</v>
      </c>
      <c r="I2153" s="1120" t="s">
        <v>210</v>
      </c>
      <c r="J2153" s="1120" t="s">
        <v>227</v>
      </c>
      <c r="K2153" s="1120" t="s">
        <v>418</v>
      </c>
      <c r="L2153" s="1281"/>
      <c r="M2153" s="33"/>
      <c r="N2153" s="33"/>
      <c r="O2153" s="33"/>
      <c r="P2153" s="33"/>
      <c r="Q2153" s="33"/>
      <c r="R2153" s="33"/>
    </row>
    <row r="2154" spans="2:18" ht="25.5">
      <c r="B2154" s="71" t="s">
        <v>10</v>
      </c>
      <c r="C2154" s="989" t="s">
        <v>84</v>
      </c>
      <c r="D2154" s="1277"/>
      <c r="E2154" s="1277"/>
      <c r="F2154" s="1279"/>
      <c r="G2154" s="1279"/>
      <c r="H2154" s="1279"/>
      <c r="I2154" s="1277"/>
      <c r="J2154" s="1277"/>
      <c r="K2154" s="1277"/>
      <c r="L2154" s="1282"/>
      <c r="M2154" s="33"/>
      <c r="N2154" s="33"/>
      <c r="O2154" s="33"/>
      <c r="P2154" s="33"/>
      <c r="Q2154" s="33"/>
      <c r="R2154" s="33"/>
    </row>
    <row r="2155" spans="2:18" ht="38.25">
      <c r="B2155" s="71" t="s">
        <v>228</v>
      </c>
      <c r="C2155" s="4" t="s">
        <v>628</v>
      </c>
      <c r="D2155" s="1277"/>
      <c r="E2155" s="1277"/>
      <c r="F2155" s="1279"/>
      <c r="G2155" s="1279"/>
      <c r="H2155" s="1279"/>
      <c r="I2155" s="1277"/>
      <c r="J2155" s="1277"/>
      <c r="K2155" s="1277"/>
      <c r="L2155" s="1282"/>
      <c r="M2155" s="33"/>
      <c r="N2155" s="33"/>
      <c r="O2155" s="33"/>
      <c r="P2155" s="33"/>
      <c r="Q2155" s="33"/>
      <c r="R2155" s="33"/>
    </row>
    <row r="2156" spans="2:18">
      <c r="B2156" s="71" t="s">
        <v>12</v>
      </c>
      <c r="C2156" s="5" t="s">
        <v>110</v>
      </c>
      <c r="D2156" s="1277"/>
      <c r="E2156" s="1277"/>
      <c r="F2156" s="1279"/>
      <c r="G2156" s="1279"/>
      <c r="H2156" s="1279"/>
      <c r="I2156" s="1277"/>
      <c r="J2156" s="1277"/>
      <c r="K2156" s="1277"/>
      <c r="L2156" s="1282"/>
      <c r="M2156" s="33"/>
      <c r="N2156" s="33"/>
      <c r="O2156" s="33"/>
      <c r="P2156" s="33"/>
      <c r="Q2156" s="33"/>
      <c r="R2156" s="33"/>
    </row>
    <row r="2157" spans="2:18" ht="25.5">
      <c r="B2157" s="10" t="s">
        <v>235</v>
      </c>
      <c r="C2157" s="10" t="s">
        <v>325</v>
      </c>
      <c r="D2157" s="1277"/>
      <c r="E2157" s="1277"/>
      <c r="F2157" s="1279"/>
      <c r="G2157" s="1279"/>
      <c r="H2157" s="1279"/>
      <c r="I2157" s="1277"/>
      <c r="J2157" s="1277"/>
      <c r="K2157" s="1277"/>
      <c r="L2157" s="1282"/>
      <c r="M2157" s="33"/>
      <c r="N2157" s="33"/>
      <c r="O2157" s="33"/>
      <c r="P2157" s="33"/>
      <c r="Q2157" s="33"/>
      <c r="R2157" s="33"/>
    </row>
    <row r="2158" spans="2:18">
      <c r="B2158" s="985"/>
      <c r="C2158" s="984" t="s">
        <v>230</v>
      </c>
      <c r="D2158" s="1121"/>
      <c r="E2158" s="1121"/>
      <c r="F2158" s="1280"/>
      <c r="G2158" s="1280"/>
      <c r="H2158" s="1280"/>
      <c r="I2158" s="1121"/>
      <c r="J2158" s="1121"/>
      <c r="K2158" s="1121"/>
      <c r="L2158" s="1283"/>
      <c r="M2158" s="33"/>
      <c r="N2158" s="33"/>
      <c r="O2158" s="33"/>
      <c r="P2158" s="33"/>
      <c r="Q2158" s="33"/>
      <c r="R2158" s="33"/>
    </row>
    <row r="2159" spans="2:18" ht="32.25" customHeight="1">
      <c r="B2159" s="2" t="s">
        <v>233</v>
      </c>
      <c r="C2159" s="10" t="s">
        <v>326</v>
      </c>
      <c r="D2159" s="72">
        <f>D2172+D2185+D2198+D2211+D2224+D2237+D2250+D2263+D2276+D2289+D2302+D2315</f>
        <v>1828</v>
      </c>
      <c r="E2159" s="72">
        <f t="shared" ref="E2159:K2160" si="61">E2172+E2185+E2198+E2211+E2224+E2237+E2250+E2263+E2276+E2289+E2302+E2315</f>
        <v>2471.3854777955144</v>
      </c>
      <c r="F2159" s="72">
        <f t="shared" si="61"/>
        <v>0</v>
      </c>
      <c r="G2159" s="72">
        <f t="shared" si="61"/>
        <v>0</v>
      </c>
      <c r="H2159" s="72">
        <f t="shared" si="61"/>
        <v>0</v>
      </c>
      <c r="I2159" s="72">
        <f t="shared" si="61"/>
        <v>2075</v>
      </c>
      <c r="J2159" s="72">
        <f t="shared" si="61"/>
        <v>2013.5</v>
      </c>
      <c r="K2159" s="72">
        <f t="shared" si="61"/>
        <v>1881.5</v>
      </c>
      <c r="L2159" s="73"/>
      <c r="M2159" s="33"/>
      <c r="N2159" s="33"/>
      <c r="O2159" s="33"/>
      <c r="P2159" s="33"/>
      <c r="Q2159" s="33"/>
      <c r="R2159" s="33"/>
    </row>
    <row r="2160" spans="2:18" ht="15" customHeight="1">
      <c r="B2160" s="74" t="s">
        <v>231</v>
      </c>
      <c r="C2160" s="75"/>
      <c r="D2160" s="259">
        <f>D2173+D2186+D2199+D2212+D2225+D2238+D2251+D2264+D2277+D2290+D2303+D2316</f>
        <v>236724.9</v>
      </c>
      <c r="E2160" s="259">
        <f t="shared" si="61"/>
        <v>336213.6</v>
      </c>
      <c r="F2160" s="259">
        <f t="shared" si="61"/>
        <v>0</v>
      </c>
      <c r="G2160" s="259">
        <f t="shared" si="61"/>
        <v>0</v>
      </c>
      <c r="H2160" s="259">
        <f t="shared" si="61"/>
        <v>0</v>
      </c>
      <c r="I2160" s="259">
        <f>I2173+I2186+I2199+I2212+I2225+I2238+I2251+I2264+I2277+I2290+I2303+I2316</f>
        <v>363677.75599999994</v>
      </c>
      <c r="J2160" s="259">
        <f t="shared" si="61"/>
        <v>390797.75599999999</v>
      </c>
      <c r="K2160" s="259">
        <f t="shared" si="61"/>
        <v>390783.15600000002</v>
      </c>
      <c r="L2160" s="73"/>
      <c r="M2160" s="33"/>
      <c r="N2160" s="33"/>
      <c r="O2160" s="33"/>
      <c r="P2160" s="33"/>
      <c r="Q2160" s="33"/>
      <c r="R2160" s="33"/>
    </row>
    <row r="2161" spans="2:18">
      <c r="M2161" s="33"/>
      <c r="N2161" s="33"/>
      <c r="O2161" s="33"/>
      <c r="P2161" s="33"/>
      <c r="Q2161" s="33"/>
      <c r="R2161" s="33"/>
    </row>
    <row r="2162" spans="2:18">
      <c r="B2162" s="983" t="s">
        <v>220</v>
      </c>
      <c r="C2162" s="2" t="s">
        <v>221</v>
      </c>
      <c r="D2162" s="6"/>
      <c r="E2162" s="85"/>
      <c r="F2162" s="1"/>
      <c r="G2162" s="1"/>
      <c r="H2162" s="1"/>
      <c r="I2162" s="1"/>
      <c r="J2162" s="1"/>
      <c r="K2162" s="1"/>
      <c r="L2162" s="1"/>
      <c r="M2162" s="33"/>
      <c r="N2162" s="33"/>
      <c r="O2162" s="33"/>
      <c r="P2162" s="33"/>
      <c r="Q2162" s="33"/>
      <c r="R2162" s="33"/>
    </row>
    <row r="2163" spans="2:18" ht="25.5">
      <c r="B2163" s="983" t="s">
        <v>222</v>
      </c>
      <c r="C2163" s="2">
        <v>104010</v>
      </c>
      <c r="D2163" s="1"/>
      <c r="E2163" s="1"/>
      <c r="F2163" s="1"/>
      <c r="G2163" s="1"/>
      <c r="H2163" s="1"/>
      <c r="I2163" s="1"/>
      <c r="J2163" s="1"/>
      <c r="K2163" s="1"/>
      <c r="L2163" s="1"/>
      <c r="M2163" s="33"/>
      <c r="N2163" s="33"/>
      <c r="O2163" s="33"/>
      <c r="P2163" s="33"/>
      <c r="Q2163" s="33"/>
      <c r="R2163" s="33"/>
    </row>
    <row r="2164" spans="2:18" ht="25.5">
      <c r="B2164" s="983" t="s">
        <v>223</v>
      </c>
      <c r="C2164" s="2" t="s">
        <v>774</v>
      </c>
      <c r="D2164" s="1"/>
      <c r="E2164" s="1"/>
      <c r="F2164" s="1"/>
      <c r="G2164" s="1"/>
      <c r="H2164" s="1"/>
      <c r="I2164" s="1"/>
      <c r="J2164" s="1"/>
      <c r="K2164" s="1"/>
      <c r="L2164" s="1"/>
      <c r="M2164" s="33"/>
      <c r="N2164" s="33"/>
      <c r="O2164" s="33"/>
      <c r="P2164" s="33"/>
      <c r="Q2164" s="33"/>
      <c r="R2164" s="33"/>
    </row>
    <row r="2165" spans="2:18">
      <c r="B2165" s="983" t="s">
        <v>224</v>
      </c>
      <c r="C2165" s="2">
        <v>1146</v>
      </c>
      <c r="D2165" s="1276" t="s">
        <v>225</v>
      </c>
      <c r="E2165" s="1276"/>
      <c r="F2165" s="1276"/>
      <c r="G2165" s="1276"/>
      <c r="H2165" s="1276"/>
      <c r="I2165" s="1276"/>
      <c r="J2165" s="1276"/>
      <c r="K2165" s="1276"/>
      <c r="L2165" s="1276"/>
      <c r="M2165" s="33"/>
      <c r="N2165" s="33"/>
      <c r="O2165" s="33"/>
      <c r="P2165" s="33"/>
      <c r="Q2165" s="33"/>
      <c r="R2165" s="33"/>
    </row>
    <row r="2166" spans="2:18" ht="15" customHeight="1">
      <c r="B2166" s="983" t="s">
        <v>226</v>
      </c>
      <c r="C2166" s="2">
        <v>12004</v>
      </c>
      <c r="D2166" s="1120" t="s">
        <v>417</v>
      </c>
      <c r="E2166" s="1120" t="s">
        <v>205</v>
      </c>
      <c r="F2166" s="1278" t="s">
        <v>206</v>
      </c>
      <c r="G2166" s="1278" t="s">
        <v>207</v>
      </c>
      <c r="H2166" s="1278" t="s">
        <v>208</v>
      </c>
      <c r="I2166" s="1120" t="s">
        <v>210</v>
      </c>
      <c r="J2166" s="1120" t="s">
        <v>227</v>
      </c>
      <c r="K2166" s="1120" t="s">
        <v>418</v>
      </c>
      <c r="L2166" s="1281"/>
      <c r="M2166" s="33"/>
      <c r="N2166" s="33"/>
      <c r="O2166" s="33"/>
      <c r="P2166" s="33"/>
      <c r="Q2166" s="33"/>
      <c r="R2166" s="33"/>
    </row>
    <row r="2167" spans="2:18" ht="25.5">
      <c r="B2167" s="71" t="s">
        <v>10</v>
      </c>
      <c r="C2167" s="4" t="s">
        <v>84</v>
      </c>
      <c r="D2167" s="1277"/>
      <c r="E2167" s="1277"/>
      <c r="F2167" s="1279"/>
      <c r="G2167" s="1279"/>
      <c r="H2167" s="1279"/>
      <c r="I2167" s="1277"/>
      <c r="J2167" s="1277"/>
      <c r="K2167" s="1277"/>
      <c r="L2167" s="1282"/>
      <c r="M2167" s="33"/>
      <c r="N2167" s="33"/>
      <c r="O2167" s="33"/>
      <c r="P2167" s="33"/>
      <c r="Q2167" s="33"/>
      <c r="R2167" s="33"/>
    </row>
    <row r="2168" spans="2:18" ht="38.25">
      <c r="B2168" s="71" t="s">
        <v>228</v>
      </c>
      <c r="C2168" s="4" t="s">
        <v>628</v>
      </c>
      <c r="D2168" s="1277"/>
      <c r="E2168" s="1277"/>
      <c r="F2168" s="1279"/>
      <c r="G2168" s="1279"/>
      <c r="H2168" s="1279"/>
      <c r="I2168" s="1277"/>
      <c r="J2168" s="1277"/>
      <c r="K2168" s="1277"/>
      <c r="L2168" s="1282"/>
      <c r="M2168" s="33"/>
      <c r="N2168" s="33"/>
      <c r="O2168" s="33"/>
      <c r="P2168" s="33"/>
      <c r="Q2168" s="33"/>
      <c r="R2168" s="33"/>
    </row>
    <row r="2169" spans="2:18">
      <c r="B2169" s="71" t="s">
        <v>12</v>
      </c>
      <c r="C2169" s="5" t="s">
        <v>110</v>
      </c>
      <c r="D2169" s="1277"/>
      <c r="E2169" s="1277"/>
      <c r="F2169" s="1279"/>
      <c r="G2169" s="1279"/>
      <c r="H2169" s="1279"/>
      <c r="I2169" s="1277"/>
      <c r="J2169" s="1277"/>
      <c r="K2169" s="1277"/>
      <c r="L2169" s="1282"/>
      <c r="M2169" s="33"/>
      <c r="N2169" s="33"/>
      <c r="O2169" s="33"/>
      <c r="P2169" s="33"/>
      <c r="Q2169" s="33"/>
      <c r="R2169" s="33"/>
    </row>
    <row r="2170" spans="2:18" ht="25.5">
      <c r="B2170" s="10" t="s">
        <v>235</v>
      </c>
      <c r="C2170" s="10" t="s">
        <v>325</v>
      </c>
      <c r="D2170" s="1277"/>
      <c r="E2170" s="1277"/>
      <c r="F2170" s="1279"/>
      <c r="G2170" s="1279"/>
      <c r="H2170" s="1279"/>
      <c r="I2170" s="1277"/>
      <c r="J2170" s="1277"/>
      <c r="K2170" s="1277"/>
      <c r="L2170" s="1282"/>
      <c r="M2170" s="33"/>
      <c r="N2170" s="33"/>
      <c r="O2170" s="33"/>
      <c r="P2170" s="33"/>
      <c r="Q2170" s="33"/>
      <c r="R2170" s="33"/>
    </row>
    <row r="2171" spans="2:18">
      <c r="B2171" s="985"/>
      <c r="C2171" s="984" t="s">
        <v>230</v>
      </c>
      <c r="D2171" s="1121"/>
      <c r="E2171" s="1121"/>
      <c r="F2171" s="1280"/>
      <c r="G2171" s="1280"/>
      <c r="H2171" s="1280"/>
      <c r="I2171" s="1121"/>
      <c r="J2171" s="1121"/>
      <c r="K2171" s="1121"/>
      <c r="L2171" s="1283"/>
      <c r="M2171" s="33"/>
      <c r="N2171" s="33"/>
      <c r="O2171" s="33"/>
      <c r="P2171" s="33"/>
      <c r="Q2171" s="33"/>
      <c r="R2171" s="33"/>
    </row>
    <row r="2172" spans="2:18" ht="32.25" customHeight="1">
      <c r="B2172" s="2" t="s">
        <v>233</v>
      </c>
      <c r="C2172" s="10" t="s">
        <v>326</v>
      </c>
      <c r="D2172" s="73">
        <v>697</v>
      </c>
      <c r="E2172" s="73">
        <v>1244</v>
      </c>
      <c r="F2172" s="73"/>
      <c r="G2172" s="73"/>
      <c r="H2172" s="73"/>
      <c r="I2172" s="73">
        <v>815</v>
      </c>
      <c r="J2172" s="73">
        <v>778</v>
      </c>
      <c r="K2172" s="73">
        <v>674</v>
      </c>
      <c r="L2172" s="73"/>
      <c r="M2172" s="33"/>
      <c r="N2172" s="33"/>
      <c r="O2172" s="33"/>
      <c r="P2172" s="33"/>
      <c r="Q2172" s="33"/>
      <c r="R2172" s="33"/>
    </row>
    <row r="2173" spans="2:18" ht="15" customHeight="1">
      <c r="B2173" s="74" t="s">
        <v>231</v>
      </c>
      <c r="C2173" s="75"/>
      <c r="D2173" s="76">
        <v>86230.3</v>
      </c>
      <c r="E2173" s="76">
        <v>159339.1</v>
      </c>
      <c r="F2173" s="73"/>
      <c r="G2173" s="73"/>
      <c r="H2173" s="73"/>
      <c r="I2173" s="76">
        <v>158891.4</v>
      </c>
      <c r="J2173" s="76">
        <v>177081.1</v>
      </c>
      <c r="K2173" s="76">
        <v>167891.20000000001</v>
      </c>
      <c r="L2173" s="73"/>
      <c r="M2173" s="33"/>
      <c r="N2173" s="33"/>
      <c r="O2173" s="33"/>
      <c r="P2173" s="33"/>
      <c r="Q2173" s="33"/>
      <c r="R2173" s="33"/>
    </row>
    <row r="2174" spans="2:18">
      <c r="I2174" s="33"/>
      <c r="M2174" s="33"/>
      <c r="N2174" s="33"/>
      <c r="O2174" s="33"/>
      <c r="P2174" s="33"/>
      <c r="Q2174" s="33"/>
      <c r="R2174" s="33"/>
    </row>
    <row r="2175" spans="2:18">
      <c r="B2175" s="983" t="s">
        <v>220</v>
      </c>
      <c r="C2175" s="2" t="s">
        <v>221</v>
      </c>
      <c r="D2175" s="6"/>
      <c r="E2175" s="6"/>
      <c r="F2175" s="1"/>
      <c r="G2175" s="1"/>
      <c r="H2175" s="1"/>
      <c r="I2175" s="1"/>
      <c r="J2175" s="1"/>
      <c r="K2175" s="1"/>
      <c r="L2175" s="1"/>
      <c r="M2175" s="33"/>
      <c r="N2175" s="33"/>
      <c r="O2175" s="33"/>
      <c r="P2175" s="33"/>
      <c r="Q2175" s="33"/>
      <c r="R2175" s="33"/>
    </row>
    <row r="2176" spans="2:18" ht="25.5">
      <c r="B2176" s="983" t="s">
        <v>222</v>
      </c>
      <c r="C2176" s="10">
        <v>104001</v>
      </c>
      <c r="D2176" s="1"/>
      <c r="E2176" s="1"/>
      <c r="F2176" s="1"/>
      <c r="G2176" s="1"/>
      <c r="H2176" s="1"/>
      <c r="I2176" s="21"/>
      <c r="J2176" s="1"/>
      <c r="K2176" s="1"/>
      <c r="L2176" s="1"/>
      <c r="M2176" s="33"/>
      <c r="N2176" s="33"/>
      <c r="O2176" s="33"/>
      <c r="P2176" s="33"/>
      <c r="Q2176" s="33"/>
      <c r="R2176" s="33"/>
    </row>
    <row r="2177" spans="2:18" ht="25.5">
      <c r="B2177" s="983" t="s">
        <v>223</v>
      </c>
      <c r="C2177" s="10" t="s">
        <v>782</v>
      </c>
      <c r="D2177" s="1"/>
      <c r="E2177" s="1"/>
      <c r="F2177" s="1"/>
      <c r="G2177" s="1"/>
      <c r="H2177" s="1"/>
      <c r="I2177" s="1"/>
      <c r="J2177" s="1"/>
      <c r="K2177" s="1"/>
      <c r="L2177" s="1"/>
      <c r="M2177" s="33"/>
      <c r="N2177" s="33"/>
      <c r="O2177" s="33"/>
      <c r="P2177" s="33"/>
      <c r="Q2177" s="33"/>
      <c r="R2177" s="33"/>
    </row>
    <row r="2178" spans="2:18">
      <c r="B2178" s="983" t="s">
        <v>224</v>
      </c>
      <c r="C2178" s="2">
        <v>1146</v>
      </c>
      <c r="D2178" s="1276" t="s">
        <v>225</v>
      </c>
      <c r="E2178" s="1276"/>
      <c r="F2178" s="1276"/>
      <c r="G2178" s="1276"/>
      <c r="H2178" s="1276"/>
      <c r="I2178" s="1276"/>
      <c r="J2178" s="1276"/>
      <c r="K2178" s="1276"/>
      <c r="L2178" s="1276"/>
      <c r="M2178" s="33"/>
      <c r="N2178" s="33"/>
      <c r="O2178" s="33"/>
      <c r="P2178" s="33"/>
      <c r="Q2178" s="33"/>
      <c r="R2178" s="33"/>
    </row>
    <row r="2179" spans="2:18" ht="15" customHeight="1">
      <c r="B2179" s="983" t="s">
        <v>226</v>
      </c>
      <c r="C2179" s="2">
        <v>12004</v>
      </c>
      <c r="D2179" s="1120" t="s">
        <v>417</v>
      </c>
      <c r="E2179" s="1120" t="s">
        <v>205</v>
      </c>
      <c r="F2179" s="1278" t="s">
        <v>206</v>
      </c>
      <c r="G2179" s="1278" t="s">
        <v>207</v>
      </c>
      <c r="H2179" s="1278" t="s">
        <v>208</v>
      </c>
      <c r="I2179" s="1120" t="s">
        <v>210</v>
      </c>
      <c r="J2179" s="1120" t="s">
        <v>227</v>
      </c>
      <c r="K2179" s="1120" t="s">
        <v>418</v>
      </c>
      <c r="L2179" s="1281"/>
      <c r="M2179" s="33"/>
      <c r="N2179" s="33"/>
      <c r="O2179" s="33"/>
      <c r="P2179" s="33"/>
      <c r="Q2179" s="33"/>
      <c r="R2179" s="33"/>
    </row>
    <row r="2180" spans="2:18" ht="25.5">
      <c r="B2180" s="71" t="s">
        <v>10</v>
      </c>
      <c r="C2180" s="4" t="s">
        <v>84</v>
      </c>
      <c r="D2180" s="1277"/>
      <c r="E2180" s="1277"/>
      <c r="F2180" s="1279"/>
      <c r="G2180" s="1279"/>
      <c r="H2180" s="1279"/>
      <c r="I2180" s="1277"/>
      <c r="J2180" s="1277"/>
      <c r="K2180" s="1277"/>
      <c r="L2180" s="1282"/>
      <c r="M2180" s="33"/>
      <c r="N2180" s="33"/>
      <c r="O2180" s="33"/>
      <c r="P2180" s="33"/>
      <c r="Q2180" s="33"/>
      <c r="R2180" s="33"/>
    </row>
    <row r="2181" spans="2:18" ht="38.25">
      <c r="B2181" s="71" t="s">
        <v>228</v>
      </c>
      <c r="C2181" s="4" t="s">
        <v>628</v>
      </c>
      <c r="D2181" s="1277"/>
      <c r="E2181" s="1277"/>
      <c r="F2181" s="1279"/>
      <c r="G2181" s="1279"/>
      <c r="H2181" s="1279"/>
      <c r="I2181" s="1277"/>
      <c r="J2181" s="1277"/>
      <c r="K2181" s="1277"/>
      <c r="L2181" s="1282"/>
      <c r="M2181" s="33"/>
      <c r="N2181" s="33"/>
      <c r="O2181" s="33"/>
      <c r="P2181" s="33"/>
      <c r="Q2181" s="33"/>
      <c r="R2181" s="33"/>
    </row>
    <row r="2182" spans="2:18">
      <c r="B2182" s="71" t="s">
        <v>12</v>
      </c>
      <c r="C2182" s="5" t="s">
        <v>110</v>
      </c>
      <c r="D2182" s="1277"/>
      <c r="E2182" s="1277"/>
      <c r="F2182" s="1279"/>
      <c r="G2182" s="1279"/>
      <c r="H2182" s="1279"/>
      <c r="I2182" s="1277"/>
      <c r="J2182" s="1277"/>
      <c r="K2182" s="1277"/>
      <c r="L2182" s="1282"/>
      <c r="M2182" s="33"/>
      <c r="N2182" s="33"/>
      <c r="O2182" s="33"/>
      <c r="P2182" s="33"/>
      <c r="Q2182" s="33"/>
      <c r="R2182" s="33"/>
    </row>
    <row r="2183" spans="2:18" ht="25.5">
      <c r="B2183" s="10" t="s">
        <v>235</v>
      </c>
      <c r="C2183" s="10" t="s">
        <v>325</v>
      </c>
      <c r="D2183" s="1277"/>
      <c r="E2183" s="1277"/>
      <c r="F2183" s="1279"/>
      <c r="G2183" s="1279"/>
      <c r="H2183" s="1279"/>
      <c r="I2183" s="1277"/>
      <c r="J2183" s="1277"/>
      <c r="K2183" s="1277"/>
      <c r="L2183" s="1282"/>
      <c r="M2183" s="33"/>
      <c r="N2183" s="33"/>
      <c r="O2183" s="33"/>
      <c r="P2183" s="33"/>
      <c r="Q2183" s="33"/>
      <c r="R2183" s="33"/>
    </row>
    <row r="2184" spans="2:18">
      <c r="B2184" s="985"/>
      <c r="C2184" s="984" t="s">
        <v>230</v>
      </c>
      <c r="D2184" s="1121"/>
      <c r="E2184" s="1121"/>
      <c r="F2184" s="1280"/>
      <c r="G2184" s="1280"/>
      <c r="H2184" s="1280"/>
      <c r="I2184" s="1121"/>
      <c r="J2184" s="1121"/>
      <c r="K2184" s="1121"/>
      <c r="L2184" s="1283"/>
      <c r="M2184" s="33"/>
      <c r="N2184" s="33"/>
      <c r="O2184" s="33"/>
      <c r="P2184" s="33"/>
      <c r="Q2184" s="33"/>
      <c r="R2184" s="33"/>
    </row>
    <row r="2185" spans="2:18" ht="32.25" customHeight="1">
      <c r="B2185" s="2" t="s">
        <v>233</v>
      </c>
      <c r="C2185" s="10" t="s">
        <v>326</v>
      </c>
      <c r="D2185" s="73">
        <v>275</v>
      </c>
      <c r="E2185" s="72">
        <f>E2186*D2185/D2186</f>
        <v>245.3854777955143</v>
      </c>
      <c r="F2185" s="73"/>
      <c r="G2185" s="73"/>
      <c r="H2185" s="73"/>
      <c r="I2185" s="73">
        <v>219</v>
      </c>
      <c r="J2185" s="72">
        <v>195.5</v>
      </c>
      <c r="K2185" s="72">
        <v>174.5</v>
      </c>
      <c r="L2185" s="73"/>
      <c r="M2185" s="33"/>
      <c r="N2185" s="33"/>
      <c r="O2185" s="33"/>
      <c r="P2185" s="33"/>
      <c r="Q2185" s="33"/>
      <c r="R2185" s="33"/>
    </row>
    <row r="2186" spans="2:18" ht="15" customHeight="1">
      <c r="B2186" s="74" t="s">
        <v>231</v>
      </c>
      <c r="C2186" s="75"/>
      <c r="D2186" s="73">
        <v>34830.800000000003</v>
      </c>
      <c r="E2186" s="73">
        <v>31079.9</v>
      </c>
      <c r="F2186" s="73"/>
      <c r="G2186" s="73"/>
      <c r="H2186" s="73"/>
      <c r="I2186" s="76">
        <v>37662.199999999997</v>
      </c>
      <c r="J2186" s="76">
        <v>45636.7</v>
      </c>
      <c r="K2186" s="76">
        <v>55299.4</v>
      </c>
      <c r="L2186" s="73"/>
      <c r="M2186" s="33"/>
      <c r="N2186" s="33"/>
      <c r="O2186" s="33"/>
      <c r="P2186" s="33"/>
      <c r="Q2186" s="33"/>
      <c r="R2186" s="33"/>
    </row>
    <row r="2187" spans="2:18">
      <c r="M2187" s="33"/>
      <c r="N2187" s="33"/>
      <c r="O2187" s="33"/>
      <c r="P2187" s="33"/>
      <c r="Q2187" s="33"/>
      <c r="R2187" s="33"/>
    </row>
    <row r="2188" spans="2:18">
      <c r="B2188" s="983" t="s">
        <v>220</v>
      </c>
      <c r="C2188" s="2" t="s">
        <v>221</v>
      </c>
      <c r="D2188" s="6"/>
      <c r="E2188" s="6"/>
      <c r="F2188" s="1"/>
      <c r="G2188" s="1"/>
      <c r="H2188" s="1"/>
      <c r="I2188" s="1"/>
      <c r="J2188" s="1"/>
      <c r="K2188" s="1"/>
      <c r="L2188" s="1"/>
      <c r="M2188" s="33"/>
      <c r="N2188" s="33"/>
      <c r="O2188" s="33"/>
      <c r="P2188" s="33"/>
      <c r="Q2188" s="33"/>
      <c r="R2188" s="33"/>
    </row>
    <row r="2189" spans="2:18" ht="25.5">
      <c r="B2189" s="983" t="s">
        <v>222</v>
      </c>
      <c r="C2189" s="10">
        <v>106002</v>
      </c>
      <c r="D2189" s="1"/>
      <c r="E2189" s="1"/>
      <c r="F2189" s="1"/>
      <c r="G2189" s="1"/>
      <c r="H2189" s="1"/>
      <c r="I2189" s="1"/>
      <c r="J2189" s="1"/>
      <c r="K2189" s="1"/>
      <c r="L2189" s="1"/>
      <c r="M2189" s="33"/>
      <c r="N2189" s="33"/>
      <c r="O2189" s="33"/>
      <c r="P2189" s="33"/>
      <c r="Q2189" s="33"/>
      <c r="R2189" s="33"/>
    </row>
    <row r="2190" spans="2:18">
      <c r="B2190" s="983" t="s">
        <v>223</v>
      </c>
      <c r="C2190" s="10" t="s">
        <v>272</v>
      </c>
      <c r="D2190" s="1"/>
      <c r="E2190" s="1"/>
      <c r="F2190" s="1"/>
      <c r="G2190" s="1"/>
      <c r="H2190" s="1"/>
      <c r="I2190" s="1"/>
      <c r="J2190" s="1"/>
      <c r="K2190" s="1"/>
      <c r="L2190" s="1"/>
      <c r="M2190" s="33"/>
      <c r="N2190" s="33"/>
      <c r="O2190" s="33"/>
      <c r="P2190" s="33"/>
      <c r="Q2190" s="33"/>
      <c r="R2190" s="33"/>
    </row>
    <row r="2191" spans="2:18">
      <c r="B2191" s="983" t="s">
        <v>224</v>
      </c>
      <c r="C2191" s="10">
        <v>1146</v>
      </c>
      <c r="D2191" s="1276" t="s">
        <v>225</v>
      </c>
      <c r="E2191" s="1276"/>
      <c r="F2191" s="1276"/>
      <c r="G2191" s="1276"/>
      <c r="H2191" s="1276"/>
      <c r="I2191" s="1276"/>
      <c r="J2191" s="1276"/>
      <c r="K2191" s="1276"/>
      <c r="L2191" s="1276"/>
      <c r="M2191" s="33"/>
      <c r="N2191" s="33"/>
      <c r="O2191" s="33"/>
      <c r="P2191" s="33"/>
      <c r="Q2191" s="33"/>
      <c r="R2191" s="33"/>
    </row>
    <row r="2192" spans="2:18" ht="15" customHeight="1">
      <c r="B2192" s="983" t="s">
        <v>226</v>
      </c>
      <c r="C2192" s="10">
        <v>12004</v>
      </c>
      <c r="D2192" s="1120" t="s">
        <v>417</v>
      </c>
      <c r="E2192" s="1120" t="s">
        <v>205</v>
      </c>
      <c r="F2192" s="1278" t="s">
        <v>206</v>
      </c>
      <c r="G2192" s="1278" t="s">
        <v>207</v>
      </c>
      <c r="H2192" s="1278" t="s">
        <v>208</v>
      </c>
      <c r="I2192" s="1120" t="s">
        <v>210</v>
      </c>
      <c r="J2192" s="1120" t="s">
        <v>227</v>
      </c>
      <c r="K2192" s="1120" t="s">
        <v>418</v>
      </c>
      <c r="L2192" s="1281"/>
      <c r="M2192" s="33"/>
      <c r="N2192" s="33"/>
      <c r="O2192" s="33"/>
      <c r="P2192" s="33"/>
      <c r="Q2192" s="33"/>
      <c r="R2192" s="33"/>
    </row>
    <row r="2193" spans="2:18" ht="25.5">
      <c r="B2193" s="71" t="s">
        <v>10</v>
      </c>
      <c r="C2193" s="989" t="s">
        <v>84</v>
      </c>
      <c r="D2193" s="1277"/>
      <c r="E2193" s="1277"/>
      <c r="F2193" s="1279"/>
      <c r="G2193" s="1279"/>
      <c r="H2193" s="1279"/>
      <c r="I2193" s="1277"/>
      <c r="J2193" s="1277"/>
      <c r="K2193" s="1277"/>
      <c r="L2193" s="1282"/>
      <c r="M2193" s="33"/>
      <c r="N2193" s="33"/>
      <c r="O2193" s="33"/>
      <c r="P2193" s="33"/>
      <c r="Q2193" s="33"/>
      <c r="R2193" s="33"/>
    </row>
    <row r="2194" spans="2:18" ht="38.25">
      <c r="B2194" s="71" t="s">
        <v>228</v>
      </c>
      <c r="C2194" s="989" t="s">
        <v>628</v>
      </c>
      <c r="D2194" s="1277"/>
      <c r="E2194" s="1277"/>
      <c r="F2194" s="1279"/>
      <c r="G2194" s="1279"/>
      <c r="H2194" s="1279"/>
      <c r="I2194" s="1277"/>
      <c r="J2194" s="1277"/>
      <c r="K2194" s="1277"/>
      <c r="L2194" s="1282"/>
      <c r="M2194" s="33"/>
      <c r="N2194" s="33"/>
      <c r="O2194" s="33"/>
      <c r="P2194" s="33"/>
      <c r="Q2194" s="33"/>
      <c r="R2194" s="33"/>
    </row>
    <row r="2195" spans="2:18">
      <c r="B2195" s="71" t="s">
        <v>12</v>
      </c>
      <c r="C2195" s="988" t="s">
        <v>110</v>
      </c>
      <c r="D2195" s="1277"/>
      <c r="E2195" s="1277"/>
      <c r="F2195" s="1279"/>
      <c r="G2195" s="1279"/>
      <c r="H2195" s="1279"/>
      <c r="I2195" s="1277"/>
      <c r="J2195" s="1277"/>
      <c r="K2195" s="1277"/>
      <c r="L2195" s="1282"/>
      <c r="M2195" s="33"/>
      <c r="N2195" s="33"/>
      <c r="O2195" s="33"/>
      <c r="P2195" s="33"/>
      <c r="Q2195" s="33"/>
      <c r="R2195" s="33"/>
    </row>
    <row r="2196" spans="2:18" ht="25.5">
      <c r="B2196" s="10" t="s">
        <v>235</v>
      </c>
      <c r="C2196" s="10" t="s">
        <v>325</v>
      </c>
      <c r="D2196" s="1277"/>
      <c r="E2196" s="1277"/>
      <c r="F2196" s="1279"/>
      <c r="G2196" s="1279"/>
      <c r="H2196" s="1279"/>
      <c r="I2196" s="1277"/>
      <c r="J2196" s="1277"/>
      <c r="K2196" s="1277"/>
      <c r="L2196" s="1282"/>
      <c r="M2196" s="33"/>
      <c r="N2196" s="33"/>
      <c r="O2196" s="33"/>
      <c r="P2196" s="33"/>
      <c r="Q2196" s="33"/>
      <c r="R2196" s="33"/>
    </row>
    <row r="2197" spans="2:18">
      <c r="B2197" s="985"/>
      <c r="C2197" s="984" t="s">
        <v>230</v>
      </c>
      <c r="D2197" s="1121"/>
      <c r="E2197" s="1121"/>
      <c r="F2197" s="1280"/>
      <c r="G2197" s="1280"/>
      <c r="H2197" s="1280"/>
      <c r="I2197" s="1121"/>
      <c r="J2197" s="1121"/>
      <c r="K2197" s="1121"/>
      <c r="L2197" s="1283"/>
      <c r="M2197" s="33"/>
      <c r="N2197" s="33"/>
      <c r="O2197" s="33"/>
      <c r="P2197" s="33"/>
      <c r="Q2197" s="33"/>
      <c r="R2197" s="33"/>
    </row>
    <row r="2198" spans="2:18" ht="32.25" customHeight="1">
      <c r="B2198" s="2" t="s">
        <v>233</v>
      </c>
      <c r="C2198" s="10" t="s">
        <v>326</v>
      </c>
      <c r="D2198" s="73">
        <v>33</v>
      </c>
      <c r="E2198" s="73">
        <v>33</v>
      </c>
      <c r="F2198" s="73"/>
      <c r="G2198" s="73"/>
      <c r="H2198" s="73"/>
      <c r="I2198" s="73">
        <v>29</v>
      </c>
      <c r="J2198" s="73">
        <v>29</v>
      </c>
      <c r="K2198" s="73">
        <v>29</v>
      </c>
      <c r="L2198" s="73"/>
      <c r="M2198" s="33"/>
      <c r="N2198" s="33"/>
      <c r="O2198" s="33"/>
      <c r="P2198" s="33"/>
      <c r="Q2198" s="33"/>
      <c r="R2198" s="33"/>
    </row>
    <row r="2199" spans="2:18" ht="15" customHeight="1">
      <c r="B2199" s="74" t="s">
        <v>231</v>
      </c>
      <c r="C2199" s="75"/>
      <c r="D2199" s="112">
        <v>3873</v>
      </c>
      <c r="E2199" s="221">
        <v>2915.9</v>
      </c>
      <c r="F2199" s="112"/>
      <c r="G2199" s="112"/>
      <c r="H2199" s="112"/>
      <c r="I2199" s="221">
        <v>4000.5</v>
      </c>
      <c r="J2199" s="221">
        <v>4000.5</v>
      </c>
      <c r="K2199" s="221">
        <v>4000.5</v>
      </c>
      <c r="L2199" s="73"/>
      <c r="M2199" s="33"/>
      <c r="N2199" s="33"/>
      <c r="O2199" s="33"/>
      <c r="P2199" s="33"/>
      <c r="Q2199" s="33"/>
      <c r="R2199" s="33"/>
    </row>
    <row r="2200" spans="2:18">
      <c r="M2200" s="33"/>
      <c r="N2200" s="33"/>
      <c r="O2200" s="33"/>
      <c r="P2200" s="33"/>
      <c r="Q2200" s="33"/>
      <c r="R2200" s="33"/>
    </row>
    <row r="2201" spans="2:18">
      <c r="B2201" s="983" t="s">
        <v>220</v>
      </c>
      <c r="C2201" s="2" t="s">
        <v>221</v>
      </c>
      <c r="D2201" s="6"/>
      <c r="E2201" s="6"/>
      <c r="F2201" s="1"/>
      <c r="G2201" s="1"/>
      <c r="H2201" s="1"/>
      <c r="I2201" s="1"/>
      <c r="J2201" s="1"/>
      <c r="K2201" s="1"/>
      <c r="L2201" s="1"/>
      <c r="M2201" s="33"/>
      <c r="N2201" s="33"/>
      <c r="O2201" s="33"/>
      <c r="P2201" s="33"/>
      <c r="Q2201" s="33"/>
      <c r="R2201" s="33"/>
    </row>
    <row r="2202" spans="2:18" ht="25.5">
      <c r="B2202" s="983" t="s">
        <v>222</v>
      </c>
      <c r="C2202" s="10">
        <v>106003</v>
      </c>
      <c r="D2202" s="1"/>
      <c r="E2202" s="1"/>
      <c r="F2202" s="1"/>
      <c r="G2202" s="1"/>
      <c r="H2202" s="1"/>
      <c r="I2202" s="1"/>
      <c r="J2202" s="1"/>
      <c r="K2202" s="1"/>
      <c r="L2202" s="1"/>
      <c r="M2202" s="33"/>
      <c r="N2202" s="33"/>
      <c r="O2202" s="33"/>
      <c r="P2202" s="33"/>
      <c r="Q2202" s="33"/>
      <c r="R2202" s="33"/>
    </row>
    <row r="2203" spans="2:18">
      <c r="B2203" s="983" t="s">
        <v>223</v>
      </c>
      <c r="C2203" s="10" t="s">
        <v>274</v>
      </c>
      <c r="D2203" s="1"/>
      <c r="E2203" s="1"/>
      <c r="F2203" s="1"/>
      <c r="G2203" s="1"/>
      <c r="H2203" s="1"/>
      <c r="I2203" s="1"/>
      <c r="J2203" s="1"/>
      <c r="K2203" s="1"/>
      <c r="L2203" s="1"/>
      <c r="M2203" s="33"/>
      <c r="N2203" s="33"/>
      <c r="O2203" s="33"/>
      <c r="P2203" s="33"/>
      <c r="Q2203" s="33"/>
      <c r="R2203" s="33"/>
    </row>
    <row r="2204" spans="2:18">
      <c r="B2204" s="983" t="s">
        <v>224</v>
      </c>
      <c r="C2204" s="10">
        <v>1146</v>
      </c>
      <c r="D2204" s="1276" t="s">
        <v>225</v>
      </c>
      <c r="E2204" s="1276"/>
      <c r="F2204" s="1276"/>
      <c r="G2204" s="1276"/>
      <c r="H2204" s="1276"/>
      <c r="I2204" s="1276"/>
      <c r="J2204" s="1276"/>
      <c r="K2204" s="1276"/>
      <c r="L2204" s="1276"/>
      <c r="M2204" s="33"/>
      <c r="N2204" s="33"/>
      <c r="O2204" s="33"/>
      <c r="P2204" s="33"/>
      <c r="Q2204" s="33"/>
      <c r="R2204" s="33"/>
    </row>
    <row r="2205" spans="2:18" ht="15" customHeight="1">
      <c r="B2205" s="983" t="s">
        <v>226</v>
      </c>
      <c r="C2205" s="10">
        <v>12004</v>
      </c>
      <c r="D2205" s="1120" t="s">
        <v>417</v>
      </c>
      <c r="E2205" s="1120" t="s">
        <v>205</v>
      </c>
      <c r="F2205" s="1278" t="s">
        <v>206</v>
      </c>
      <c r="G2205" s="1278" t="s">
        <v>207</v>
      </c>
      <c r="H2205" s="1278" t="s">
        <v>208</v>
      </c>
      <c r="I2205" s="1120" t="s">
        <v>210</v>
      </c>
      <c r="J2205" s="1120" t="s">
        <v>227</v>
      </c>
      <c r="K2205" s="1120" t="s">
        <v>418</v>
      </c>
      <c r="L2205" s="1281"/>
      <c r="M2205" s="33"/>
      <c r="N2205" s="33"/>
      <c r="O2205" s="33"/>
      <c r="P2205" s="33"/>
      <c r="Q2205" s="33"/>
      <c r="R2205" s="33"/>
    </row>
    <row r="2206" spans="2:18" ht="25.5">
      <c r="B2206" s="71" t="s">
        <v>10</v>
      </c>
      <c r="C2206" s="989" t="s">
        <v>84</v>
      </c>
      <c r="D2206" s="1277"/>
      <c r="E2206" s="1277"/>
      <c r="F2206" s="1279"/>
      <c r="G2206" s="1279"/>
      <c r="H2206" s="1279"/>
      <c r="I2206" s="1277"/>
      <c r="J2206" s="1277"/>
      <c r="K2206" s="1277"/>
      <c r="L2206" s="1282"/>
      <c r="M2206" s="33"/>
      <c r="N2206" s="33"/>
      <c r="O2206" s="33"/>
      <c r="P2206" s="33"/>
      <c r="Q2206" s="33"/>
      <c r="R2206" s="33"/>
    </row>
    <row r="2207" spans="2:18" ht="38.25">
      <c r="B2207" s="71" t="s">
        <v>228</v>
      </c>
      <c r="C2207" s="989" t="s">
        <v>628</v>
      </c>
      <c r="D2207" s="1277"/>
      <c r="E2207" s="1277"/>
      <c r="F2207" s="1279"/>
      <c r="G2207" s="1279"/>
      <c r="H2207" s="1279"/>
      <c r="I2207" s="1277"/>
      <c r="J2207" s="1277"/>
      <c r="K2207" s="1277"/>
      <c r="L2207" s="1282"/>
      <c r="M2207" s="33"/>
      <c r="N2207" s="33"/>
      <c r="O2207" s="33"/>
      <c r="P2207" s="33"/>
      <c r="Q2207" s="33"/>
      <c r="R2207" s="33"/>
    </row>
    <row r="2208" spans="2:18">
      <c r="B2208" s="71" t="s">
        <v>12</v>
      </c>
      <c r="C2208" s="988" t="s">
        <v>110</v>
      </c>
      <c r="D2208" s="1277"/>
      <c r="E2208" s="1277"/>
      <c r="F2208" s="1279"/>
      <c r="G2208" s="1279"/>
      <c r="H2208" s="1279"/>
      <c r="I2208" s="1277"/>
      <c r="J2208" s="1277"/>
      <c r="K2208" s="1277"/>
      <c r="L2208" s="1282"/>
      <c r="M2208" s="33"/>
      <c r="N2208" s="33"/>
      <c r="O2208" s="33"/>
      <c r="P2208" s="33"/>
      <c r="Q2208" s="33"/>
      <c r="R2208" s="33"/>
    </row>
    <row r="2209" spans="2:18" ht="25.5">
      <c r="B2209" s="10" t="s">
        <v>235</v>
      </c>
      <c r="C2209" s="10" t="s">
        <v>325</v>
      </c>
      <c r="D2209" s="1277"/>
      <c r="E2209" s="1277"/>
      <c r="F2209" s="1279"/>
      <c r="G2209" s="1279"/>
      <c r="H2209" s="1279"/>
      <c r="I2209" s="1277"/>
      <c r="J2209" s="1277"/>
      <c r="K2209" s="1277"/>
      <c r="L2209" s="1282"/>
      <c r="M2209" s="33"/>
      <c r="N2209" s="33"/>
      <c r="O2209" s="33"/>
      <c r="P2209" s="33"/>
      <c r="Q2209" s="33"/>
      <c r="R2209" s="33"/>
    </row>
    <row r="2210" spans="2:18">
      <c r="B2210" s="985"/>
      <c r="C2210" s="984" t="s">
        <v>230</v>
      </c>
      <c r="D2210" s="1121"/>
      <c r="E2210" s="1121"/>
      <c r="F2210" s="1280"/>
      <c r="G2210" s="1280"/>
      <c r="H2210" s="1280"/>
      <c r="I2210" s="1121"/>
      <c r="J2210" s="1121"/>
      <c r="K2210" s="1121"/>
      <c r="L2210" s="1283"/>
      <c r="M2210" s="33"/>
      <c r="N2210" s="33"/>
      <c r="O2210" s="33"/>
      <c r="P2210" s="33"/>
      <c r="Q2210" s="33"/>
      <c r="R2210" s="33"/>
    </row>
    <row r="2211" spans="2:18" ht="32.25" customHeight="1">
      <c r="B2211" s="2" t="s">
        <v>233</v>
      </c>
      <c r="C2211" s="10" t="s">
        <v>326</v>
      </c>
      <c r="D2211" s="73">
        <v>69</v>
      </c>
      <c r="E2211" s="73">
        <v>90</v>
      </c>
      <c r="F2211" s="73"/>
      <c r="G2211" s="73"/>
      <c r="H2211" s="73"/>
      <c r="I2211" s="73">
        <v>73</v>
      </c>
      <c r="J2211" s="73">
        <v>73</v>
      </c>
      <c r="K2211" s="73">
        <v>73</v>
      </c>
      <c r="L2211" s="73"/>
      <c r="M2211" s="33"/>
      <c r="N2211" s="33"/>
      <c r="O2211" s="33"/>
      <c r="P2211" s="33"/>
      <c r="Q2211" s="33"/>
      <c r="R2211" s="33"/>
    </row>
    <row r="2212" spans="2:18" ht="15" customHeight="1">
      <c r="B2212" s="74" t="s">
        <v>231</v>
      </c>
      <c r="C2212" s="75"/>
      <c r="D2212" s="73">
        <v>8912.5</v>
      </c>
      <c r="E2212" s="73">
        <v>14483.8</v>
      </c>
      <c r="F2212" s="73"/>
      <c r="G2212" s="73"/>
      <c r="H2212" s="76"/>
      <c r="I2212" s="73">
        <v>9775.7999999999993</v>
      </c>
      <c r="J2212" s="73">
        <v>9775.7999999999993</v>
      </c>
      <c r="K2212" s="73">
        <v>9775.7999999999993</v>
      </c>
      <c r="L2212" s="73"/>
      <c r="M2212" s="33"/>
      <c r="N2212" s="33"/>
      <c r="O2212" s="33"/>
      <c r="P2212" s="33"/>
      <c r="Q2212" s="33"/>
      <c r="R2212" s="33"/>
    </row>
    <row r="2213" spans="2:18">
      <c r="M2213" s="33"/>
      <c r="N2213" s="33"/>
      <c r="O2213" s="33"/>
      <c r="P2213" s="33"/>
      <c r="Q2213" s="33"/>
      <c r="R2213" s="33"/>
    </row>
    <row r="2214" spans="2:18">
      <c r="B2214" s="983" t="s">
        <v>220</v>
      </c>
      <c r="C2214" s="2" t="s">
        <v>221</v>
      </c>
      <c r="D2214" s="6"/>
      <c r="E2214" s="6"/>
      <c r="F2214" s="1"/>
      <c r="G2214" s="1"/>
      <c r="H2214" s="1"/>
      <c r="I2214" s="1"/>
      <c r="J2214" s="1"/>
      <c r="K2214" s="1"/>
      <c r="L2214" s="1"/>
      <c r="M2214" s="33"/>
      <c r="N2214" s="33"/>
      <c r="O2214" s="33"/>
      <c r="P2214" s="33"/>
      <c r="Q2214" s="33"/>
      <c r="R2214" s="33"/>
    </row>
    <row r="2215" spans="2:18" ht="25.5">
      <c r="B2215" s="983" t="s">
        <v>222</v>
      </c>
      <c r="C2215" s="10">
        <v>106004</v>
      </c>
      <c r="D2215" s="1"/>
      <c r="E2215" s="1"/>
      <c r="F2215" s="1"/>
      <c r="G2215" s="1"/>
      <c r="H2215" s="1"/>
      <c r="I2215" s="1"/>
      <c r="J2215" s="1"/>
      <c r="K2215" s="1"/>
      <c r="L2215" s="1"/>
      <c r="M2215" s="33"/>
      <c r="N2215" s="33"/>
      <c r="O2215" s="33"/>
      <c r="P2215" s="33"/>
      <c r="Q2215" s="33"/>
      <c r="R2215" s="33"/>
    </row>
    <row r="2216" spans="2:18">
      <c r="B2216" s="983" t="s">
        <v>223</v>
      </c>
      <c r="C2216" s="10" t="s">
        <v>275</v>
      </c>
      <c r="D2216" s="1"/>
      <c r="E2216" s="1"/>
      <c r="F2216" s="1"/>
      <c r="G2216" s="1"/>
      <c r="H2216" s="1"/>
      <c r="I2216" s="1"/>
      <c r="J2216" s="1"/>
      <c r="K2216" s="1"/>
      <c r="L2216" s="1"/>
      <c r="M2216" s="33"/>
      <c r="N2216" s="33"/>
      <c r="O2216" s="33"/>
      <c r="P2216" s="33"/>
      <c r="Q2216" s="33"/>
      <c r="R2216" s="33"/>
    </row>
    <row r="2217" spans="2:18">
      <c r="B2217" s="983" t="s">
        <v>224</v>
      </c>
      <c r="C2217" s="10">
        <v>1146</v>
      </c>
      <c r="D2217" s="1276" t="s">
        <v>225</v>
      </c>
      <c r="E2217" s="1276"/>
      <c r="F2217" s="1276"/>
      <c r="G2217" s="1276"/>
      <c r="H2217" s="1276"/>
      <c r="I2217" s="1276"/>
      <c r="J2217" s="1276"/>
      <c r="K2217" s="1276"/>
      <c r="L2217" s="1276"/>
      <c r="M2217" s="33"/>
      <c r="N2217" s="33"/>
      <c r="O2217" s="33"/>
      <c r="P2217" s="33"/>
      <c r="Q2217" s="33"/>
      <c r="R2217" s="33"/>
    </row>
    <row r="2218" spans="2:18" ht="15" customHeight="1">
      <c r="B2218" s="983" t="s">
        <v>226</v>
      </c>
      <c r="C2218" s="10">
        <v>12004</v>
      </c>
      <c r="D2218" s="1120" t="s">
        <v>417</v>
      </c>
      <c r="E2218" s="1120" t="s">
        <v>205</v>
      </c>
      <c r="F2218" s="1278" t="s">
        <v>206</v>
      </c>
      <c r="G2218" s="1278" t="s">
        <v>207</v>
      </c>
      <c r="H2218" s="1278" t="s">
        <v>208</v>
      </c>
      <c r="I2218" s="1120" t="s">
        <v>210</v>
      </c>
      <c r="J2218" s="1120" t="s">
        <v>227</v>
      </c>
      <c r="K2218" s="1120" t="s">
        <v>418</v>
      </c>
      <c r="L2218" s="1281"/>
      <c r="M2218" s="33"/>
      <c r="N2218" s="33"/>
      <c r="O2218" s="33"/>
      <c r="P2218" s="33"/>
      <c r="Q2218" s="33"/>
      <c r="R2218" s="33"/>
    </row>
    <row r="2219" spans="2:18" ht="25.5">
      <c r="B2219" s="71" t="s">
        <v>10</v>
      </c>
      <c r="C2219" s="989" t="s">
        <v>84</v>
      </c>
      <c r="D2219" s="1277"/>
      <c r="E2219" s="1277"/>
      <c r="F2219" s="1279"/>
      <c r="G2219" s="1279"/>
      <c r="H2219" s="1279"/>
      <c r="I2219" s="1277"/>
      <c r="J2219" s="1277"/>
      <c r="K2219" s="1277"/>
      <c r="L2219" s="1282"/>
      <c r="M2219" s="33"/>
      <c r="N2219" s="33"/>
      <c r="O2219" s="33"/>
      <c r="P2219" s="33"/>
      <c r="Q2219" s="33"/>
      <c r="R2219" s="33"/>
    </row>
    <row r="2220" spans="2:18" ht="38.25">
      <c r="B2220" s="71" t="s">
        <v>228</v>
      </c>
      <c r="C2220" s="989" t="s">
        <v>628</v>
      </c>
      <c r="D2220" s="1277"/>
      <c r="E2220" s="1277"/>
      <c r="F2220" s="1279"/>
      <c r="G2220" s="1279"/>
      <c r="H2220" s="1279"/>
      <c r="I2220" s="1277"/>
      <c r="J2220" s="1277"/>
      <c r="K2220" s="1277"/>
      <c r="L2220" s="1282"/>
      <c r="M2220" s="33"/>
      <c r="N2220" s="33"/>
      <c r="O2220" s="33"/>
      <c r="P2220" s="33"/>
      <c r="Q2220" s="33"/>
      <c r="R2220" s="33"/>
    </row>
    <row r="2221" spans="2:18">
      <c r="B2221" s="71" t="s">
        <v>12</v>
      </c>
      <c r="C2221" s="988" t="s">
        <v>110</v>
      </c>
      <c r="D2221" s="1277"/>
      <c r="E2221" s="1277"/>
      <c r="F2221" s="1279"/>
      <c r="G2221" s="1279"/>
      <c r="H2221" s="1279"/>
      <c r="I2221" s="1277"/>
      <c r="J2221" s="1277"/>
      <c r="K2221" s="1277"/>
      <c r="L2221" s="1282"/>
      <c r="M2221" s="33"/>
      <c r="N2221" s="33"/>
      <c r="O2221" s="33"/>
      <c r="P2221" s="33"/>
      <c r="Q2221" s="33"/>
      <c r="R2221" s="33"/>
    </row>
    <row r="2222" spans="2:18" ht="25.5">
      <c r="B2222" s="10" t="s">
        <v>235</v>
      </c>
      <c r="C2222" s="10" t="s">
        <v>325</v>
      </c>
      <c r="D2222" s="1277"/>
      <c r="E2222" s="1277"/>
      <c r="F2222" s="1279"/>
      <c r="G2222" s="1279"/>
      <c r="H2222" s="1279"/>
      <c r="I2222" s="1277"/>
      <c r="J2222" s="1277"/>
      <c r="K2222" s="1277"/>
      <c r="L2222" s="1282"/>
      <c r="M2222" s="33"/>
      <c r="N2222" s="33"/>
      <c r="O2222" s="33"/>
      <c r="P2222" s="33"/>
      <c r="Q2222" s="33"/>
      <c r="R2222" s="33"/>
    </row>
    <row r="2223" spans="2:18">
      <c r="B2223" s="985"/>
      <c r="C2223" s="984" t="s">
        <v>230</v>
      </c>
      <c r="D2223" s="1121"/>
      <c r="E2223" s="1121"/>
      <c r="F2223" s="1280"/>
      <c r="G2223" s="1280"/>
      <c r="H2223" s="1280"/>
      <c r="I2223" s="1121"/>
      <c r="J2223" s="1121"/>
      <c r="K2223" s="1121"/>
      <c r="L2223" s="1283"/>
      <c r="M2223" s="33"/>
      <c r="N2223" s="33"/>
      <c r="O2223" s="33"/>
      <c r="P2223" s="33"/>
      <c r="Q2223" s="33"/>
      <c r="R2223" s="33"/>
    </row>
    <row r="2224" spans="2:18" ht="32.25" customHeight="1">
      <c r="B2224" s="2" t="s">
        <v>233</v>
      </c>
      <c r="C2224" s="10" t="s">
        <v>326</v>
      </c>
      <c r="D2224" s="80">
        <v>35</v>
      </c>
      <c r="E2224" s="80">
        <v>35</v>
      </c>
      <c r="F2224" s="80"/>
      <c r="G2224" s="80"/>
      <c r="H2224" s="80"/>
      <c r="I2224" s="80">
        <v>50</v>
      </c>
      <c r="J2224" s="80">
        <v>55</v>
      </c>
      <c r="K2224" s="80">
        <v>55</v>
      </c>
      <c r="L2224" s="73"/>
      <c r="M2224" s="33"/>
      <c r="N2224" s="33"/>
      <c r="O2224" s="33"/>
      <c r="P2224" s="33"/>
      <c r="Q2224" s="33"/>
      <c r="R2224" s="33"/>
    </row>
    <row r="2225" spans="2:18" ht="15" customHeight="1">
      <c r="B2225" s="74" t="s">
        <v>231</v>
      </c>
      <c r="C2225" s="75"/>
      <c r="D2225" s="80">
        <v>4547.3999999999996</v>
      </c>
      <c r="E2225" s="80">
        <v>4579.8</v>
      </c>
      <c r="F2225" s="80"/>
      <c r="G2225" s="80"/>
      <c r="H2225" s="80"/>
      <c r="I2225" s="82">
        <v>8365</v>
      </c>
      <c r="J2225" s="82">
        <v>10123.5</v>
      </c>
      <c r="K2225" s="82">
        <v>11135.6</v>
      </c>
      <c r="L2225" s="73"/>
      <c r="M2225" s="33"/>
      <c r="N2225" s="33"/>
      <c r="O2225" s="33"/>
      <c r="P2225" s="33"/>
      <c r="Q2225" s="33"/>
      <c r="R2225" s="33"/>
    </row>
    <row r="2226" spans="2:18">
      <c r="M2226" s="33"/>
      <c r="N2226" s="33"/>
      <c r="O2226" s="33"/>
      <c r="P2226" s="33"/>
      <c r="Q2226" s="33"/>
      <c r="R2226" s="33"/>
    </row>
    <row r="2227" spans="2:18">
      <c r="B2227" s="983" t="s">
        <v>220</v>
      </c>
      <c r="C2227" s="2" t="s">
        <v>221</v>
      </c>
      <c r="D2227" s="6"/>
      <c r="E2227" s="6"/>
      <c r="F2227" s="1"/>
      <c r="G2227" s="1"/>
      <c r="H2227" s="1"/>
      <c r="I2227" s="1"/>
      <c r="J2227" s="1"/>
      <c r="K2227" s="1"/>
      <c r="L2227" s="1"/>
      <c r="M2227" s="33"/>
      <c r="N2227" s="33"/>
      <c r="O2227" s="33"/>
      <c r="P2227" s="33"/>
      <c r="Q2227" s="33"/>
      <c r="R2227" s="33"/>
    </row>
    <row r="2228" spans="2:18" ht="25.5">
      <c r="B2228" s="983" t="s">
        <v>222</v>
      </c>
      <c r="C2228" s="10">
        <v>106005</v>
      </c>
      <c r="D2228" s="1"/>
      <c r="E2228" s="1"/>
      <c r="F2228" s="1"/>
      <c r="G2228" s="1"/>
      <c r="H2228" s="1"/>
      <c r="I2228" s="1"/>
      <c r="J2228" s="1"/>
      <c r="K2228" s="1"/>
      <c r="L2228" s="1"/>
      <c r="M2228" s="33"/>
      <c r="N2228" s="33"/>
      <c r="O2228" s="33"/>
      <c r="P2228" s="33"/>
      <c r="Q2228" s="33"/>
      <c r="R2228" s="33"/>
    </row>
    <row r="2229" spans="2:18">
      <c r="B2229" s="983" t="s">
        <v>223</v>
      </c>
      <c r="C2229" s="10" t="s">
        <v>276</v>
      </c>
      <c r="D2229" s="1"/>
      <c r="E2229" s="1"/>
      <c r="F2229" s="1"/>
      <c r="G2229" s="1"/>
      <c r="H2229" s="1"/>
      <c r="I2229" s="1"/>
      <c r="J2229" s="1"/>
      <c r="K2229" s="1"/>
      <c r="L2229" s="1"/>
      <c r="M2229" s="33"/>
      <c r="N2229" s="33"/>
      <c r="O2229" s="33"/>
      <c r="P2229" s="33"/>
      <c r="Q2229" s="33"/>
      <c r="R2229" s="33"/>
    </row>
    <row r="2230" spans="2:18">
      <c r="B2230" s="983" t="s">
        <v>224</v>
      </c>
      <c r="C2230" s="10">
        <v>1146</v>
      </c>
      <c r="D2230" s="1276" t="s">
        <v>225</v>
      </c>
      <c r="E2230" s="1276"/>
      <c r="F2230" s="1276"/>
      <c r="G2230" s="1276"/>
      <c r="H2230" s="1276"/>
      <c r="I2230" s="1276"/>
      <c r="J2230" s="1276"/>
      <c r="K2230" s="1276"/>
      <c r="L2230" s="1276"/>
      <c r="M2230" s="33"/>
      <c r="N2230" s="33"/>
      <c r="O2230" s="33"/>
      <c r="P2230" s="33"/>
      <c r="Q2230" s="33"/>
      <c r="R2230" s="33"/>
    </row>
    <row r="2231" spans="2:18" ht="15" customHeight="1">
      <c r="B2231" s="983" t="s">
        <v>226</v>
      </c>
      <c r="C2231" s="10">
        <v>12004</v>
      </c>
      <c r="D2231" s="1120" t="s">
        <v>417</v>
      </c>
      <c r="E2231" s="1120" t="s">
        <v>205</v>
      </c>
      <c r="F2231" s="1278" t="s">
        <v>206</v>
      </c>
      <c r="G2231" s="1278" t="s">
        <v>207</v>
      </c>
      <c r="H2231" s="1278" t="s">
        <v>208</v>
      </c>
      <c r="I2231" s="1120" t="s">
        <v>210</v>
      </c>
      <c r="J2231" s="1120" t="s">
        <v>227</v>
      </c>
      <c r="K2231" s="1120" t="s">
        <v>418</v>
      </c>
      <c r="L2231" s="1281"/>
      <c r="M2231" s="33"/>
      <c r="N2231" s="33"/>
      <c r="O2231" s="33"/>
      <c r="P2231" s="33"/>
      <c r="Q2231" s="33"/>
      <c r="R2231" s="33"/>
    </row>
    <row r="2232" spans="2:18" ht="25.5">
      <c r="B2232" s="71" t="s">
        <v>10</v>
      </c>
      <c r="C2232" s="989" t="s">
        <v>84</v>
      </c>
      <c r="D2232" s="1277"/>
      <c r="E2232" s="1277"/>
      <c r="F2232" s="1279"/>
      <c r="G2232" s="1279"/>
      <c r="H2232" s="1279"/>
      <c r="I2232" s="1277"/>
      <c r="J2232" s="1277"/>
      <c r="K2232" s="1277"/>
      <c r="L2232" s="1282"/>
      <c r="M2232" s="33"/>
      <c r="N2232" s="33"/>
      <c r="O2232" s="33"/>
      <c r="P2232" s="33"/>
      <c r="Q2232" s="33"/>
      <c r="R2232" s="33"/>
    </row>
    <row r="2233" spans="2:18" ht="38.25">
      <c r="B2233" s="71" t="s">
        <v>228</v>
      </c>
      <c r="C2233" s="989" t="s">
        <v>628</v>
      </c>
      <c r="D2233" s="1277"/>
      <c r="E2233" s="1277"/>
      <c r="F2233" s="1279"/>
      <c r="G2233" s="1279"/>
      <c r="H2233" s="1279"/>
      <c r="I2233" s="1277"/>
      <c r="J2233" s="1277"/>
      <c r="K2233" s="1277"/>
      <c r="L2233" s="1282"/>
      <c r="M2233" s="33"/>
      <c r="N2233" s="33"/>
      <c r="O2233" s="33"/>
      <c r="P2233" s="33"/>
      <c r="Q2233" s="33"/>
      <c r="R2233" s="33"/>
    </row>
    <row r="2234" spans="2:18">
      <c r="B2234" s="71" t="s">
        <v>12</v>
      </c>
      <c r="C2234" s="988" t="s">
        <v>110</v>
      </c>
      <c r="D2234" s="1277"/>
      <c r="E2234" s="1277"/>
      <c r="F2234" s="1279"/>
      <c r="G2234" s="1279"/>
      <c r="H2234" s="1279"/>
      <c r="I2234" s="1277"/>
      <c r="J2234" s="1277"/>
      <c r="K2234" s="1277"/>
      <c r="L2234" s="1282"/>
      <c r="M2234" s="33"/>
      <c r="N2234" s="33"/>
      <c r="O2234" s="33"/>
      <c r="P2234" s="33"/>
      <c r="Q2234" s="33"/>
      <c r="R2234" s="33"/>
    </row>
    <row r="2235" spans="2:18" ht="25.5">
      <c r="B2235" s="10" t="s">
        <v>235</v>
      </c>
      <c r="C2235" s="10" t="s">
        <v>325</v>
      </c>
      <c r="D2235" s="1277"/>
      <c r="E2235" s="1277"/>
      <c r="F2235" s="1279"/>
      <c r="G2235" s="1279"/>
      <c r="H2235" s="1279"/>
      <c r="I2235" s="1277"/>
      <c r="J2235" s="1277"/>
      <c r="K2235" s="1277"/>
      <c r="L2235" s="1282"/>
      <c r="M2235" s="33"/>
      <c r="N2235" s="33"/>
      <c r="O2235" s="33"/>
      <c r="P2235" s="33"/>
      <c r="Q2235" s="33"/>
      <c r="R2235" s="33"/>
    </row>
    <row r="2236" spans="2:18">
      <c r="B2236" s="985"/>
      <c r="C2236" s="984" t="s">
        <v>230</v>
      </c>
      <c r="D2236" s="1121"/>
      <c r="E2236" s="1121"/>
      <c r="F2236" s="1280"/>
      <c r="G2236" s="1280"/>
      <c r="H2236" s="1280"/>
      <c r="I2236" s="1121"/>
      <c r="J2236" s="1121"/>
      <c r="K2236" s="1121"/>
      <c r="L2236" s="1283"/>
      <c r="M2236" s="33"/>
      <c r="N2236" s="33"/>
      <c r="O2236" s="33"/>
      <c r="P2236" s="33"/>
      <c r="Q2236" s="33"/>
      <c r="R2236" s="33"/>
    </row>
    <row r="2237" spans="2:18" ht="32.25" customHeight="1">
      <c r="B2237" s="2" t="s">
        <v>233</v>
      </c>
      <c r="C2237" s="10" t="s">
        <v>326</v>
      </c>
      <c r="D2237" s="73">
        <v>87</v>
      </c>
      <c r="E2237" s="73">
        <v>95</v>
      </c>
      <c r="F2237" s="73"/>
      <c r="G2237" s="73"/>
      <c r="H2237" s="73"/>
      <c r="I2237" s="73">
        <v>93</v>
      </c>
      <c r="J2237" s="73">
        <v>93</v>
      </c>
      <c r="K2237" s="73">
        <v>93</v>
      </c>
      <c r="L2237" s="73"/>
      <c r="M2237" s="33"/>
      <c r="N2237" s="33"/>
      <c r="O2237" s="33"/>
      <c r="P2237" s="33"/>
      <c r="Q2237" s="33"/>
      <c r="R2237" s="33"/>
    </row>
    <row r="2238" spans="2:18" ht="15" customHeight="1">
      <c r="B2238" s="74" t="s">
        <v>231</v>
      </c>
      <c r="C2238" s="75"/>
      <c r="D2238" s="73">
        <v>11264</v>
      </c>
      <c r="E2238" s="76">
        <v>15000</v>
      </c>
      <c r="F2238" s="73"/>
      <c r="G2238" s="73"/>
      <c r="H2238" s="73"/>
      <c r="I2238" s="76">
        <v>13264</v>
      </c>
      <c r="J2238" s="76">
        <v>13264</v>
      </c>
      <c r="K2238" s="76">
        <v>13264</v>
      </c>
      <c r="L2238" s="73"/>
      <c r="M2238" s="33"/>
      <c r="N2238" s="33"/>
      <c r="O2238" s="33"/>
      <c r="P2238" s="33"/>
      <c r="Q2238" s="33"/>
      <c r="R2238" s="33"/>
    </row>
    <row r="2239" spans="2:18">
      <c r="M2239" s="33"/>
      <c r="N2239" s="33"/>
      <c r="O2239" s="33"/>
      <c r="P2239" s="33"/>
      <c r="Q2239" s="33"/>
      <c r="R2239" s="33"/>
    </row>
    <row r="2240" spans="2:18">
      <c r="B2240" s="983" t="s">
        <v>220</v>
      </c>
      <c r="C2240" s="2" t="s">
        <v>221</v>
      </c>
      <c r="D2240" s="6"/>
      <c r="E2240" s="6"/>
      <c r="F2240" s="1"/>
      <c r="G2240" s="1"/>
      <c r="H2240" s="1"/>
      <c r="I2240" s="1"/>
      <c r="J2240" s="1"/>
      <c r="K2240" s="1"/>
      <c r="L2240" s="1"/>
      <c r="M2240" s="33"/>
      <c r="N2240" s="33"/>
      <c r="O2240" s="33"/>
      <c r="P2240" s="33"/>
      <c r="Q2240" s="33"/>
      <c r="R2240" s="33"/>
    </row>
    <row r="2241" spans="2:18" ht="25.5">
      <c r="B2241" s="983" t="s">
        <v>222</v>
      </c>
      <c r="C2241" s="10">
        <v>106006</v>
      </c>
      <c r="D2241" s="1"/>
      <c r="E2241" s="1"/>
      <c r="F2241" s="1"/>
      <c r="G2241" s="1"/>
      <c r="H2241" s="1"/>
      <c r="I2241" s="1"/>
      <c r="J2241" s="1"/>
      <c r="K2241" s="1"/>
      <c r="L2241" s="1"/>
      <c r="M2241" s="33"/>
      <c r="N2241" s="33"/>
      <c r="O2241" s="33"/>
      <c r="P2241" s="33"/>
      <c r="Q2241" s="33"/>
      <c r="R2241" s="33"/>
    </row>
    <row r="2242" spans="2:18">
      <c r="B2242" s="983" t="s">
        <v>223</v>
      </c>
      <c r="C2242" s="10" t="s">
        <v>277</v>
      </c>
      <c r="D2242" s="1"/>
      <c r="E2242" s="1"/>
      <c r="F2242" s="1"/>
      <c r="G2242" s="1"/>
      <c r="H2242" s="1"/>
      <c r="I2242" s="1"/>
      <c r="J2242" s="1"/>
      <c r="K2242" s="1"/>
      <c r="L2242" s="1"/>
      <c r="M2242" s="33"/>
      <c r="N2242" s="33"/>
      <c r="O2242" s="33"/>
      <c r="P2242" s="33"/>
      <c r="Q2242" s="33"/>
      <c r="R2242" s="33"/>
    </row>
    <row r="2243" spans="2:18">
      <c r="B2243" s="983" t="s">
        <v>224</v>
      </c>
      <c r="C2243" s="10">
        <v>1146</v>
      </c>
      <c r="D2243" s="1276" t="s">
        <v>225</v>
      </c>
      <c r="E2243" s="1276"/>
      <c r="F2243" s="1276"/>
      <c r="G2243" s="1276"/>
      <c r="H2243" s="1276"/>
      <c r="I2243" s="1276"/>
      <c r="J2243" s="1276"/>
      <c r="K2243" s="1276"/>
      <c r="L2243" s="1276"/>
      <c r="M2243" s="33"/>
      <c r="N2243" s="33"/>
      <c r="O2243" s="33"/>
      <c r="P2243" s="33"/>
      <c r="Q2243" s="33"/>
      <c r="R2243" s="33"/>
    </row>
    <row r="2244" spans="2:18" ht="15" customHeight="1">
      <c r="B2244" s="983" t="s">
        <v>226</v>
      </c>
      <c r="C2244" s="10">
        <v>12004</v>
      </c>
      <c r="D2244" s="1120" t="s">
        <v>417</v>
      </c>
      <c r="E2244" s="1120" t="s">
        <v>205</v>
      </c>
      <c r="F2244" s="1278" t="s">
        <v>206</v>
      </c>
      <c r="G2244" s="1278" t="s">
        <v>207</v>
      </c>
      <c r="H2244" s="1278" t="s">
        <v>208</v>
      </c>
      <c r="I2244" s="1120" t="s">
        <v>210</v>
      </c>
      <c r="J2244" s="1120" t="s">
        <v>227</v>
      </c>
      <c r="K2244" s="1120" t="s">
        <v>418</v>
      </c>
      <c r="L2244" s="1281"/>
      <c r="M2244" s="33"/>
      <c r="N2244" s="33"/>
      <c r="O2244" s="33"/>
      <c r="P2244" s="33"/>
      <c r="Q2244" s="33"/>
      <c r="R2244" s="33"/>
    </row>
    <row r="2245" spans="2:18" ht="25.5">
      <c r="B2245" s="71" t="s">
        <v>10</v>
      </c>
      <c r="C2245" s="989" t="s">
        <v>84</v>
      </c>
      <c r="D2245" s="1277"/>
      <c r="E2245" s="1277"/>
      <c r="F2245" s="1279"/>
      <c r="G2245" s="1279"/>
      <c r="H2245" s="1279"/>
      <c r="I2245" s="1277"/>
      <c r="J2245" s="1277"/>
      <c r="K2245" s="1277"/>
      <c r="L2245" s="1282"/>
      <c r="M2245" s="33"/>
      <c r="N2245" s="33"/>
      <c r="O2245" s="33"/>
      <c r="P2245" s="33"/>
      <c r="Q2245" s="33"/>
      <c r="R2245" s="33"/>
    </row>
    <row r="2246" spans="2:18" ht="38.25">
      <c r="B2246" s="71" t="s">
        <v>228</v>
      </c>
      <c r="C2246" s="989" t="s">
        <v>628</v>
      </c>
      <c r="D2246" s="1277"/>
      <c r="E2246" s="1277"/>
      <c r="F2246" s="1279"/>
      <c r="G2246" s="1279"/>
      <c r="H2246" s="1279"/>
      <c r="I2246" s="1277"/>
      <c r="J2246" s="1277"/>
      <c r="K2246" s="1277"/>
      <c r="L2246" s="1282"/>
      <c r="M2246" s="33"/>
      <c r="N2246" s="33"/>
      <c r="O2246" s="33"/>
      <c r="P2246" s="33"/>
      <c r="Q2246" s="33"/>
      <c r="R2246" s="33"/>
    </row>
    <row r="2247" spans="2:18">
      <c r="B2247" s="71" t="s">
        <v>12</v>
      </c>
      <c r="C2247" s="988" t="s">
        <v>110</v>
      </c>
      <c r="D2247" s="1277"/>
      <c r="E2247" s="1277"/>
      <c r="F2247" s="1279"/>
      <c r="G2247" s="1279"/>
      <c r="H2247" s="1279"/>
      <c r="I2247" s="1277"/>
      <c r="J2247" s="1277"/>
      <c r="K2247" s="1277"/>
      <c r="L2247" s="1282"/>
      <c r="M2247" s="33"/>
      <c r="N2247" s="33"/>
      <c r="O2247" s="33"/>
      <c r="P2247" s="33"/>
      <c r="Q2247" s="33"/>
      <c r="R2247" s="33"/>
    </row>
    <row r="2248" spans="2:18" ht="25.5">
      <c r="B2248" s="10" t="s">
        <v>235</v>
      </c>
      <c r="C2248" s="10" t="s">
        <v>325</v>
      </c>
      <c r="D2248" s="1277"/>
      <c r="E2248" s="1277"/>
      <c r="F2248" s="1279"/>
      <c r="G2248" s="1279"/>
      <c r="H2248" s="1279"/>
      <c r="I2248" s="1277"/>
      <c r="J2248" s="1277"/>
      <c r="K2248" s="1277"/>
      <c r="L2248" s="1282"/>
      <c r="M2248" s="33"/>
      <c r="N2248" s="33"/>
      <c r="O2248" s="33"/>
      <c r="P2248" s="33"/>
      <c r="Q2248" s="33"/>
      <c r="R2248" s="33"/>
    </row>
    <row r="2249" spans="2:18">
      <c r="B2249" s="985"/>
      <c r="C2249" s="984" t="s">
        <v>230</v>
      </c>
      <c r="D2249" s="1121"/>
      <c r="E2249" s="1121"/>
      <c r="F2249" s="1280"/>
      <c r="G2249" s="1280"/>
      <c r="H2249" s="1280"/>
      <c r="I2249" s="1121"/>
      <c r="J2249" s="1121"/>
      <c r="K2249" s="1121"/>
      <c r="L2249" s="1283"/>
      <c r="M2249" s="33"/>
      <c r="N2249" s="33"/>
      <c r="O2249" s="33"/>
      <c r="P2249" s="33"/>
      <c r="Q2249" s="33"/>
      <c r="R2249" s="33"/>
    </row>
    <row r="2250" spans="2:18" ht="21.75" customHeight="1">
      <c r="B2250" s="2" t="s">
        <v>233</v>
      </c>
      <c r="C2250" s="10" t="s">
        <v>326</v>
      </c>
      <c r="D2250" s="73">
        <v>272</v>
      </c>
      <c r="E2250" s="73">
        <v>287</v>
      </c>
      <c r="F2250" s="73"/>
      <c r="G2250" s="73"/>
      <c r="H2250" s="73"/>
      <c r="I2250" s="73">
        <v>300</v>
      </c>
      <c r="J2250" s="73">
        <v>300</v>
      </c>
      <c r="K2250" s="73">
        <v>300</v>
      </c>
      <c r="L2250" s="73"/>
      <c r="M2250" s="33"/>
      <c r="N2250" s="33"/>
      <c r="O2250" s="33"/>
      <c r="P2250" s="33"/>
      <c r="Q2250" s="33"/>
      <c r="R2250" s="33"/>
    </row>
    <row r="2251" spans="2:18" ht="15" customHeight="1">
      <c r="B2251" s="74" t="s">
        <v>231</v>
      </c>
      <c r="C2251" s="75"/>
      <c r="D2251" s="73">
        <v>37055.699999999997</v>
      </c>
      <c r="E2251" s="73">
        <v>48725.4</v>
      </c>
      <c r="F2251" s="73"/>
      <c r="G2251" s="73"/>
      <c r="H2251" s="73"/>
      <c r="I2251" s="73">
        <v>55639.5</v>
      </c>
      <c r="J2251" s="73">
        <v>55639.5</v>
      </c>
      <c r="K2251" s="73">
        <v>55639.5</v>
      </c>
      <c r="L2251" s="73"/>
      <c r="M2251" s="33"/>
      <c r="N2251" s="33"/>
      <c r="O2251" s="33"/>
      <c r="P2251" s="33"/>
      <c r="Q2251" s="33"/>
      <c r="R2251" s="33"/>
    </row>
    <row r="2252" spans="2:18">
      <c r="M2252" s="33"/>
      <c r="N2252" s="33"/>
      <c r="O2252" s="33"/>
      <c r="P2252" s="33"/>
      <c r="Q2252" s="33"/>
      <c r="R2252" s="33"/>
    </row>
    <row r="2253" spans="2:18">
      <c r="B2253" s="983" t="s">
        <v>220</v>
      </c>
      <c r="C2253" s="2" t="s">
        <v>221</v>
      </c>
      <c r="D2253" s="6"/>
      <c r="E2253" s="6"/>
      <c r="F2253" s="1"/>
      <c r="G2253" s="1"/>
      <c r="H2253" s="1"/>
      <c r="I2253" s="1"/>
      <c r="J2253" s="1"/>
      <c r="K2253" s="1"/>
      <c r="L2253" s="1"/>
      <c r="M2253" s="33"/>
      <c r="N2253" s="33"/>
      <c r="O2253" s="33"/>
      <c r="P2253" s="33"/>
      <c r="Q2253" s="33"/>
      <c r="R2253" s="33"/>
    </row>
    <row r="2254" spans="2:18" ht="25.5">
      <c r="B2254" s="983" t="s">
        <v>222</v>
      </c>
      <c r="C2254" s="10">
        <v>106007</v>
      </c>
      <c r="D2254" s="1"/>
      <c r="E2254" s="1"/>
      <c r="F2254" s="1"/>
      <c r="G2254" s="1"/>
      <c r="H2254" s="1"/>
      <c r="I2254" s="1"/>
      <c r="J2254" s="1"/>
      <c r="K2254" s="1"/>
      <c r="L2254" s="1"/>
      <c r="M2254" s="33"/>
      <c r="N2254" s="33"/>
      <c r="O2254" s="33"/>
      <c r="P2254" s="33"/>
      <c r="Q2254" s="33"/>
      <c r="R2254" s="33"/>
    </row>
    <row r="2255" spans="2:18">
      <c r="B2255" s="983" t="s">
        <v>223</v>
      </c>
      <c r="C2255" s="10" t="s">
        <v>278</v>
      </c>
      <c r="D2255" s="1"/>
      <c r="E2255" s="1"/>
      <c r="F2255" s="1"/>
      <c r="G2255" s="1"/>
      <c r="H2255" s="1"/>
      <c r="I2255" s="1"/>
      <c r="J2255" s="1"/>
      <c r="K2255" s="1"/>
      <c r="L2255" s="1"/>
      <c r="M2255" s="33"/>
      <c r="N2255" s="33"/>
      <c r="O2255" s="33"/>
      <c r="P2255" s="33"/>
      <c r="Q2255" s="33"/>
      <c r="R2255" s="33"/>
    </row>
    <row r="2256" spans="2:18">
      <c r="B2256" s="983" t="s">
        <v>224</v>
      </c>
      <c r="C2256" s="10">
        <v>1146</v>
      </c>
      <c r="D2256" s="1276" t="s">
        <v>225</v>
      </c>
      <c r="E2256" s="1276"/>
      <c r="F2256" s="1276"/>
      <c r="G2256" s="1276"/>
      <c r="H2256" s="1276"/>
      <c r="I2256" s="1276"/>
      <c r="J2256" s="1276"/>
      <c r="K2256" s="1276"/>
      <c r="L2256" s="1276"/>
      <c r="M2256" s="33"/>
      <c r="N2256" s="33"/>
      <c r="O2256" s="33"/>
      <c r="P2256" s="33"/>
      <c r="Q2256" s="33"/>
      <c r="R2256" s="33"/>
    </row>
    <row r="2257" spans="2:18" ht="15" customHeight="1">
      <c r="B2257" s="983" t="s">
        <v>226</v>
      </c>
      <c r="C2257" s="10">
        <v>12004</v>
      </c>
      <c r="D2257" s="1120" t="s">
        <v>417</v>
      </c>
      <c r="E2257" s="1120" t="s">
        <v>205</v>
      </c>
      <c r="F2257" s="1278" t="s">
        <v>206</v>
      </c>
      <c r="G2257" s="1278" t="s">
        <v>207</v>
      </c>
      <c r="H2257" s="1278" t="s">
        <v>208</v>
      </c>
      <c r="I2257" s="1120" t="s">
        <v>210</v>
      </c>
      <c r="J2257" s="1120" t="s">
        <v>227</v>
      </c>
      <c r="K2257" s="1120" t="s">
        <v>418</v>
      </c>
      <c r="L2257" s="1281"/>
      <c r="M2257" s="33"/>
      <c r="N2257" s="33"/>
      <c r="O2257" s="33"/>
      <c r="P2257" s="33"/>
      <c r="Q2257" s="33"/>
      <c r="R2257" s="33"/>
    </row>
    <row r="2258" spans="2:18" ht="25.5">
      <c r="B2258" s="71" t="s">
        <v>10</v>
      </c>
      <c r="C2258" s="989" t="s">
        <v>84</v>
      </c>
      <c r="D2258" s="1277"/>
      <c r="E2258" s="1277"/>
      <c r="F2258" s="1279"/>
      <c r="G2258" s="1279"/>
      <c r="H2258" s="1279"/>
      <c r="I2258" s="1277"/>
      <c r="J2258" s="1277"/>
      <c r="K2258" s="1277"/>
      <c r="L2258" s="1282"/>
      <c r="M2258" s="33"/>
      <c r="N2258" s="33"/>
      <c r="O2258" s="33"/>
      <c r="P2258" s="33"/>
      <c r="Q2258" s="33"/>
      <c r="R2258" s="33"/>
    </row>
    <row r="2259" spans="2:18" ht="38.25">
      <c r="B2259" s="71" t="s">
        <v>228</v>
      </c>
      <c r="C2259" s="989" t="s">
        <v>628</v>
      </c>
      <c r="D2259" s="1277"/>
      <c r="E2259" s="1277"/>
      <c r="F2259" s="1279"/>
      <c r="G2259" s="1279"/>
      <c r="H2259" s="1279"/>
      <c r="I2259" s="1277"/>
      <c r="J2259" s="1277"/>
      <c r="K2259" s="1277"/>
      <c r="L2259" s="1282"/>
      <c r="M2259" s="33"/>
      <c r="N2259" s="33"/>
      <c r="O2259" s="33"/>
      <c r="P2259" s="33"/>
      <c r="Q2259" s="33"/>
      <c r="R2259" s="33"/>
    </row>
    <row r="2260" spans="2:18">
      <c r="B2260" s="71" t="s">
        <v>12</v>
      </c>
      <c r="C2260" s="5" t="s">
        <v>110</v>
      </c>
      <c r="D2260" s="1277"/>
      <c r="E2260" s="1277"/>
      <c r="F2260" s="1279"/>
      <c r="G2260" s="1279"/>
      <c r="H2260" s="1279"/>
      <c r="I2260" s="1277"/>
      <c r="J2260" s="1277"/>
      <c r="K2260" s="1277"/>
      <c r="L2260" s="1282"/>
      <c r="M2260" s="33"/>
      <c r="N2260" s="33"/>
      <c r="O2260" s="33"/>
      <c r="P2260" s="33"/>
      <c r="Q2260" s="33"/>
      <c r="R2260" s="33"/>
    </row>
    <row r="2261" spans="2:18" ht="25.5">
      <c r="B2261" s="10" t="s">
        <v>235</v>
      </c>
      <c r="C2261" s="10" t="s">
        <v>325</v>
      </c>
      <c r="D2261" s="1277"/>
      <c r="E2261" s="1277"/>
      <c r="F2261" s="1279"/>
      <c r="G2261" s="1279"/>
      <c r="H2261" s="1279"/>
      <c r="I2261" s="1277"/>
      <c r="J2261" s="1277"/>
      <c r="K2261" s="1277"/>
      <c r="L2261" s="1282"/>
      <c r="M2261" s="33"/>
      <c r="N2261" s="33"/>
      <c r="O2261" s="33"/>
      <c r="P2261" s="33"/>
      <c r="Q2261" s="33"/>
      <c r="R2261" s="33"/>
    </row>
    <row r="2262" spans="2:18">
      <c r="B2262" s="985"/>
      <c r="C2262" s="984" t="s">
        <v>230</v>
      </c>
      <c r="D2262" s="1121"/>
      <c r="E2262" s="1121"/>
      <c r="F2262" s="1280"/>
      <c r="G2262" s="1280"/>
      <c r="H2262" s="1280"/>
      <c r="I2262" s="1121"/>
      <c r="J2262" s="1121"/>
      <c r="K2262" s="1121"/>
      <c r="L2262" s="1283"/>
      <c r="M2262" s="33"/>
      <c r="N2262" s="33"/>
      <c r="O2262" s="33"/>
      <c r="P2262" s="33"/>
      <c r="Q2262" s="33"/>
      <c r="R2262" s="33"/>
    </row>
    <row r="2263" spans="2:18" ht="32.25" customHeight="1">
      <c r="B2263" s="2" t="s">
        <v>233</v>
      </c>
      <c r="C2263" s="10" t="s">
        <v>326</v>
      </c>
      <c r="D2263" s="73">
        <v>90</v>
      </c>
      <c r="E2263" s="73">
        <v>123</v>
      </c>
      <c r="F2263" s="73"/>
      <c r="G2263" s="73"/>
      <c r="H2263" s="73"/>
      <c r="I2263" s="73">
        <v>130</v>
      </c>
      <c r="J2263" s="73">
        <v>130</v>
      </c>
      <c r="K2263" s="73">
        <v>130</v>
      </c>
      <c r="L2263" s="73"/>
      <c r="M2263" s="33"/>
      <c r="N2263" s="33"/>
      <c r="O2263" s="33"/>
      <c r="P2263" s="33"/>
      <c r="Q2263" s="33"/>
      <c r="R2263" s="33"/>
    </row>
    <row r="2264" spans="2:18" ht="15" customHeight="1">
      <c r="B2264" s="74" t="s">
        <v>231</v>
      </c>
      <c r="C2264" s="75"/>
      <c r="D2264" s="73">
        <v>13037.7</v>
      </c>
      <c r="E2264" s="73">
        <v>14025</v>
      </c>
      <c r="F2264" s="73"/>
      <c r="G2264" s="73"/>
      <c r="H2264" s="73"/>
      <c r="I2264" s="76">
        <v>20025.8</v>
      </c>
      <c r="J2264" s="76">
        <v>20025.8</v>
      </c>
      <c r="K2264" s="76">
        <v>20025.8</v>
      </c>
      <c r="L2264" s="73"/>
      <c r="M2264" s="33"/>
      <c r="N2264" s="33"/>
      <c r="O2264" s="33"/>
      <c r="P2264" s="33"/>
      <c r="Q2264" s="33"/>
      <c r="R2264" s="33"/>
    </row>
    <row r="2265" spans="2:18">
      <c r="M2265" s="33"/>
      <c r="N2265" s="33"/>
      <c r="O2265" s="33"/>
      <c r="P2265" s="33"/>
      <c r="Q2265" s="33"/>
      <c r="R2265" s="33"/>
    </row>
    <row r="2266" spans="2:18">
      <c r="B2266" s="983" t="s">
        <v>220</v>
      </c>
      <c r="C2266" s="2" t="s">
        <v>221</v>
      </c>
      <c r="D2266" s="6"/>
      <c r="E2266" s="6"/>
      <c r="F2266" s="1"/>
      <c r="G2266" s="1"/>
      <c r="H2266" s="1"/>
      <c r="I2266" s="1"/>
      <c r="J2266" s="1"/>
      <c r="K2266" s="1"/>
      <c r="L2266" s="1"/>
      <c r="M2266" s="33"/>
      <c r="N2266" s="33"/>
      <c r="O2266" s="33"/>
      <c r="P2266" s="33"/>
      <c r="Q2266" s="33"/>
      <c r="R2266" s="33"/>
    </row>
    <row r="2267" spans="2:18" ht="25.5">
      <c r="B2267" s="983" t="s">
        <v>222</v>
      </c>
      <c r="C2267" s="10">
        <v>106008</v>
      </c>
      <c r="D2267" s="1"/>
      <c r="E2267" s="1"/>
      <c r="F2267" s="1"/>
      <c r="G2267" s="1"/>
      <c r="H2267" s="1"/>
      <c r="I2267" s="1"/>
      <c r="J2267" s="1"/>
      <c r="K2267" s="1"/>
      <c r="L2267" s="1"/>
      <c r="M2267" s="33"/>
      <c r="N2267" s="33"/>
      <c r="O2267" s="33"/>
      <c r="P2267" s="33"/>
      <c r="Q2267" s="33"/>
      <c r="R2267" s="33"/>
    </row>
    <row r="2268" spans="2:18">
      <c r="B2268" s="983" t="s">
        <v>223</v>
      </c>
      <c r="C2268" s="10" t="s">
        <v>279</v>
      </c>
      <c r="D2268" s="1"/>
      <c r="E2268" s="1"/>
      <c r="F2268" s="1"/>
      <c r="G2268" s="1"/>
      <c r="H2268" s="1"/>
      <c r="I2268" s="1"/>
      <c r="J2268" s="1"/>
      <c r="K2268" s="1"/>
      <c r="L2268" s="1"/>
      <c r="M2268" s="33"/>
      <c r="N2268" s="33"/>
      <c r="O2268" s="33"/>
      <c r="P2268" s="33"/>
      <c r="Q2268" s="33"/>
      <c r="R2268" s="33"/>
    </row>
    <row r="2269" spans="2:18">
      <c r="B2269" s="983" t="s">
        <v>224</v>
      </c>
      <c r="C2269" s="10">
        <v>1146</v>
      </c>
      <c r="D2269" s="1276" t="s">
        <v>225</v>
      </c>
      <c r="E2269" s="1276"/>
      <c r="F2269" s="1276"/>
      <c r="G2269" s="1276"/>
      <c r="H2269" s="1276"/>
      <c r="I2269" s="1276"/>
      <c r="J2269" s="1276"/>
      <c r="K2269" s="1276"/>
      <c r="L2269" s="1276"/>
      <c r="M2269" s="33"/>
      <c r="N2269" s="33"/>
      <c r="O2269" s="33"/>
      <c r="P2269" s="33"/>
      <c r="Q2269" s="33"/>
      <c r="R2269" s="33"/>
    </row>
    <row r="2270" spans="2:18" ht="15" customHeight="1">
      <c r="B2270" s="983" t="s">
        <v>226</v>
      </c>
      <c r="C2270" s="10">
        <v>12004</v>
      </c>
      <c r="D2270" s="1120" t="s">
        <v>417</v>
      </c>
      <c r="E2270" s="1120" t="s">
        <v>205</v>
      </c>
      <c r="F2270" s="1278" t="s">
        <v>206</v>
      </c>
      <c r="G2270" s="1278" t="s">
        <v>207</v>
      </c>
      <c r="H2270" s="1278" t="s">
        <v>208</v>
      </c>
      <c r="I2270" s="1120" t="s">
        <v>210</v>
      </c>
      <c r="J2270" s="1120" t="s">
        <v>227</v>
      </c>
      <c r="K2270" s="1120" t="s">
        <v>418</v>
      </c>
      <c r="L2270" s="1281"/>
      <c r="M2270" s="33"/>
      <c r="N2270" s="33"/>
      <c r="O2270" s="33"/>
      <c r="P2270" s="33"/>
      <c r="Q2270" s="33"/>
      <c r="R2270" s="33"/>
    </row>
    <row r="2271" spans="2:18" ht="25.5">
      <c r="B2271" s="71" t="s">
        <v>10</v>
      </c>
      <c r="C2271" s="989" t="s">
        <v>84</v>
      </c>
      <c r="D2271" s="1277"/>
      <c r="E2271" s="1277"/>
      <c r="F2271" s="1279"/>
      <c r="G2271" s="1279"/>
      <c r="H2271" s="1279"/>
      <c r="I2271" s="1277"/>
      <c r="J2271" s="1277"/>
      <c r="K2271" s="1277"/>
      <c r="L2271" s="1282"/>
      <c r="M2271" s="33"/>
      <c r="N2271" s="33"/>
      <c r="O2271" s="33"/>
      <c r="P2271" s="33"/>
      <c r="Q2271" s="33"/>
      <c r="R2271" s="33"/>
    </row>
    <row r="2272" spans="2:18" ht="38.25">
      <c r="B2272" s="71" t="s">
        <v>228</v>
      </c>
      <c r="C2272" s="989" t="s">
        <v>628</v>
      </c>
      <c r="D2272" s="1277"/>
      <c r="E2272" s="1277"/>
      <c r="F2272" s="1279"/>
      <c r="G2272" s="1279"/>
      <c r="H2272" s="1279"/>
      <c r="I2272" s="1277"/>
      <c r="J2272" s="1277"/>
      <c r="K2272" s="1277"/>
      <c r="L2272" s="1282"/>
      <c r="M2272" s="33"/>
      <c r="N2272" s="33"/>
      <c r="O2272" s="33"/>
      <c r="P2272" s="33"/>
      <c r="Q2272" s="33"/>
      <c r="R2272" s="33"/>
    </row>
    <row r="2273" spans="2:18">
      <c r="B2273" s="71" t="s">
        <v>12</v>
      </c>
      <c r="C2273" s="5" t="s">
        <v>110</v>
      </c>
      <c r="D2273" s="1277"/>
      <c r="E2273" s="1277"/>
      <c r="F2273" s="1279"/>
      <c r="G2273" s="1279"/>
      <c r="H2273" s="1279"/>
      <c r="I2273" s="1277"/>
      <c r="J2273" s="1277"/>
      <c r="K2273" s="1277"/>
      <c r="L2273" s="1282"/>
      <c r="M2273" s="33"/>
      <c r="N2273" s="33"/>
      <c r="O2273" s="33"/>
      <c r="P2273" s="33"/>
      <c r="Q2273" s="33"/>
      <c r="R2273" s="33"/>
    </row>
    <row r="2274" spans="2:18" ht="25.5">
      <c r="B2274" s="10" t="s">
        <v>235</v>
      </c>
      <c r="C2274" s="10" t="s">
        <v>325</v>
      </c>
      <c r="D2274" s="1277"/>
      <c r="E2274" s="1277"/>
      <c r="F2274" s="1279"/>
      <c r="G2274" s="1279"/>
      <c r="H2274" s="1279"/>
      <c r="I2274" s="1277"/>
      <c r="J2274" s="1277"/>
      <c r="K2274" s="1277"/>
      <c r="L2274" s="1282"/>
      <c r="M2274" s="33"/>
      <c r="N2274" s="33"/>
      <c r="O2274" s="33"/>
      <c r="P2274" s="33"/>
      <c r="Q2274" s="33"/>
      <c r="R2274" s="33"/>
    </row>
    <row r="2275" spans="2:18">
      <c r="B2275" s="985"/>
      <c r="C2275" s="984" t="s">
        <v>230</v>
      </c>
      <c r="D2275" s="1121"/>
      <c r="E2275" s="1121"/>
      <c r="F2275" s="1280"/>
      <c r="G2275" s="1280"/>
      <c r="H2275" s="1280"/>
      <c r="I2275" s="1121"/>
      <c r="J2275" s="1121"/>
      <c r="K2275" s="1121"/>
      <c r="L2275" s="1283"/>
      <c r="M2275" s="33"/>
      <c r="N2275" s="33"/>
      <c r="O2275" s="33"/>
      <c r="P2275" s="33"/>
      <c r="Q2275" s="33"/>
      <c r="R2275" s="33"/>
    </row>
    <row r="2276" spans="2:18" ht="32.25" customHeight="1">
      <c r="B2276" s="2" t="s">
        <v>233</v>
      </c>
      <c r="C2276" s="10" t="s">
        <v>326</v>
      </c>
      <c r="D2276" s="224">
        <v>121</v>
      </c>
      <c r="E2276" s="114">
        <v>150</v>
      </c>
      <c r="F2276" s="114"/>
      <c r="G2276" s="114"/>
      <c r="H2276" s="114"/>
      <c r="I2276" s="114">
        <v>200</v>
      </c>
      <c r="J2276" s="114">
        <v>200</v>
      </c>
      <c r="K2276" s="114">
        <v>200</v>
      </c>
      <c r="L2276" s="73"/>
      <c r="M2276" s="33"/>
      <c r="N2276" s="33"/>
      <c r="O2276" s="33"/>
      <c r="P2276" s="33"/>
      <c r="Q2276" s="33"/>
      <c r="R2276" s="33"/>
    </row>
    <row r="2277" spans="2:18" ht="15" customHeight="1">
      <c r="B2277" s="74" t="s">
        <v>231</v>
      </c>
      <c r="C2277" s="75"/>
      <c r="D2277" s="115">
        <v>17276.900000000001</v>
      </c>
      <c r="E2277" s="115">
        <v>22876.2</v>
      </c>
      <c r="F2277" s="115"/>
      <c r="G2277" s="115"/>
      <c r="H2277" s="115"/>
      <c r="I2277" s="115">
        <v>33766.65600000001</v>
      </c>
      <c r="J2277" s="115">
        <v>33766.65600000001</v>
      </c>
      <c r="K2277" s="115">
        <v>33766.65600000001</v>
      </c>
      <c r="L2277" s="73"/>
      <c r="M2277" s="33"/>
      <c r="N2277" s="33"/>
      <c r="O2277" s="33"/>
      <c r="P2277" s="33"/>
      <c r="Q2277" s="33"/>
      <c r="R2277" s="33"/>
    </row>
    <row r="2278" spans="2:18">
      <c r="M2278" s="33"/>
      <c r="N2278" s="33"/>
      <c r="O2278" s="33"/>
      <c r="P2278" s="33"/>
      <c r="Q2278" s="33"/>
      <c r="R2278" s="33"/>
    </row>
    <row r="2279" spans="2:18">
      <c r="B2279" s="983" t="s">
        <v>220</v>
      </c>
      <c r="C2279" s="2" t="s">
        <v>221</v>
      </c>
      <c r="D2279" s="6"/>
      <c r="E2279" s="6"/>
      <c r="F2279" s="1"/>
      <c r="G2279" s="1"/>
      <c r="H2279" s="1"/>
      <c r="I2279" s="1"/>
      <c r="J2279" s="1"/>
      <c r="K2279" s="1"/>
      <c r="L2279" s="1"/>
      <c r="M2279" s="33"/>
      <c r="N2279" s="33"/>
      <c r="O2279" s="33"/>
      <c r="P2279" s="33"/>
      <c r="Q2279" s="33"/>
      <c r="R2279" s="33"/>
    </row>
    <row r="2280" spans="2:18" ht="25.5">
      <c r="B2280" s="983" t="s">
        <v>222</v>
      </c>
      <c r="C2280" s="10">
        <v>106009</v>
      </c>
      <c r="D2280" s="1"/>
      <c r="E2280" s="1"/>
      <c r="F2280" s="1"/>
      <c r="G2280" s="1"/>
      <c r="H2280" s="1"/>
      <c r="I2280" s="1"/>
      <c r="J2280" s="1"/>
      <c r="K2280" s="1"/>
      <c r="L2280" s="1"/>
      <c r="M2280" s="33"/>
      <c r="N2280" s="33"/>
      <c r="O2280" s="33"/>
      <c r="P2280" s="33"/>
      <c r="Q2280" s="33"/>
      <c r="R2280" s="33"/>
    </row>
    <row r="2281" spans="2:18">
      <c r="B2281" s="983" t="s">
        <v>223</v>
      </c>
      <c r="C2281" s="10" t="s">
        <v>280</v>
      </c>
      <c r="D2281" s="1"/>
      <c r="E2281" s="1"/>
      <c r="F2281" s="1"/>
      <c r="G2281" s="1"/>
      <c r="H2281" s="1"/>
      <c r="I2281" s="1"/>
      <c r="J2281" s="1"/>
      <c r="K2281" s="1"/>
      <c r="L2281" s="1"/>
      <c r="M2281" s="33"/>
      <c r="N2281" s="33"/>
      <c r="O2281" s="33"/>
      <c r="P2281" s="33"/>
      <c r="Q2281" s="33"/>
      <c r="R2281" s="33"/>
    </row>
    <row r="2282" spans="2:18">
      <c r="B2282" s="983" t="s">
        <v>224</v>
      </c>
      <c r="C2282" s="10">
        <v>1146</v>
      </c>
      <c r="D2282" s="1276" t="s">
        <v>225</v>
      </c>
      <c r="E2282" s="1276"/>
      <c r="F2282" s="1276"/>
      <c r="G2282" s="1276"/>
      <c r="H2282" s="1276"/>
      <c r="I2282" s="1276"/>
      <c r="J2282" s="1276"/>
      <c r="K2282" s="1276"/>
      <c r="L2282" s="1276"/>
      <c r="M2282" s="33"/>
      <c r="N2282" s="33"/>
      <c r="O2282" s="33"/>
      <c r="P2282" s="33"/>
      <c r="Q2282" s="33"/>
      <c r="R2282" s="33"/>
    </row>
    <row r="2283" spans="2:18" ht="15" customHeight="1">
      <c r="B2283" s="983" t="s">
        <v>226</v>
      </c>
      <c r="C2283" s="10">
        <v>12004</v>
      </c>
      <c r="D2283" s="1120" t="s">
        <v>417</v>
      </c>
      <c r="E2283" s="1120" t="s">
        <v>205</v>
      </c>
      <c r="F2283" s="1278" t="s">
        <v>206</v>
      </c>
      <c r="G2283" s="1278" t="s">
        <v>207</v>
      </c>
      <c r="H2283" s="1278" t="s">
        <v>208</v>
      </c>
      <c r="I2283" s="1120" t="s">
        <v>210</v>
      </c>
      <c r="J2283" s="1120" t="s">
        <v>227</v>
      </c>
      <c r="K2283" s="1120" t="s">
        <v>418</v>
      </c>
      <c r="L2283" s="1281"/>
      <c r="M2283" s="33"/>
      <c r="N2283" s="33"/>
      <c r="O2283" s="33"/>
      <c r="P2283" s="33"/>
      <c r="Q2283" s="33"/>
      <c r="R2283" s="33"/>
    </row>
    <row r="2284" spans="2:18" ht="25.5">
      <c r="B2284" s="71" t="s">
        <v>10</v>
      </c>
      <c r="C2284" s="989" t="s">
        <v>84</v>
      </c>
      <c r="D2284" s="1277"/>
      <c r="E2284" s="1277"/>
      <c r="F2284" s="1279"/>
      <c r="G2284" s="1279"/>
      <c r="H2284" s="1279"/>
      <c r="I2284" s="1277"/>
      <c r="J2284" s="1277"/>
      <c r="K2284" s="1277"/>
      <c r="L2284" s="1282"/>
      <c r="M2284" s="33"/>
      <c r="N2284" s="33"/>
      <c r="O2284" s="33"/>
      <c r="P2284" s="33"/>
      <c r="Q2284" s="33"/>
      <c r="R2284" s="33"/>
    </row>
    <row r="2285" spans="2:18" ht="38.25">
      <c r="B2285" s="71" t="s">
        <v>228</v>
      </c>
      <c r="C2285" s="989" t="s">
        <v>628</v>
      </c>
      <c r="D2285" s="1277"/>
      <c r="E2285" s="1277"/>
      <c r="F2285" s="1279"/>
      <c r="G2285" s="1279"/>
      <c r="H2285" s="1279"/>
      <c r="I2285" s="1277"/>
      <c r="J2285" s="1277"/>
      <c r="K2285" s="1277"/>
      <c r="L2285" s="1282"/>
      <c r="M2285" s="33"/>
      <c r="N2285" s="33"/>
      <c r="O2285" s="33"/>
      <c r="P2285" s="33"/>
      <c r="Q2285" s="33"/>
      <c r="R2285" s="33"/>
    </row>
    <row r="2286" spans="2:18">
      <c r="B2286" s="71" t="s">
        <v>12</v>
      </c>
      <c r="C2286" s="5" t="s">
        <v>110</v>
      </c>
      <c r="D2286" s="1277"/>
      <c r="E2286" s="1277"/>
      <c r="F2286" s="1279"/>
      <c r="G2286" s="1279"/>
      <c r="H2286" s="1279"/>
      <c r="I2286" s="1277"/>
      <c r="J2286" s="1277"/>
      <c r="K2286" s="1277"/>
      <c r="L2286" s="1282"/>
      <c r="M2286" s="33"/>
      <c r="N2286" s="33"/>
      <c r="O2286" s="33"/>
      <c r="P2286" s="33"/>
      <c r="Q2286" s="33"/>
      <c r="R2286" s="33"/>
    </row>
    <row r="2287" spans="2:18" ht="25.5">
      <c r="B2287" s="10" t="s">
        <v>235</v>
      </c>
      <c r="C2287" s="10" t="s">
        <v>325</v>
      </c>
      <c r="D2287" s="1277"/>
      <c r="E2287" s="1277"/>
      <c r="F2287" s="1279"/>
      <c r="G2287" s="1279"/>
      <c r="H2287" s="1279"/>
      <c r="I2287" s="1277"/>
      <c r="J2287" s="1277"/>
      <c r="K2287" s="1277"/>
      <c r="L2287" s="1282"/>
      <c r="M2287" s="33"/>
      <c r="N2287" s="33"/>
      <c r="O2287" s="33"/>
      <c r="P2287" s="33"/>
      <c r="Q2287" s="33"/>
      <c r="R2287" s="33"/>
    </row>
    <row r="2288" spans="2:18">
      <c r="B2288" s="985"/>
      <c r="C2288" s="984" t="s">
        <v>230</v>
      </c>
      <c r="D2288" s="1121"/>
      <c r="E2288" s="1121"/>
      <c r="F2288" s="1280"/>
      <c r="G2288" s="1280"/>
      <c r="H2288" s="1280"/>
      <c r="I2288" s="1121"/>
      <c r="J2288" s="1121"/>
      <c r="K2288" s="1121"/>
      <c r="L2288" s="1283"/>
      <c r="M2288" s="33"/>
      <c r="N2288" s="33"/>
      <c r="O2288" s="33"/>
      <c r="P2288" s="33"/>
      <c r="Q2288" s="33"/>
      <c r="R2288" s="33"/>
    </row>
    <row r="2289" spans="2:18" ht="32.25" customHeight="1">
      <c r="B2289" s="2" t="s">
        <v>233</v>
      </c>
      <c r="C2289" s="10" t="s">
        <v>326</v>
      </c>
      <c r="D2289" s="73">
        <v>66</v>
      </c>
      <c r="E2289" s="73">
        <v>69</v>
      </c>
      <c r="F2289" s="73"/>
      <c r="G2289" s="73"/>
      <c r="H2289" s="73"/>
      <c r="I2289" s="73">
        <v>69</v>
      </c>
      <c r="J2289" s="73">
        <v>69</v>
      </c>
      <c r="K2289" s="73">
        <v>69</v>
      </c>
      <c r="L2289" s="73"/>
      <c r="M2289" s="33"/>
      <c r="N2289" s="33"/>
      <c r="O2289" s="33"/>
      <c r="P2289" s="33"/>
      <c r="Q2289" s="33"/>
      <c r="R2289" s="33"/>
    </row>
    <row r="2290" spans="2:18" ht="15" customHeight="1">
      <c r="B2290" s="74" t="s">
        <v>231</v>
      </c>
      <c r="C2290" s="75"/>
      <c r="D2290" s="73">
        <v>8746.9</v>
      </c>
      <c r="E2290" s="73">
        <v>9841.2000000000007</v>
      </c>
      <c r="F2290" s="73"/>
      <c r="G2290" s="73"/>
      <c r="H2290" s="73"/>
      <c r="I2290" s="76">
        <v>9621.5</v>
      </c>
      <c r="J2290" s="76">
        <v>9621.5</v>
      </c>
      <c r="K2290" s="76">
        <v>9621.5</v>
      </c>
      <c r="L2290" s="73"/>
      <c r="M2290" s="33"/>
      <c r="N2290" s="33"/>
      <c r="O2290" s="33"/>
      <c r="P2290" s="33"/>
      <c r="Q2290" s="33"/>
      <c r="R2290" s="33"/>
    </row>
    <row r="2291" spans="2:18">
      <c r="M2291" s="33"/>
      <c r="N2291" s="33"/>
      <c r="O2291" s="33"/>
      <c r="P2291" s="33"/>
      <c r="Q2291" s="33"/>
      <c r="R2291" s="33"/>
    </row>
    <row r="2292" spans="2:18">
      <c r="B2292" s="983" t="s">
        <v>220</v>
      </c>
      <c r="C2292" s="2" t="s">
        <v>221</v>
      </c>
      <c r="D2292" s="6"/>
      <c r="E2292" s="6"/>
      <c r="F2292" s="1"/>
      <c r="G2292" s="1"/>
      <c r="H2292" s="1"/>
      <c r="I2292" s="1"/>
      <c r="J2292" s="1"/>
      <c r="K2292" s="1"/>
      <c r="L2292" s="1"/>
      <c r="M2292" s="33"/>
      <c r="N2292" s="33"/>
      <c r="O2292" s="33"/>
      <c r="P2292" s="33"/>
      <c r="Q2292" s="33"/>
      <c r="R2292" s="33"/>
    </row>
    <row r="2293" spans="2:18" ht="25.5">
      <c r="B2293" s="983" t="s">
        <v>222</v>
      </c>
      <c r="C2293" s="10">
        <v>106010</v>
      </c>
      <c r="D2293" s="1"/>
      <c r="E2293" s="1"/>
      <c r="F2293" s="1"/>
      <c r="G2293" s="1"/>
      <c r="H2293" s="1"/>
      <c r="I2293" s="1"/>
      <c r="J2293" s="1"/>
      <c r="K2293" s="1"/>
      <c r="L2293" s="1"/>
      <c r="M2293" s="33"/>
      <c r="N2293" s="33"/>
      <c r="O2293" s="33"/>
      <c r="P2293" s="33"/>
      <c r="Q2293" s="33"/>
      <c r="R2293" s="33"/>
    </row>
    <row r="2294" spans="2:18">
      <c r="B2294" s="983" t="s">
        <v>223</v>
      </c>
      <c r="C2294" s="10" t="s">
        <v>281</v>
      </c>
      <c r="D2294" s="1"/>
      <c r="E2294" s="1"/>
      <c r="F2294" s="1"/>
      <c r="G2294" s="1"/>
      <c r="H2294" s="1"/>
      <c r="I2294" s="1"/>
      <c r="J2294" s="1"/>
      <c r="K2294" s="1"/>
      <c r="L2294" s="1"/>
      <c r="M2294" s="33"/>
      <c r="N2294" s="33"/>
      <c r="O2294" s="33"/>
      <c r="P2294" s="33"/>
      <c r="Q2294" s="33"/>
      <c r="R2294" s="33"/>
    </row>
    <row r="2295" spans="2:18">
      <c r="B2295" s="983" t="s">
        <v>224</v>
      </c>
      <c r="C2295" s="10">
        <v>1146</v>
      </c>
      <c r="D2295" s="1276" t="s">
        <v>225</v>
      </c>
      <c r="E2295" s="1276"/>
      <c r="F2295" s="1276"/>
      <c r="G2295" s="1276"/>
      <c r="H2295" s="1276"/>
      <c r="I2295" s="1276"/>
      <c r="J2295" s="1276"/>
      <c r="K2295" s="1276"/>
      <c r="L2295" s="1276"/>
      <c r="M2295" s="33"/>
      <c r="N2295" s="33"/>
      <c r="O2295" s="33"/>
      <c r="P2295" s="33"/>
      <c r="Q2295" s="33"/>
      <c r="R2295" s="33"/>
    </row>
    <row r="2296" spans="2:18" ht="15" customHeight="1">
      <c r="B2296" s="983" t="s">
        <v>226</v>
      </c>
      <c r="C2296" s="10">
        <v>12004</v>
      </c>
      <c r="D2296" s="1120" t="s">
        <v>417</v>
      </c>
      <c r="E2296" s="1120" t="s">
        <v>205</v>
      </c>
      <c r="F2296" s="1278" t="s">
        <v>206</v>
      </c>
      <c r="G2296" s="1278" t="s">
        <v>207</v>
      </c>
      <c r="H2296" s="1278" t="s">
        <v>208</v>
      </c>
      <c r="I2296" s="1120" t="s">
        <v>210</v>
      </c>
      <c r="J2296" s="1120" t="s">
        <v>227</v>
      </c>
      <c r="K2296" s="1120" t="s">
        <v>418</v>
      </c>
      <c r="L2296" s="1281"/>
      <c r="M2296" s="33"/>
      <c r="N2296" s="33"/>
      <c r="O2296" s="33"/>
      <c r="P2296" s="33"/>
      <c r="Q2296" s="33"/>
      <c r="R2296" s="33"/>
    </row>
    <row r="2297" spans="2:18" ht="25.5">
      <c r="B2297" s="71" t="s">
        <v>10</v>
      </c>
      <c r="C2297" s="989" t="s">
        <v>84</v>
      </c>
      <c r="D2297" s="1277"/>
      <c r="E2297" s="1277"/>
      <c r="F2297" s="1279"/>
      <c r="G2297" s="1279"/>
      <c r="H2297" s="1279"/>
      <c r="I2297" s="1277"/>
      <c r="J2297" s="1277"/>
      <c r="K2297" s="1277"/>
      <c r="L2297" s="1282"/>
      <c r="M2297" s="33"/>
      <c r="N2297" s="33"/>
      <c r="O2297" s="33"/>
      <c r="P2297" s="33"/>
      <c r="Q2297" s="33"/>
      <c r="R2297" s="33"/>
    </row>
    <row r="2298" spans="2:18" ht="38.25">
      <c r="B2298" s="71" t="s">
        <v>228</v>
      </c>
      <c r="C2298" s="989" t="s">
        <v>628</v>
      </c>
      <c r="D2298" s="1277"/>
      <c r="E2298" s="1277"/>
      <c r="F2298" s="1279"/>
      <c r="G2298" s="1279"/>
      <c r="H2298" s="1279"/>
      <c r="I2298" s="1277"/>
      <c r="J2298" s="1277"/>
      <c r="K2298" s="1277"/>
      <c r="L2298" s="1282"/>
      <c r="M2298" s="33"/>
      <c r="N2298" s="33"/>
      <c r="O2298" s="33"/>
      <c r="P2298" s="33"/>
      <c r="Q2298" s="33"/>
      <c r="R2298" s="33"/>
    </row>
    <row r="2299" spans="2:18">
      <c r="B2299" s="71" t="s">
        <v>12</v>
      </c>
      <c r="C2299" s="988" t="s">
        <v>22</v>
      </c>
      <c r="D2299" s="1277"/>
      <c r="E2299" s="1277"/>
      <c r="F2299" s="1279"/>
      <c r="G2299" s="1279"/>
      <c r="H2299" s="1279"/>
      <c r="I2299" s="1277"/>
      <c r="J2299" s="1277"/>
      <c r="K2299" s="1277"/>
      <c r="L2299" s="1282"/>
      <c r="M2299" s="33"/>
      <c r="N2299" s="33"/>
      <c r="O2299" s="33"/>
      <c r="P2299" s="33"/>
      <c r="Q2299" s="33"/>
      <c r="R2299" s="33"/>
    </row>
    <row r="2300" spans="2:18" ht="25.5">
      <c r="B2300" s="10" t="s">
        <v>235</v>
      </c>
      <c r="C2300" s="10" t="s">
        <v>325</v>
      </c>
      <c r="D2300" s="1277"/>
      <c r="E2300" s="1277"/>
      <c r="F2300" s="1279"/>
      <c r="G2300" s="1279"/>
      <c r="H2300" s="1279"/>
      <c r="I2300" s="1277"/>
      <c r="J2300" s="1277"/>
      <c r="K2300" s="1277"/>
      <c r="L2300" s="1282"/>
      <c r="M2300" s="33"/>
      <c r="N2300" s="33"/>
      <c r="O2300" s="33"/>
      <c r="P2300" s="33"/>
      <c r="Q2300" s="33"/>
      <c r="R2300" s="33"/>
    </row>
    <row r="2301" spans="2:18">
      <c r="B2301" s="985"/>
      <c r="C2301" s="984" t="s">
        <v>230</v>
      </c>
      <c r="D2301" s="1121"/>
      <c r="E2301" s="1121"/>
      <c r="F2301" s="1280"/>
      <c r="G2301" s="1280"/>
      <c r="H2301" s="1280"/>
      <c r="I2301" s="1121"/>
      <c r="J2301" s="1121"/>
      <c r="K2301" s="1121"/>
      <c r="L2301" s="1283"/>
      <c r="M2301" s="33"/>
      <c r="N2301" s="33"/>
      <c r="O2301" s="33"/>
      <c r="P2301" s="33"/>
      <c r="Q2301" s="33"/>
      <c r="R2301" s="33"/>
    </row>
    <row r="2302" spans="2:18">
      <c r="B2302" s="2" t="s">
        <v>233</v>
      </c>
      <c r="C2302" s="10" t="s">
        <v>326</v>
      </c>
      <c r="D2302" s="73">
        <v>46</v>
      </c>
      <c r="E2302" s="73">
        <v>57</v>
      </c>
      <c r="F2302" s="73"/>
      <c r="G2302" s="73"/>
      <c r="H2302" s="73"/>
      <c r="I2302" s="73">
        <v>57</v>
      </c>
      <c r="J2302" s="73">
        <v>57</v>
      </c>
      <c r="K2302" s="73">
        <v>57</v>
      </c>
      <c r="L2302" s="73"/>
      <c r="M2302" s="33"/>
      <c r="N2302" s="33"/>
      <c r="O2302" s="33"/>
      <c r="P2302" s="33"/>
      <c r="Q2302" s="33"/>
      <c r="R2302" s="33"/>
    </row>
    <row r="2303" spans="2:18" ht="15" customHeight="1">
      <c r="B2303" s="74" t="s">
        <v>231</v>
      </c>
      <c r="C2303" s="75"/>
      <c r="D2303" s="73">
        <v>5752.3</v>
      </c>
      <c r="E2303" s="73">
        <v>7017.3</v>
      </c>
      <c r="F2303" s="73"/>
      <c r="G2303" s="73"/>
      <c r="H2303" s="73"/>
      <c r="I2303" s="73">
        <v>7017.3</v>
      </c>
      <c r="J2303" s="73">
        <v>7017.3</v>
      </c>
      <c r="K2303" s="73">
        <v>7017.3</v>
      </c>
      <c r="L2303" s="73"/>
      <c r="M2303" s="33"/>
      <c r="N2303" s="33"/>
      <c r="O2303" s="33"/>
      <c r="P2303" s="33"/>
      <c r="Q2303" s="33"/>
      <c r="R2303" s="33"/>
    </row>
    <row r="2304" spans="2:18">
      <c r="M2304" s="33"/>
      <c r="N2304" s="33"/>
      <c r="O2304" s="33"/>
      <c r="P2304" s="33"/>
      <c r="Q2304" s="33"/>
      <c r="R2304" s="33"/>
    </row>
    <row r="2305" spans="2:18">
      <c r="B2305" s="983" t="s">
        <v>220</v>
      </c>
      <c r="C2305" s="2" t="s">
        <v>221</v>
      </c>
      <c r="D2305" s="6"/>
      <c r="E2305" s="6"/>
      <c r="F2305" s="1"/>
      <c r="G2305" s="1"/>
      <c r="H2305" s="1"/>
      <c r="I2305" s="1"/>
      <c r="J2305" s="1"/>
      <c r="K2305" s="1"/>
      <c r="L2305" s="1"/>
      <c r="M2305" s="33"/>
      <c r="N2305" s="33"/>
      <c r="O2305" s="33"/>
      <c r="P2305" s="33"/>
      <c r="Q2305" s="33"/>
      <c r="R2305" s="33"/>
    </row>
    <row r="2306" spans="2:18" ht="25.5">
      <c r="B2306" s="983" t="s">
        <v>222</v>
      </c>
      <c r="C2306" s="10">
        <v>106011</v>
      </c>
      <c r="D2306" s="1"/>
      <c r="E2306" s="1"/>
      <c r="F2306" s="1"/>
      <c r="G2306" s="1"/>
      <c r="H2306" s="1"/>
      <c r="I2306" s="1"/>
      <c r="J2306" s="1"/>
      <c r="K2306" s="1"/>
      <c r="L2306" s="1"/>
      <c r="M2306" s="33"/>
      <c r="N2306" s="33"/>
      <c r="O2306" s="33"/>
      <c r="P2306" s="33"/>
      <c r="Q2306" s="33"/>
      <c r="R2306" s="33"/>
    </row>
    <row r="2307" spans="2:18">
      <c r="B2307" s="983" t="s">
        <v>223</v>
      </c>
      <c r="C2307" s="10" t="s">
        <v>282</v>
      </c>
      <c r="D2307" s="1"/>
      <c r="E2307" s="1"/>
      <c r="F2307" s="1"/>
      <c r="G2307" s="1"/>
      <c r="H2307" s="1"/>
      <c r="I2307" s="1"/>
      <c r="J2307" s="1"/>
      <c r="K2307" s="1"/>
      <c r="L2307" s="1"/>
      <c r="M2307" s="33"/>
      <c r="N2307" s="33"/>
      <c r="O2307" s="33"/>
      <c r="P2307" s="33"/>
      <c r="Q2307" s="33"/>
      <c r="R2307" s="33"/>
    </row>
    <row r="2308" spans="2:18">
      <c r="B2308" s="983" t="s">
        <v>224</v>
      </c>
      <c r="C2308" s="10">
        <v>1146</v>
      </c>
      <c r="D2308" s="1276" t="s">
        <v>225</v>
      </c>
      <c r="E2308" s="1276"/>
      <c r="F2308" s="1276"/>
      <c r="G2308" s="1276"/>
      <c r="H2308" s="1276"/>
      <c r="I2308" s="1276"/>
      <c r="J2308" s="1276"/>
      <c r="K2308" s="1276"/>
      <c r="L2308" s="1276"/>
      <c r="M2308" s="33"/>
      <c r="N2308" s="33"/>
      <c r="O2308" s="33"/>
      <c r="P2308" s="33"/>
      <c r="Q2308" s="33"/>
      <c r="R2308" s="33"/>
    </row>
    <row r="2309" spans="2:18" ht="15" customHeight="1">
      <c r="B2309" s="983" t="s">
        <v>226</v>
      </c>
      <c r="C2309" s="10">
        <v>12004</v>
      </c>
      <c r="D2309" s="1120" t="s">
        <v>417</v>
      </c>
      <c r="E2309" s="1120" t="s">
        <v>205</v>
      </c>
      <c r="F2309" s="1278" t="s">
        <v>206</v>
      </c>
      <c r="G2309" s="1278" t="s">
        <v>207</v>
      </c>
      <c r="H2309" s="1278" t="s">
        <v>208</v>
      </c>
      <c r="I2309" s="1120" t="s">
        <v>210</v>
      </c>
      <c r="J2309" s="1120" t="s">
        <v>227</v>
      </c>
      <c r="K2309" s="1120" t="s">
        <v>418</v>
      </c>
      <c r="L2309" s="1281"/>
      <c r="M2309" s="33"/>
      <c r="N2309" s="33"/>
      <c r="O2309" s="33"/>
      <c r="P2309" s="33"/>
      <c r="Q2309" s="33"/>
      <c r="R2309" s="33"/>
    </row>
    <row r="2310" spans="2:18" ht="25.5">
      <c r="B2310" s="71" t="s">
        <v>10</v>
      </c>
      <c r="C2310" s="989" t="s">
        <v>84</v>
      </c>
      <c r="D2310" s="1277"/>
      <c r="E2310" s="1277"/>
      <c r="F2310" s="1279"/>
      <c r="G2310" s="1279"/>
      <c r="H2310" s="1279"/>
      <c r="I2310" s="1277"/>
      <c r="J2310" s="1277"/>
      <c r="K2310" s="1277"/>
      <c r="L2310" s="1282"/>
      <c r="M2310" s="33"/>
      <c r="N2310" s="33"/>
      <c r="O2310" s="33"/>
      <c r="P2310" s="33"/>
      <c r="Q2310" s="33"/>
      <c r="R2310" s="33"/>
    </row>
    <row r="2311" spans="2:18" ht="38.25">
      <c r="B2311" s="71" t="s">
        <v>228</v>
      </c>
      <c r="C2311" s="989" t="s">
        <v>628</v>
      </c>
      <c r="D2311" s="1277"/>
      <c r="E2311" s="1277"/>
      <c r="F2311" s="1279"/>
      <c r="G2311" s="1279"/>
      <c r="H2311" s="1279"/>
      <c r="I2311" s="1277"/>
      <c r="J2311" s="1277"/>
      <c r="K2311" s="1277"/>
      <c r="L2311" s="1282"/>
      <c r="M2311" s="33"/>
      <c r="N2311" s="33"/>
      <c r="O2311" s="33"/>
      <c r="P2311" s="33"/>
      <c r="Q2311" s="33"/>
      <c r="R2311" s="33"/>
    </row>
    <row r="2312" spans="2:18">
      <c r="B2312" s="71" t="s">
        <v>12</v>
      </c>
      <c r="C2312" s="5" t="s">
        <v>110</v>
      </c>
      <c r="D2312" s="1277"/>
      <c r="E2312" s="1277"/>
      <c r="F2312" s="1279"/>
      <c r="G2312" s="1279"/>
      <c r="H2312" s="1279"/>
      <c r="I2312" s="1277"/>
      <c r="J2312" s="1277"/>
      <c r="K2312" s="1277"/>
      <c r="L2312" s="1282"/>
      <c r="M2312" s="33"/>
      <c r="N2312" s="33"/>
      <c r="O2312" s="33"/>
      <c r="P2312" s="33"/>
      <c r="Q2312" s="33"/>
      <c r="R2312" s="33"/>
    </row>
    <row r="2313" spans="2:18" ht="25.5">
      <c r="B2313" s="10" t="s">
        <v>235</v>
      </c>
      <c r="C2313" s="10" t="s">
        <v>325</v>
      </c>
      <c r="D2313" s="1277"/>
      <c r="E2313" s="1277"/>
      <c r="F2313" s="1279"/>
      <c r="G2313" s="1279"/>
      <c r="H2313" s="1279"/>
      <c r="I2313" s="1277"/>
      <c r="J2313" s="1277"/>
      <c r="K2313" s="1277"/>
      <c r="L2313" s="1282"/>
      <c r="M2313" s="33"/>
      <c r="N2313" s="33"/>
      <c r="O2313" s="33"/>
      <c r="P2313" s="33"/>
      <c r="Q2313" s="33"/>
      <c r="R2313" s="33"/>
    </row>
    <row r="2314" spans="2:18">
      <c r="B2314" s="985"/>
      <c r="C2314" s="984" t="s">
        <v>230</v>
      </c>
      <c r="D2314" s="1121"/>
      <c r="E2314" s="1121"/>
      <c r="F2314" s="1280"/>
      <c r="G2314" s="1280"/>
      <c r="H2314" s="1280"/>
      <c r="I2314" s="1121"/>
      <c r="J2314" s="1121"/>
      <c r="K2314" s="1121"/>
      <c r="L2314" s="1283"/>
      <c r="M2314" s="33"/>
      <c r="N2314" s="33"/>
      <c r="O2314" s="33"/>
      <c r="P2314" s="33"/>
      <c r="Q2314" s="33"/>
      <c r="R2314" s="33"/>
    </row>
    <row r="2315" spans="2:18">
      <c r="B2315" s="2" t="s">
        <v>233</v>
      </c>
      <c r="C2315" s="10" t="s">
        <v>326</v>
      </c>
      <c r="D2315" s="999">
        <v>37</v>
      </c>
      <c r="E2315" s="999">
        <v>43</v>
      </c>
      <c r="F2315" s="999"/>
      <c r="G2315" s="999"/>
      <c r="H2315" s="999"/>
      <c r="I2315" s="999">
        <v>40</v>
      </c>
      <c r="J2315" s="999">
        <v>34</v>
      </c>
      <c r="K2315" s="999">
        <v>27</v>
      </c>
      <c r="L2315" s="73"/>
      <c r="M2315" s="33"/>
      <c r="N2315" s="33"/>
      <c r="O2315" s="33"/>
      <c r="P2315" s="33"/>
      <c r="Q2315" s="33"/>
      <c r="R2315" s="33"/>
    </row>
    <row r="2316" spans="2:18" ht="15" customHeight="1">
      <c r="B2316" s="74" t="s">
        <v>231</v>
      </c>
      <c r="C2316" s="75"/>
      <c r="D2316" s="76">
        <v>5197.3999999999996</v>
      </c>
      <c r="E2316" s="76">
        <v>6330</v>
      </c>
      <c r="F2316" s="223"/>
      <c r="G2316" s="223"/>
      <c r="H2316" s="223"/>
      <c r="I2316" s="999">
        <v>5648.1</v>
      </c>
      <c r="J2316" s="999">
        <v>4845.3999999999996</v>
      </c>
      <c r="K2316" s="999">
        <v>3345.9</v>
      </c>
      <c r="L2316" s="73"/>
      <c r="M2316" s="33"/>
      <c r="N2316" s="33"/>
      <c r="O2316" s="33"/>
      <c r="P2316" s="33"/>
      <c r="Q2316" s="33"/>
      <c r="R2316" s="33"/>
    </row>
    <row r="2317" spans="2:18">
      <c r="M2317" s="33"/>
      <c r="N2317" s="33"/>
      <c r="O2317" s="33"/>
      <c r="P2317" s="33"/>
      <c r="Q2317" s="33"/>
      <c r="R2317" s="33"/>
    </row>
    <row r="2318" spans="2:18">
      <c r="B2318" s="983" t="s">
        <v>220</v>
      </c>
      <c r="C2318" s="2" t="s">
        <v>221</v>
      </c>
      <c r="D2318" s="6"/>
      <c r="E2318" s="6"/>
      <c r="F2318" s="1"/>
      <c r="G2318" s="1"/>
      <c r="H2318" s="1"/>
      <c r="I2318" s="1"/>
      <c r="J2318" s="1"/>
      <c r="K2318" s="1"/>
      <c r="L2318" s="1"/>
      <c r="M2318" s="33"/>
      <c r="N2318" s="33"/>
      <c r="O2318" s="33"/>
      <c r="P2318" s="33"/>
      <c r="Q2318" s="33"/>
      <c r="R2318" s="33"/>
    </row>
    <row r="2319" spans="2:18" ht="25.5">
      <c r="B2319" s="983" t="s">
        <v>222</v>
      </c>
      <c r="C2319" s="10">
        <v>104010</v>
      </c>
      <c r="D2319" s="1"/>
      <c r="E2319" s="1"/>
      <c r="F2319" s="1"/>
      <c r="G2319" s="1"/>
      <c r="H2319" s="1"/>
      <c r="I2319" s="1"/>
      <c r="J2319" s="1"/>
      <c r="K2319" s="1"/>
      <c r="L2319" s="1"/>
      <c r="M2319" s="33"/>
      <c r="N2319" s="33"/>
      <c r="O2319" s="33"/>
      <c r="P2319" s="33"/>
      <c r="Q2319" s="33"/>
      <c r="R2319" s="33"/>
    </row>
    <row r="2320" spans="2:18" ht="25.5">
      <c r="B2320" s="983" t="s">
        <v>223</v>
      </c>
      <c r="C2320" s="10" t="s">
        <v>774</v>
      </c>
      <c r="D2320" s="1"/>
      <c r="E2320" s="1"/>
      <c r="F2320" s="1"/>
      <c r="G2320" s="1"/>
      <c r="H2320" s="1"/>
      <c r="I2320" s="1"/>
      <c r="J2320" s="1"/>
      <c r="K2320" s="1"/>
      <c r="L2320" s="1"/>
      <c r="M2320" s="33"/>
      <c r="N2320" s="33"/>
      <c r="O2320" s="33"/>
      <c r="P2320" s="33"/>
      <c r="Q2320" s="33"/>
      <c r="R2320" s="33"/>
    </row>
    <row r="2321" spans="2:18">
      <c r="B2321" s="983" t="s">
        <v>224</v>
      </c>
      <c r="C2321" s="10">
        <v>1146</v>
      </c>
      <c r="D2321" s="1276" t="s">
        <v>225</v>
      </c>
      <c r="E2321" s="1276"/>
      <c r="F2321" s="1276"/>
      <c r="G2321" s="1276"/>
      <c r="H2321" s="1276"/>
      <c r="I2321" s="1276"/>
      <c r="J2321" s="1276"/>
      <c r="K2321" s="1276"/>
      <c r="L2321" s="1276"/>
      <c r="M2321" s="33"/>
      <c r="N2321" s="33"/>
      <c r="O2321" s="33"/>
      <c r="P2321" s="33"/>
      <c r="Q2321" s="33"/>
      <c r="R2321" s="33"/>
    </row>
    <row r="2322" spans="2:18" ht="15" customHeight="1">
      <c r="B2322" s="983" t="s">
        <v>226</v>
      </c>
      <c r="C2322" s="10">
        <v>12005</v>
      </c>
      <c r="D2322" s="1120" t="s">
        <v>417</v>
      </c>
      <c r="E2322" s="1120" t="s">
        <v>205</v>
      </c>
      <c r="F2322" s="1278" t="s">
        <v>206</v>
      </c>
      <c r="G2322" s="1278" t="s">
        <v>207</v>
      </c>
      <c r="H2322" s="1278" t="s">
        <v>208</v>
      </c>
      <c r="I2322" s="1120" t="s">
        <v>210</v>
      </c>
      <c r="J2322" s="1120" t="s">
        <v>227</v>
      </c>
      <c r="K2322" s="1120" t="s">
        <v>418</v>
      </c>
      <c r="L2322" s="1281"/>
      <c r="M2322" s="33"/>
      <c r="N2322" s="33"/>
      <c r="O2322" s="33"/>
      <c r="P2322" s="33"/>
      <c r="Q2322" s="33"/>
      <c r="R2322" s="33"/>
    </row>
    <row r="2323" spans="2:18" ht="38.25">
      <c r="B2323" s="71" t="s">
        <v>10</v>
      </c>
      <c r="C2323" s="989" t="s">
        <v>133</v>
      </c>
      <c r="D2323" s="1277"/>
      <c r="E2323" s="1277"/>
      <c r="F2323" s="1279"/>
      <c r="G2323" s="1279"/>
      <c r="H2323" s="1279"/>
      <c r="I2323" s="1277"/>
      <c r="J2323" s="1277"/>
      <c r="K2323" s="1277"/>
      <c r="L2323" s="1282"/>
      <c r="M2323" s="33"/>
      <c r="N2323" s="33"/>
      <c r="O2323" s="33"/>
      <c r="P2323" s="33"/>
      <c r="Q2323" s="33"/>
      <c r="R2323" s="33"/>
    </row>
    <row r="2324" spans="2:18" ht="38.25">
      <c r="B2324" s="71" t="s">
        <v>228</v>
      </c>
      <c r="C2324" s="989" t="s">
        <v>86</v>
      </c>
      <c r="D2324" s="1277"/>
      <c r="E2324" s="1277"/>
      <c r="F2324" s="1279"/>
      <c r="G2324" s="1279"/>
      <c r="H2324" s="1279"/>
      <c r="I2324" s="1277"/>
      <c r="J2324" s="1277"/>
      <c r="K2324" s="1277"/>
      <c r="L2324" s="1282"/>
      <c r="M2324" s="33"/>
      <c r="N2324" s="33"/>
      <c r="O2324" s="33"/>
      <c r="P2324" s="33"/>
      <c r="Q2324" s="33"/>
      <c r="R2324" s="33"/>
    </row>
    <row r="2325" spans="2:18">
      <c r="B2325" s="71" t="s">
        <v>12</v>
      </c>
      <c r="C2325" s="5" t="s">
        <v>110</v>
      </c>
      <c r="D2325" s="1277"/>
      <c r="E2325" s="1277"/>
      <c r="F2325" s="1279"/>
      <c r="G2325" s="1279"/>
      <c r="H2325" s="1279"/>
      <c r="I2325" s="1277"/>
      <c r="J2325" s="1277"/>
      <c r="K2325" s="1277"/>
      <c r="L2325" s="1282"/>
      <c r="M2325" s="33"/>
      <c r="N2325" s="33"/>
      <c r="O2325" s="33"/>
      <c r="P2325" s="33"/>
      <c r="Q2325" s="33"/>
      <c r="R2325" s="33"/>
    </row>
    <row r="2326" spans="2:18">
      <c r="B2326" s="10" t="s">
        <v>235</v>
      </c>
      <c r="C2326" s="10" t="s">
        <v>327</v>
      </c>
      <c r="D2326" s="1277"/>
      <c r="E2326" s="1277"/>
      <c r="F2326" s="1279"/>
      <c r="G2326" s="1279"/>
      <c r="H2326" s="1279"/>
      <c r="I2326" s="1277"/>
      <c r="J2326" s="1277"/>
      <c r="K2326" s="1277"/>
      <c r="L2326" s="1282"/>
      <c r="M2326" s="33"/>
      <c r="N2326" s="33"/>
      <c r="O2326" s="33"/>
      <c r="P2326" s="33"/>
      <c r="Q2326" s="33"/>
      <c r="R2326" s="33"/>
    </row>
    <row r="2327" spans="2:18">
      <c r="B2327" s="985"/>
      <c r="C2327" s="984" t="s">
        <v>230</v>
      </c>
      <c r="D2327" s="1121"/>
      <c r="E2327" s="1121"/>
      <c r="F2327" s="1280"/>
      <c r="G2327" s="1280"/>
      <c r="H2327" s="1280"/>
      <c r="I2327" s="1121"/>
      <c r="J2327" s="1121"/>
      <c r="K2327" s="1121"/>
      <c r="L2327" s="1283"/>
      <c r="M2327" s="33"/>
      <c r="N2327" s="33"/>
      <c r="O2327" s="33"/>
      <c r="P2327" s="33"/>
      <c r="Q2327" s="33"/>
      <c r="R2327" s="33"/>
    </row>
    <row r="2328" spans="2:18">
      <c r="B2328" s="2" t="s">
        <v>233</v>
      </c>
      <c r="C2328" s="2" t="s">
        <v>328</v>
      </c>
      <c r="D2328" s="73">
        <v>6</v>
      </c>
      <c r="E2328" s="73">
        <v>6</v>
      </c>
      <c r="F2328" s="73"/>
      <c r="G2328" s="73"/>
      <c r="H2328" s="73"/>
      <c r="I2328" s="73"/>
      <c r="J2328" s="73"/>
      <c r="K2328" s="73"/>
      <c r="L2328" s="73"/>
      <c r="M2328" s="33"/>
      <c r="N2328" s="33"/>
      <c r="O2328" s="33"/>
      <c r="P2328" s="33"/>
      <c r="Q2328" s="33"/>
      <c r="R2328" s="33"/>
    </row>
    <row r="2329" spans="2:18">
      <c r="B2329" s="2" t="s">
        <v>233</v>
      </c>
      <c r="C2329" s="2" t="s">
        <v>329</v>
      </c>
      <c r="D2329" s="73"/>
      <c r="E2329" s="73">
        <v>48</v>
      </c>
      <c r="F2329" s="73"/>
      <c r="G2329" s="73"/>
      <c r="H2329" s="73"/>
      <c r="I2329" s="73"/>
      <c r="J2329" s="73"/>
      <c r="K2329" s="73"/>
      <c r="L2329" s="73"/>
      <c r="M2329" s="33"/>
      <c r="N2329" s="33"/>
      <c r="O2329" s="33"/>
      <c r="P2329" s="33"/>
      <c r="Q2329" s="33"/>
      <c r="R2329" s="33"/>
    </row>
    <row r="2330" spans="2:18" ht="15" customHeight="1">
      <c r="B2330" s="74" t="s">
        <v>231</v>
      </c>
      <c r="C2330" s="75"/>
      <c r="D2330" s="247">
        <v>3214</v>
      </c>
      <c r="E2330" s="247">
        <v>3214</v>
      </c>
      <c r="F2330" s="247">
        <v>3214</v>
      </c>
      <c r="G2330" s="247">
        <v>3214</v>
      </c>
      <c r="H2330" s="247">
        <v>3214</v>
      </c>
      <c r="I2330" s="247"/>
      <c r="J2330" s="247"/>
      <c r="K2330" s="247"/>
      <c r="L2330" s="73"/>
      <c r="M2330" s="33"/>
      <c r="N2330" s="33"/>
      <c r="O2330" s="33"/>
      <c r="P2330" s="33"/>
      <c r="Q2330" s="33"/>
      <c r="R2330" s="33"/>
    </row>
    <row r="2331" spans="2:18">
      <c r="M2331" s="33"/>
      <c r="N2331" s="33"/>
      <c r="O2331" s="33"/>
      <c r="P2331" s="33"/>
      <c r="Q2331" s="33"/>
      <c r="R2331" s="33"/>
    </row>
    <row r="2332" spans="2:18" ht="16.5" customHeight="1">
      <c r="B2332" s="983" t="s">
        <v>220</v>
      </c>
      <c r="C2332" s="84" t="s">
        <v>239</v>
      </c>
      <c r="D2332" s="6"/>
      <c r="E2332" s="6"/>
      <c r="F2332" s="1"/>
      <c r="G2332" s="1"/>
      <c r="H2332" s="1"/>
      <c r="I2332" s="1"/>
      <c r="J2332" s="1"/>
      <c r="K2332" s="1"/>
      <c r="L2332" s="1"/>
      <c r="M2332" s="33"/>
      <c r="N2332" s="33"/>
      <c r="O2332" s="33"/>
      <c r="P2332" s="33"/>
      <c r="Q2332" s="33"/>
      <c r="R2332" s="33"/>
    </row>
    <row r="2333" spans="2:18" ht="25.5">
      <c r="B2333" s="983" t="s">
        <v>222</v>
      </c>
      <c r="C2333" s="10"/>
      <c r="D2333" s="1"/>
      <c r="E2333" s="1"/>
      <c r="F2333" s="1"/>
      <c r="G2333" s="1"/>
      <c r="H2333" s="1"/>
      <c r="I2333" s="1"/>
      <c r="J2333" s="1"/>
      <c r="K2333" s="1"/>
      <c r="L2333" s="1"/>
      <c r="M2333" s="33"/>
      <c r="N2333" s="33"/>
      <c r="O2333" s="33"/>
      <c r="P2333" s="33"/>
      <c r="Q2333" s="33"/>
      <c r="R2333" s="33"/>
    </row>
    <row r="2334" spans="2:18">
      <c r="B2334" s="983" t="s">
        <v>223</v>
      </c>
      <c r="C2334" s="10"/>
      <c r="D2334" s="1"/>
      <c r="E2334" s="1"/>
      <c r="F2334" s="1"/>
      <c r="G2334" s="1"/>
      <c r="H2334" s="1"/>
      <c r="I2334" s="1"/>
      <c r="J2334" s="1"/>
      <c r="K2334" s="1"/>
      <c r="L2334" s="1"/>
      <c r="M2334" s="33"/>
      <c r="N2334" s="33"/>
      <c r="O2334" s="33"/>
      <c r="P2334" s="33"/>
      <c r="Q2334" s="33"/>
      <c r="R2334" s="33"/>
    </row>
    <row r="2335" spans="2:18">
      <c r="B2335" s="983" t="s">
        <v>224</v>
      </c>
      <c r="C2335" s="10">
        <v>1146</v>
      </c>
      <c r="D2335" s="1276" t="s">
        <v>225</v>
      </c>
      <c r="E2335" s="1276"/>
      <c r="F2335" s="1276"/>
      <c r="G2335" s="1276"/>
      <c r="H2335" s="1276"/>
      <c r="I2335" s="1276"/>
      <c r="J2335" s="1276"/>
      <c r="K2335" s="1276"/>
      <c r="L2335" s="1276"/>
      <c r="M2335" s="33"/>
      <c r="N2335" s="33"/>
      <c r="O2335" s="33"/>
      <c r="P2335" s="33"/>
      <c r="Q2335" s="33"/>
      <c r="R2335" s="33"/>
    </row>
    <row r="2336" spans="2:18" ht="15" customHeight="1">
      <c r="B2336" s="983" t="s">
        <v>226</v>
      </c>
      <c r="C2336" s="10">
        <v>12006</v>
      </c>
      <c r="D2336" s="1120" t="s">
        <v>417</v>
      </c>
      <c r="E2336" s="1120" t="s">
        <v>205</v>
      </c>
      <c r="F2336" s="1278" t="s">
        <v>206</v>
      </c>
      <c r="G2336" s="1278" t="s">
        <v>207</v>
      </c>
      <c r="H2336" s="1278" t="s">
        <v>208</v>
      </c>
      <c r="I2336" s="1120" t="s">
        <v>210</v>
      </c>
      <c r="J2336" s="1120" t="s">
        <v>227</v>
      </c>
      <c r="K2336" s="1120" t="s">
        <v>418</v>
      </c>
      <c r="L2336" s="1281"/>
      <c r="M2336" s="33"/>
      <c r="N2336" s="33"/>
      <c r="O2336" s="33"/>
      <c r="P2336" s="33"/>
      <c r="Q2336" s="33"/>
      <c r="R2336" s="33"/>
    </row>
    <row r="2337" spans="2:18" ht="38.25">
      <c r="B2337" s="71" t="s">
        <v>10</v>
      </c>
      <c r="C2337" s="989" t="s">
        <v>130</v>
      </c>
      <c r="D2337" s="1277"/>
      <c r="E2337" s="1277"/>
      <c r="F2337" s="1279"/>
      <c r="G2337" s="1279"/>
      <c r="H2337" s="1279"/>
      <c r="I2337" s="1277"/>
      <c r="J2337" s="1277"/>
      <c r="K2337" s="1277"/>
      <c r="L2337" s="1282"/>
      <c r="M2337" s="33"/>
      <c r="N2337" s="33"/>
      <c r="O2337" s="33"/>
      <c r="P2337" s="33"/>
      <c r="Q2337" s="33"/>
      <c r="R2337" s="33"/>
    </row>
    <row r="2338" spans="2:18" ht="38.25">
      <c r="B2338" s="71" t="s">
        <v>228</v>
      </c>
      <c r="C2338" s="989" t="s">
        <v>86</v>
      </c>
      <c r="D2338" s="1277"/>
      <c r="E2338" s="1277"/>
      <c r="F2338" s="1279"/>
      <c r="G2338" s="1279"/>
      <c r="H2338" s="1279"/>
      <c r="I2338" s="1277"/>
      <c r="J2338" s="1277"/>
      <c r="K2338" s="1277"/>
      <c r="L2338" s="1282"/>
      <c r="M2338" s="33"/>
      <c r="N2338" s="33"/>
      <c r="O2338" s="33"/>
      <c r="P2338" s="33"/>
      <c r="Q2338" s="33"/>
      <c r="R2338" s="33"/>
    </row>
    <row r="2339" spans="2:18">
      <c r="B2339" s="71" t="s">
        <v>12</v>
      </c>
      <c r="C2339" s="5" t="s">
        <v>110</v>
      </c>
      <c r="D2339" s="1277"/>
      <c r="E2339" s="1277"/>
      <c r="F2339" s="1279"/>
      <c r="G2339" s="1279"/>
      <c r="H2339" s="1279"/>
      <c r="I2339" s="1277"/>
      <c r="J2339" s="1277"/>
      <c r="K2339" s="1277"/>
      <c r="L2339" s="1282"/>
      <c r="M2339" s="33"/>
      <c r="N2339" s="33"/>
      <c r="O2339" s="33"/>
      <c r="P2339" s="33"/>
      <c r="Q2339" s="33"/>
      <c r="R2339" s="33"/>
    </row>
    <row r="2340" spans="2:18">
      <c r="B2340" s="10" t="s">
        <v>235</v>
      </c>
      <c r="C2340" s="10" t="s">
        <v>327</v>
      </c>
      <c r="D2340" s="1277"/>
      <c r="E2340" s="1277"/>
      <c r="F2340" s="1279"/>
      <c r="G2340" s="1279"/>
      <c r="H2340" s="1279"/>
      <c r="I2340" s="1277"/>
      <c r="J2340" s="1277"/>
      <c r="K2340" s="1277"/>
      <c r="L2340" s="1282"/>
      <c r="M2340" s="33"/>
      <c r="N2340" s="33"/>
      <c r="O2340" s="33"/>
      <c r="P2340" s="33"/>
      <c r="Q2340" s="33"/>
      <c r="R2340" s="33"/>
    </row>
    <row r="2341" spans="2:18">
      <c r="B2341" s="985"/>
      <c r="C2341" s="984" t="s">
        <v>230</v>
      </c>
      <c r="D2341" s="1121"/>
      <c r="E2341" s="1121"/>
      <c r="F2341" s="1280"/>
      <c r="G2341" s="1280"/>
      <c r="H2341" s="1280"/>
      <c r="I2341" s="1121"/>
      <c r="J2341" s="1121"/>
      <c r="K2341" s="1121"/>
      <c r="L2341" s="1283"/>
      <c r="M2341" s="33"/>
      <c r="N2341" s="33"/>
      <c r="O2341" s="33"/>
      <c r="P2341" s="33"/>
      <c r="Q2341" s="33"/>
      <c r="R2341" s="33"/>
    </row>
    <row r="2342" spans="2:18">
      <c r="B2342" s="2" t="s">
        <v>233</v>
      </c>
      <c r="C2342" s="2" t="s">
        <v>328</v>
      </c>
      <c r="D2342" s="73">
        <f>D2356+D2370</f>
        <v>7</v>
      </c>
      <c r="E2342" s="73">
        <f t="shared" ref="E2342:K2344" si="62">E2356+E2370</f>
        <v>7</v>
      </c>
      <c r="F2342" s="73">
        <f t="shared" si="62"/>
        <v>0</v>
      </c>
      <c r="G2342" s="73">
        <f t="shared" si="62"/>
        <v>0</v>
      </c>
      <c r="H2342" s="73">
        <f t="shared" si="62"/>
        <v>0</v>
      </c>
      <c r="I2342" s="73">
        <f t="shared" si="62"/>
        <v>0</v>
      </c>
      <c r="J2342" s="73">
        <f t="shared" si="62"/>
        <v>0</v>
      </c>
      <c r="K2342" s="73">
        <f t="shared" si="62"/>
        <v>0</v>
      </c>
      <c r="L2342" s="73"/>
      <c r="M2342" s="33"/>
      <c r="N2342" s="33"/>
      <c r="O2342" s="33"/>
      <c r="P2342" s="33"/>
      <c r="Q2342" s="33"/>
      <c r="R2342" s="33"/>
    </row>
    <row r="2343" spans="2:18">
      <c r="B2343" s="2" t="s">
        <v>233</v>
      </c>
      <c r="C2343" s="2" t="s">
        <v>329</v>
      </c>
      <c r="D2343" s="73">
        <f>D2357+D2371</f>
        <v>138</v>
      </c>
      <c r="E2343" s="73">
        <f t="shared" si="62"/>
        <v>316</v>
      </c>
      <c r="F2343" s="73">
        <f t="shared" si="62"/>
        <v>178</v>
      </c>
      <c r="G2343" s="73">
        <f t="shared" si="62"/>
        <v>178</v>
      </c>
      <c r="H2343" s="73">
        <f t="shared" si="62"/>
        <v>178</v>
      </c>
      <c r="I2343" s="73">
        <f t="shared" si="62"/>
        <v>0</v>
      </c>
      <c r="J2343" s="73">
        <f t="shared" si="62"/>
        <v>0</v>
      </c>
      <c r="K2343" s="73">
        <f t="shared" si="62"/>
        <v>0</v>
      </c>
      <c r="L2343" s="73"/>
      <c r="M2343" s="33"/>
      <c r="N2343" s="33"/>
      <c r="O2343" s="33"/>
      <c r="P2343" s="33"/>
      <c r="Q2343" s="33"/>
      <c r="R2343" s="33"/>
    </row>
    <row r="2344" spans="2:18" ht="15" customHeight="1">
      <c r="B2344" s="74" t="s">
        <v>231</v>
      </c>
      <c r="C2344" s="75"/>
      <c r="D2344" s="247">
        <f>D2358+D2372</f>
        <v>18044</v>
      </c>
      <c r="E2344" s="247">
        <f t="shared" si="62"/>
        <v>18044</v>
      </c>
      <c r="F2344" s="247">
        <f t="shared" si="62"/>
        <v>0</v>
      </c>
      <c r="G2344" s="247">
        <f t="shared" si="62"/>
        <v>0</v>
      </c>
      <c r="H2344" s="247">
        <f t="shared" si="62"/>
        <v>0</v>
      </c>
      <c r="I2344" s="247">
        <f t="shared" si="62"/>
        <v>0</v>
      </c>
      <c r="J2344" s="247">
        <f t="shared" si="62"/>
        <v>0</v>
      </c>
      <c r="K2344" s="247">
        <f t="shared" si="62"/>
        <v>0</v>
      </c>
      <c r="L2344" s="73"/>
      <c r="M2344" s="33"/>
      <c r="N2344" s="33"/>
      <c r="O2344" s="33"/>
      <c r="P2344" s="33"/>
      <c r="Q2344" s="33"/>
      <c r="R2344" s="33"/>
    </row>
    <row r="2345" spans="2:18">
      <c r="M2345" s="33"/>
      <c r="N2345" s="33"/>
      <c r="O2345" s="33"/>
      <c r="P2345" s="33"/>
      <c r="Q2345" s="33"/>
      <c r="R2345" s="33"/>
    </row>
    <row r="2346" spans="2:18" ht="16.5" customHeight="1">
      <c r="B2346" s="983" t="s">
        <v>220</v>
      </c>
      <c r="C2346" s="2" t="s">
        <v>221</v>
      </c>
      <c r="D2346" s="6"/>
      <c r="E2346" s="6"/>
      <c r="F2346" s="1"/>
      <c r="G2346" s="1"/>
      <c r="H2346" s="1"/>
      <c r="I2346" s="1"/>
      <c r="J2346" s="1"/>
      <c r="K2346" s="1"/>
      <c r="L2346" s="1"/>
      <c r="M2346" s="33"/>
      <c r="N2346" s="33"/>
      <c r="O2346" s="33"/>
      <c r="P2346" s="33"/>
      <c r="Q2346" s="33"/>
      <c r="R2346" s="33"/>
    </row>
    <row r="2347" spans="2:18" ht="25.5">
      <c r="B2347" s="983" t="s">
        <v>222</v>
      </c>
      <c r="C2347" s="10">
        <v>104010</v>
      </c>
      <c r="D2347" s="1"/>
      <c r="E2347" s="1"/>
      <c r="F2347" s="1"/>
      <c r="G2347" s="1"/>
      <c r="H2347" s="1"/>
      <c r="I2347" s="1"/>
      <c r="J2347" s="1"/>
      <c r="K2347" s="1"/>
      <c r="L2347" s="1"/>
      <c r="M2347" s="33"/>
      <c r="N2347" s="33"/>
      <c r="O2347" s="33"/>
      <c r="P2347" s="33"/>
      <c r="Q2347" s="33"/>
      <c r="R2347" s="33"/>
    </row>
    <row r="2348" spans="2:18" ht="25.5">
      <c r="B2348" s="983" t="s">
        <v>223</v>
      </c>
      <c r="C2348" s="10" t="s">
        <v>774</v>
      </c>
      <c r="D2348" s="1"/>
      <c r="E2348" s="1"/>
      <c r="F2348" s="1"/>
      <c r="G2348" s="1"/>
      <c r="H2348" s="1"/>
      <c r="I2348" s="1"/>
      <c r="J2348" s="1"/>
      <c r="K2348" s="1"/>
      <c r="L2348" s="1"/>
      <c r="M2348" s="33"/>
      <c r="N2348" s="33"/>
      <c r="O2348" s="33"/>
      <c r="P2348" s="33"/>
      <c r="Q2348" s="33"/>
      <c r="R2348" s="33"/>
    </row>
    <row r="2349" spans="2:18">
      <c r="B2349" s="983" t="s">
        <v>224</v>
      </c>
      <c r="C2349" s="10">
        <v>1146</v>
      </c>
      <c r="D2349" s="1276" t="s">
        <v>225</v>
      </c>
      <c r="E2349" s="1276"/>
      <c r="F2349" s="1276"/>
      <c r="G2349" s="1276"/>
      <c r="H2349" s="1276"/>
      <c r="I2349" s="1276"/>
      <c r="J2349" s="1276"/>
      <c r="K2349" s="1276"/>
      <c r="L2349" s="1276"/>
      <c r="M2349" s="33"/>
      <c r="N2349" s="33"/>
      <c r="O2349" s="33"/>
      <c r="P2349" s="33"/>
      <c r="Q2349" s="33"/>
      <c r="R2349" s="33"/>
    </row>
    <row r="2350" spans="2:18" ht="15" customHeight="1">
      <c r="B2350" s="983" t="s">
        <v>226</v>
      </c>
      <c r="C2350" s="10">
        <v>12006</v>
      </c>
      <c r="D2350" s="1120" t="s">
        <v>417</v>
      </c>
      <c r="E2350" s="1120" t="s">
        <v>205</v>
      </c>
      <c r="F2350" s="1278" t="s">
        <v>206</v>
      </c>
      <c r="G2350" s="1278" t="s">
        <v>207</v>
      </c>
      <c r="H2350" s="1278" t="s">
        <v>208</v>
      </c>
      <c r="I2350" s="1120" t="s">
        <v>210</v>
      </c>
      <c r="J2350" s="1120" t="s">
        <v>227</v>
      </c>
      <c r="K2350" s="1120" t="s">
        <v>418</v>
      </c>
      <c r="L2350" s="1281"/>
      <c r="M2350" s="33"/>
      <c r="N2350" s="33"/>
      <c r="O2350" s="33"/>
      <c r="P2350" s="33"/>
      <c r="Q2350" s="33"/>
      <c r="R2350" s="33"/>
    </row>
    <row r="2351" spans="2:18" ht="38.25">
      <c r="B2351" s="71" t="s">
        <v>10</v>
      </c>
      <c r="C2351" s="989" t="s">
        <v>130</v>
      </c>
      <c r="D2351" s="1277"/>
      <c r="E2351" s="1277"/>
      <c r="F2351" s="1279"/>
      <c r="G2351" s="1279"/>
      <c r="H2351" s="1279"/>
      <c r="I2351" s="1277"/>
      <c r="J2351" s="1277"/>
      <c r="K2351" s="1277"/>
      <c r="L2351" s="1282"/>
      <c r="M2351" s="33"/>
      <c r="N2351" s="33"/>
      <c r="O2351" s="33"/>
      <c r="P2351" s="33"/>
      <c r="Q2351" s="33"/>
      <c r="R2351" s="33"/>
    </row>
    <row r="2352" spans="2:18" ht="38.25">
      <c r="B2352" s="71" t="s">
        <v>228</v>
      </c>
      <c r="C2352" s="989" t="s">
        <v>86</v>
      </c>
      <c r="D2352" s="1277"/>
      <c r="E2352" s="1277"/>
      <c r="F2352" s="1279"/>
      <c r="G2352" s="1279"/>
      <c r="H2352" s="1279"/>
      <c r="I2352" s="1277"/>
      <c r="J2352" s="1277"/>
      <c r="K2352" s="1277"/>
      <c r="L2352" s="1282"/>
      <c r="M2352" s="33"/>
      <c r="N2352" s="33"/>
      <c r="O2352" s="33"/>
      <c r="P2352" s="33"/>
      <c r="Q2352" s="33"/>
      <c r="R2352" s="33"/>
    </row>
    <row r="2353" spans="2:18">
      <c r="B2353" s="71" t="s">
        <v>12</v>
      </c>
      <c r="C2353" s="5" t="s">
        <v>110</v>
      </c>
      <c r="D2353" s="1277"/>
      <c r="E2353" s="1277"/>
      <c r="F2353" s="1279"/>
      <c r="G2353" s="1279"/>
      <c r="H2353" s="1279"/>
      <c r="I2353" s="1277"/>
      <c r="J2353" s="1277"/>
      <c r="K2353" s="1277"/>
      <c r="L2353" s="1282"/>
      <c r="M2353" s="33"/>
      <c r="N2353" s="33"/>
      <c r="O2353" s="33"/>
      <c r="P2353" s="33"/>
      <c r="Q2353" s="33"/>
      <c r="R2353" s="33"/>
    </row>
    <row r="2354" spans="2:18">
      <c r="B2354" s="10" t="s">
        <v>235</v>
      </c>
      <c r="C2354" s="10" t="s">
        <v>327</v>
      </c>
      <c r="D2354" s="1277"/>
      <c r="E2354" s="1277"/>
      <c r="F2354" s="1279"/>
      <c r="G2354" s="1279"/>
      <c r="H2354" s="1279"/>
      <c r="I2354" s="1277"/>
      <c r="J2354" s="1277"/>
      <c r="K2354" s="1277"/>
      <c r="L2354" s="1282"/>
      <c r="M2354" s="33"/>
      <c r="N2354" s="33"/>
      <c r="O2354" s="33"/>
      <c r="P2354" s="33"/>
      <c r="Q2354" s="33"/>
      <c r="R2354" s="33"/>
    </row>
    <row r="2355" spans="2:18">
      <c r="B2355" s="985"/>
      <c r="C2355" s="984" t="s">
        <v>230</v>
      </c>
      <c r="D2355" s="1121"/>
      <c r="E2355" s="1121"/>
      <c r="F2355" s="1280"/>
      <c r="G2355" s="1280"/>
      <c r="H2355" s="1280"/>
      <c r="I2355" s="1121"/>
      <c r="J2355" s="1121"/>
      <c r="K2355" s="1121"/>
      <c r="L2355" s="1283"/>
      <c r="M2355" s="33"/>
      <c r="N2355" s="33"/>
      <c r="O2355" s="33"/>
      <c r="P2355" s="33"/>
      <c r="Q2355" s="33"/>
      <c r="R2355" s="33"/>
    </row>
    <row r="2356" spans="2:18">
      <c r="B2356" s="2" t="s">
        <v>233</v>
      </c>
      <c r="C2356" s="2" t="s">
        <v>328</v>
      </c>
      <c r="D2356" s="73">
        <v>6</v>
      </c>
      <c r="E2356" s="73">
        <v>6</v>
      </c>
      <c r="F2356" s="73"/>
      <c r="G2356" s="73"/>
      <c r="H2356" s="73"/>
      <c r="I2356" s="73"/>
      <c r="J2356" s="73"/>
      <c r="K2356" s="73"/>
      <c r="L2356" s="73"/>
      <c r="M2356" s="33"/>
      <c r="N2356" s="33"/>
      <c r="O2356" s="33"/>
      <c r="P2356" s="33"/>
      <c r="Q2356" s="33"/>
      <c r="R2356" s="33"/>
    </row>
    <row r="2357" spans="2:18">
      <c r="B2357" s="2" t="s">
        <v>233</v>
      </c>
      <c r="C2357" s="2" t="s">
        <v>329</v>
      </c>
      <c r="D2357" s="73"/>
      <c r="E2357" s="73">
        <v>178</v>
      </c>
      <c r="F2357" s="73">
        <v>178</v>
      </c>
      <c r="G2357" s="73">
        <v>178</v>
      </c>
      <c r="H2357" s="73">
        <v>178</v>
      </c>
      <c r="I2357" s="73"/>
      <c r="J2357" s="73"/>
      <c r="K2357" s="73"/>
      <c r="L2357" s="73"/>
      <c r="M2357" s="33"/>
      <c r="N2357" s="33"/>
      <c r="O2357" s="33"/>
      <c r="P2357" s="33"/>
      <c r="Q2357" s="33"/>
      <c r="R2357" s="33"/>
    </row>
    <row r="2358" spans="2:18" ht="15" customHeight="1">
      <c r="B2358" s="74" t="s">
        <v>231</v>
      </c>
      <c r="C2358" s="75"/>
      <c r="D2358" s="76">
        <v>10178</v>
      </c>
      <c r="E2358" s="76">
        <v>10178</v>
      </c>
      <c r="F2358" s="73"/>
      <c r="G2358" s="73"/>
      <c r="H2358" s="73"/>
      <c r="I2358" s="76"/>
      <c r="J2358" s="76"/>
      <c r="K2358" s="76"/>
      <c r="L2358" s="73"/>
      <c r="M2358" s="33"/>
      <c r="N2358" s="33"/>
      <c r="O2358" s="33"/>
      <c r="P2358" s="33"/>
      <c r="Q2358" s="33"/>
      <c r="R2358" s="33"/>
    </row>
    <row r="2359" spans="2:18">
      <c r="M2359" s="33"/>
      <c r="N2359" s="33"/>
      <c r="O2359" s="33"/>
      <c r="P2359" s="33"/>
      <c r="Q2359" s="33"/>
      <c r="R2359" s="33"/>
    </row>
    <row r="2360" spans="2:18">
      <c r="B2360" s="983" t="s">
        <v>220</v>
      </c>
      <c r="C2360" s="2" t="s">
        <v>221</v>
      </c>
      <c r="D2360" s="6"/>
      <c r="E2360" s="6"/>
      <c r="F2360" s="6"/>
      <c r="G2360" s="6"/>
      <c r="H2360" s="6"/>
      <c r="I2360" s="6"/>
      <c r="J2360" s="6"/>
      <c r="K2360" s="6"/>
      <c r="L2360" s="6"/>
      <c r="M2360" s="33"/>
      <c r="N2360" s="33"/>
      <c r="O2360" s="33"/>
      <c r="P2360" s="33"/>
      <c r="Q2360" s="33"/>
      <c r="R2360" s="33"/>
    </row>
    <row r="2361" spans="2:18" ht="25.5">
      <c r="B2361" s="983" t="s">
        <v>222</v>
      </c>
      <c r="C2361" s="10">
        <v>104011</v>
      </c>
      <c r="D2361" s="1"/>
      <c r="E2361" s="1"/>
      <c r="F2361" s="1"/>
      <c r="G2361" s="1"/>
      <c r="H2361" s="1"/>
      <c r="I2361" s="1"/>
      <c r="J2361" s="1"/>
      <c r="K2361" s="1"/>
      <c r="L2361" s="1"/>
      <c r="M2361" s="33"/>
      <c r="N2361" s="33"/>
      <c r="O2361" s="33"/>
      <c r="P2361" s="33"/>
      <c r="Q2361" s="33"/>
      <c r="R2361" s="33"/>
    </row>
    <row r="2362" spans="2:18" ht="25.5">
      <c r="B2362" s="983" t="s">
        <v>223</v>
      </c>
      <c r="C2362" s="10" t="s">
        <v>774</v>
      </c>
      <c r="D2362" s="1"/>
      <c r="E2362" s="1"/>
      <c r="F2362" s="1"/>
      <c r="G2362" s="1"/>
      <c r="H2362" s="1"/>
      <c r="I2362" s="1"/>
      <c r="J2362" s="1"/>
      <c r="K2362" s="1"/>
      <c r="L2362" s="1"/>
      <c r="M2362" s="33"/>
      <c r="N2362" s="33"/>
      <c r="O2362" s="33"/>
      <c r="P2362" s="33"/>
      <c r="Q2362" s="33"/>
      <c r="R2362" s="33"/>
    </row>
    <row r="2363" spans="2:18">
      <c r="B2363" s="983" t="s">
        <v>224</v>
      </c>
      <c r="C2363" s="10">
        <v>1146</v>
      </c>
      <c r="D2363" s="1276" t="s">
        <v>225</v>
      </c>
      <c r="E2363" s="1276"/>
      <c r="F2363" s="1276"/>
      <c r="G2363" s="1276"/>
      <c r="H2363" s="1276"/>
      <c r="I2363" s="1276"/>
      <c r="J2363" s="1276"/>
      <c r="K2363" s="1276"/>
      <c r="L2363" s="1276"/>
      <c r="M2363" s="33"/>
      <c r="N2363" s="33"/>
      <c r="O2363" s="33"/>
      <c r="P2363" s="33"/>
      <c r="Q2363" s="33"/>
      <c r="R2363" s="33"/>
    </row>
    <row r="2364" spans="2:18" ht="15" customHeight="1">
      <c r="B2364" s="983" t="s">
        <v>226</v>
      </c>
      <c r="C2364" s="10">
        <v>12006</v>
      </c>
      <c r="D2364" s="1120" t="s">
        <v>417</v>
      </c>
      <c r="E2364" s="1120" t="s">
        <v>205</v>
      </c>
      <c r="F2364" s="1278" t="s">
        <v>206</v>
      </c>
      <c r="G2364" s="1278" t="s">
        <v>207</v>
      </c>
      <c r="H2364" s="1278" t="s">
        <v>208</v>
      </c>
      <c r="I2364" s="1120" t="s">
        <v>210</v>
      </c>
      <c r="J2364" s="1120" t="s">
        <v>227</v>
      </c>
      <c r="K2364" s="1120" t="s">
        <v>418</v>
      </c>
      <c r="L2364" s="1281"/>
      <c r="M2364" s="33"/>
      <c r="N2364" s="33"/>
      <c r="O2364" s="33"/>
      <c r="P2364" s="33"/>
      <c r="Q2364" s="33"/>
      <c r="R2364" s="33"/>
    </row>
    <row r="2365" spans="2:18" ht="38.25">
      <c r="B2365" s="71" t="s">
        <v>10</v>
      </c>
      <c r="C2365" s="989" t="s">
        <v>130</v>
      </c>
      <c r="D2365" s="1277"/>
      <c r="E2365" s="1277"/>
      <c r="F2365" s="1279"/>
      <c r="G2365" s="1279"/>
      <c r="H2365" s="1279"/>
      <c r="I2365" s="1277"/>
      <c r="J2365" s="1277"/>
      <c r="K2365" s="1277"/>
      <c r="L2365" s="1282"/>
      <c r="M2365" s="33"/>
      <c r="N2365" s="33"/>
      <c r="O2365" s="33"/>
      <c r="P2365" s="33"/>
      <c r="Q2365" s="33"/>
      <c r="R2365" s="33"/>
    </row>
    <row r="2366" spans="2:18" ht="27" customHeight="1">
      <c r="B2366" s="71" t="s">
        <v>228</v>
      </c>
      <c r="C2366" s="989" t="s">
        <v>86</v>
      </c>
      <c r="D2366" s="1277"/>
      <c r="E2366" s="1277"/>
      <c r="F2366" s="1279"/>
      <c r="G2366" s="1279"/>
      <c r="H2366" s="1279"/>
      <c r="I2366" s="1277"/>
      <c r="J2366" s="1277"/>
      <c r="K2366" s="1277"/>
      <c r="L2366" s="1282"/>
      <c r="M2366" s="33"/>
      <c r="N2366" s="33"/>
      <c r="O2366" s="33"/>
      <c r="P2366" s="33"/>
      <c r="Q2366" s="33"/>
      <c r="R2366" s="33"/>
    </row>
    <row r="2367" spans="2:18">
      <c r="B2367" s="71" t="s">
        <v>12</v>
      </c>
      <c r="C2367" s="5" t="s">
        <v>110</v>
      </c>
      <c r="D2367" s="1277"/>
      <c r="E2367" s="1277"/>
      <c r="F2367" s="1279"/>
      <c r="G2367" s="1279"/>
      <c r="H2367" s="1279"/>
      <c r="I2367" s="1277"/>
      <c r="J2367" s="1277"/>
      <c r="K2367" s="1277"/>
      <c r="L2367" s="1282"/>
      <c r="M2367" s="33"/>
      <c r="N2367" s="33"/>
      <c r="O2367" s="33"/>
      <c r="P2367" s="33"/>
      <c r="Q2367" s="33"/>
      <c r="R2367" s="33"/>
    </row>
    <row r="2368" spans="2:18">
      <c r="B2368" s="10" t="s">
        <v>235</v>
      </c>
      <c r="C2368" s="10" t="s">
        <v>327</v>
      </c>
      <c r="D2368" s="1277"/>
      <c r="E2368" s="1277"/>
      <c r="F2368" s="1279"/>
      <c r="G2368" s="1279"/>
      <c r="H2368" s="1279"/>
      <c r="I2368" s="1277"/>
      <c r="J2368" s="1277"/>
      <c r="K2368" s="1277"/>
      <c r="L2368" s="1282"/>
      <c r="M2368" s="33"/>
      <c r="N2368" s="33"/>
      <c r="O2368" s="33"/>
      <c r="P2368" s="33"/>
      <c r="Q2368" s="33"/>
      <c r="R2368" s="33"/>
    </row>
    <row r="2369" spans="2:18">
      <c r="B2369" s="985"/>
      <c r="C2369" s="984" t="s">
        <v>230</v>
      </c>
      <c r="D2369" s="1121"/>
      <c r="E2369" s="1121"/>
      <c r="F2369" s="1280"/>
      <c r="G2369" s="1280"/>
      <c r="H2369" s="1280"/>
      <c r="I2369" s="1121"/>
      <c r="J2369" s="1121"/>
      <c r="K2369" s="1121"/>
      <c r="L2369" s="1283"/>
      <c r="M2369" s="33"/>
      <c r="N2369" s="33"/>
      <c r="O2369" s="33"/>
      <c r="P2369" s="33"/>
      <c r="Q2369" s="33"/>
      <c r="R2369" s="33"/>
    </row>
    <row r="2370" spans="2:18" ht="32.25" customHeight="1">
      <c r="B2370" s="2" t="s">
        <v>233</v>
      </c>
      <c r="C2370" s="2" t="s">
        <v>328</v>
      </c>
      <c r="D2370" s="73">
        <v>1</v>
      </c>
      <c r="E2370" s="73">
        <v>1</v>
      </c>
      <c r="F2370" s="73"/>
      <c r="G2370" s="73"/>
      <c r="H2370" s="73"/>
      <c r="I2370" s="73"/>
      <c r="J2370" s="73"/>
      <c r="K2370" s="73"/>
      <c r="L2370" s="73"/>
      <c r="M2370" s="33"/>
      <c r="N2370" s="33"/>
      <c r="O2370" s="33"/>
      <c r="P2370" s="33"/>
      <c r="Q2370" s="33"/>
      <c r="R2370" s="33"/>
    </row>
    <row r="2371" spans="2:18" ht="32.25" customHeight="1">
      <c r="B2371" s="2" t="s">
        <v>233</v>
      </c>
      <c r="C2371" s="2" t="s">
        <v>329</v>
      </c>
      <c r="D2371" s="73">
        <v>138</v>
      </c>
      <c r="E2371" s="73">
        <v>138</v>
      </c>
      <c r="F2371" s="73"/>
      <c r="G2371" s="73"/>
      <c r="H2371" s="73"/>
      <c r="I2371" s="73"/>
      <c r="J2371" s="73"/>
      <c r="K2371" s="73"/>
      <c r="L2371" s="73"/>
      <c r="M2371" s="33"/>
      <c r="N2371" s="33"/>
      <c r="O2371" s="33"/>
      <c r="P2371" s="33"/>
      <c r="Q2371" s="33"/>
      <c r="R2371" s="33"/>
    </row>
    <row r="2372" spans="2:18" ht="15" customHeight="1">
      <c r="B2372" s="74" t="s">
        <v>231</v>
      </c>
      <c r="C2372" s="75"/>
      <c r="D2372" s="76">
        <v>7866</v>
      </c>
      <c r="E2372" s="76">
        <v>7866</v>
      </c>
      <c r="F2372" s="73"/>
      <c r="G2372" s="73"/>
      <c r="H2372" s="73"/>
      <c r="I2372" s="76"/>
      <c r="J2372" s="76"/>
      <c r="K2372" s="76"/>
      <c r="L2372" s="73"/>
      <c r="M2372" s="33"/>
      <c r="N2372" s="33"/>
      <c r="O2372" s="33"/>
      <c r="P2372" s="33"/>
      <c r="Q2372" s="33"/>
      <c r="R2372" s="33"/>
    </row>
    <row r="2373" spans="2:18">
      <c r="M2373" s="33"/>
      <c r="N2373" s="33"/>
      <c r="O2373" s="33"/>
      <c r="P2373" s="33"/>
      <c r="Q2373" s="33"/>
      <c r="R2373" s="33"/>
    </row>
    <row r="2374" spans="2:18">
      <c r="M2374" s="33"/>
      <c r="N2374" s="33"/>
      <c r="O2374" s="33"/>
      <c r="P2374" s="33"/>
      <c r="Q2374" s="33"/>
      <c r="R2374" s="33"/>
    </row>
    <row r="2375" spans="2:18">
      <c r="B2375" s="246" t="s">
        <v>425</v>
      </c>
      <c r="M2375" s="33"/>
      <c r="N2375" s="33"/>
      <c r="O2375" s="33"/>
      <c r="P2375" s="33"/>
      <c r="Q2375" s="33"/>
      <c r="R2375" s="33"/>
    </row>
    <row r="2376" spans="2:18">
      <c r="M2376" s="33"/>
      <c r="N2376" s="33"/>
      <c r="O2376" s="33"/>
      <c r="P2376" s="33"/>
      <c r="Q2376" s="33"/>
      <c r="R2376" s="33"/>
    </row>
    <row r="2377" spans="2:18">
      <c r="B2377" s="983" t="s">
        <v>220</v>
      </c>
      <c r="C2377" s="2" t="s">
        <v>221</v>
      </c>
      <c r="D2377" s="6"/>
      <c r="E2377" s="6"/>
      <c r="F2377" s="1"/>
      <c r="G2377" s="1"/>
      <c r="H2377" s="1"/>
      <c r="I2377" s="1"/>
      <c r="J2377" s="1"/>
      <c r="K2377" s="1"/>
      <c r="L2377" s="1"/>
      <c r="M2377" s="33"/>
      <c r="N2377" s="33"/>
      <c r="O2377" s="33"/>
      <c r="P2377" s="33"/>
      <c r="Q2377" s="33"/>
      <c r="R2377" s="33"/>
    </row>
    <row r="2378" spans="2:18" ht="25.5">
      <c r="B2378" s="983" t="s">
        <v>222</v>
      </c>
      <c r="C2378" s="10">
        <v>104010</v>
      </c>
      <c r="D2378" s="1"/>
      <c r="E2378" s="1"/>
      <c r="F2378" s="1"/>
      <c r="G2378" s="1"/>
      <c r="H2378" s="1"/>
      <c r="I2378" s="1"/>
      <c r="J2378" s="1"/>
      <c r="K2378" s="1"/>
      <c r="L2378" s="1"/>
      <c r="M2378" s="33"/>
      <c r="N2378" s="33"/>
      <c r="O2378" s="33"/>
      <c r="P2378" s="33"/>
      <c r="Q2378" s="33"/>
      <c r="R2378" s="33"/>
    </row>
    <row r="2379" spans="2:18" ht="25.5">
      <c r="B2379" s="983" t="s">
        <v>223</v>
      </c>
      <c r="C2379" s="10" t="s">
        <v>774</v>
      </c>
      <c r="D2379" s="1"/>
      <c r="E2379" s="1"/>
      <c r="F2379" s="1"/>
      <c r="G2379" s="1"/>
      <c r="H2379" s="1"/>
      <c r="I2379" s="1"/>
      <c r="J2379" s="1"/>
      <c r="K2379" s="1"/>
      <c r="L2379" s="1"/>
      <c r="M2379" s="33"/>
      <c r="N2379" s="33"/>
      <c r="O2379" s="33"/>
      <c r="P2379" s="33"/>
      <c r="Q2379" s="33"/>
      <c r="R2379" s="33"/>
    </row>
    <row r="2380" spans="2:18">
      <c r="B2380" s="983" t="s">
        <v>224</v>
      </c>
      <c r="C2380" s="10">
        <v>1146</v>
      </c>
      <c r="D2380" s="1276" t="s">
        <v>225</v>
      </c>
      <c r="E2380" s="1276"/>
      <c r="F2380" s="1276"/>
      <c r="G2380" s="1276"/>
      <c r="H2380" s="1276"/>
      <c r="I2380" s="1276"/>
      <c r="J2380" s="1276"/>
      <c r="K2380" s="1276"/>
      <c r="L2380" s="1276"/>
      <c r="M2380" s="33"/>
      <c r="N2380" s="33"/>
      <c r="O2380" s="33"/>
      <c r="P2380" s="33"/>
      <c r="Q2380" s="33"/>
      <c r="R2380" s="33"/>
    </row>
    <row r="2381" spans="2:18" ht="15" customHeight="1">
      <c r="B2381" s="983" t="s">
        <v>226</v>
      </c>
      <c r="C2381" s="10">
        <v>11021</v>
      </c>
      <c r="D2381" s="1120" t="s">
        <v>417</v>
      </c>
      <c r="E2381" s="1120" t="s">
        <v>205</v>
      </c>
      <c r="F2381" s="1278" t="s">
        <v>206</v>
      </c>
      <c r="G2381" s="1278" t="s">
        <v>207</v>
      </c>
      <c r="H2381" s="1278" t="s">
        <v>208</v>
      </c>
      <c r="I2381" s="1120" t="s">
        <v>210</v>
      </c>
      <c r="J2381" s="1120" t="s">
        <v>227</v>
      </c>
      <c r="K2381" s="1120" t="s">
        <v>418</v>
      </c>
      <c r="L2381" s="1281"/>
      <c r="M2381" s="33"/>
      <c r="N2381" s="33"/>
      <c r="O2381" s="33"/>
      <c r="P2381" s="33"/>
      <c r="Q2381" s="33"/>
      <c r="R2381" s="33"/>
    </row>
    <row r="2382" spans="2:18" ht="25.5">
      <c r="B2382" s="71" t="s">
        <v>10</v>
      </c>
      <c r="C2382" s="989" t="s">
        <v>536</v>
      </c>
      <c r="D2382" s="1277"/>
      <c r="E2382" s="1277"/>
      <c r="F2382" s="1279"/>
      <c r="G2382" s="1279"/>
      <c r="H2382" s="1279"/>
      <c r="I2382" s="1277"/>
      <c r="J2382" s="1277"/>
      <c r="K2382" s="1277"/>
      <c r="L2382" s="1282"/>
      <c r="M2382" s="33"/>
      <c r="N2382" s="33"/>
      <c r="O2382" s="33"/>
      <c r="P2382" s="33"/>
      <c r="Q2382" s="33"/>
      <c r="R2382" s="33"/>
    </row>
    <row r="2383" spans="2:18" ht="63.75">
      <c r="B2383" s="71" t="s">
        <v>228</v>
      </c>
      <c r="C2383" s="989" t="s">
        <v>537</v>
      </c>
      <c r="D2383" s="1277"/>
      <c r="E2383" s="1277"/>
      <c r="F2383" s="1279"/>
      <c r="G2383" s="1279"/>
      <c r="H2383" s="1279"/>
      <c r="I2383" s="1277"/>
      <c r="J2383" s="1277"/>
      <c r="K2383" s="1277"/>
      <c r="L2383" s="1282"/>
      <c r="M2383" s="33"/>
      <c r="N2383" s="33"/>
      <c r="O2383" s="33"/>
      <c r="P2383" s="33"/>
      <c r="Q2383" s="33"/>
      <c r="R2383" s="33"/>
    </row>
    <row r="2384" spans="2:18">
      <c r="B2384" s="71" t="s">
        <v>12</v>
      </c>
      <c r="C2384" s="5" t="s">
        <v>20</v>
      </c>
      <c r="D2384" s="1277"/>
      <c r="E2384" s="1277"/>
      <c r="F2384" s="1279"/>
      <c r="G2384" s="1279"/>
      <c r="H2384" s="1279"/>
      <c r="I2384" s="1277"/>
      <c r="J2384" s="1277"/>
      <c r="K2384" s="1277"/>
      <c r="L2384" s="1282"/>
      <c r="M2384" s="33"/>
      <c r="N2384" s="33"/>
      <c r="O2384" s="33"/>
      <c r="P2384" s="33"/>
      <c r="Q2384" s="33"/>
      <c r="R2384" s="33"/>
    </row>
    <row r="2385" spans="2:18" ht="25.5">
      <c r="B2385" s="12" t="s">
        <v>720</v>
      </c>
      <c r="C2385" s="19" t="s">
        <v>420</v>
      </c>
      <c r="D2385" s="1277"/>
      <c r="E2385" s="1277"/>
      <c r="F2385" s="1279"/>
      <c r="G2385" s="1279"/>
      <c r="H2385" s="1279"/>
      <c r="I2385" s="1277"/>
      <c r="J2385" s="1277"/>
      <c r="K2385" s="1277"/>
      <c r="L2385" s="1282"/>
      <c r="M2385" s="33"/>
      <c r="N2385" s="33"/>
      <c r="O2385" s="33"/>
      <c r="P2385" s="33"/>
      <c r="Q2385" s="33"/>
      <c r="R2385" s="33"/>
    </row>
    <row r="2386" spans="2:18">
      <c r="B2386" s="985"/>
      <c r="C2386" s="984" t="s">
        <v>230</v>
      </c>
      <c r="D2386" s="1121"/>
      <c r="E2386" s="1121"/>
      <c r="F2386" s="1280"/>
      <c r="G2386" s="1280"/>
      <c r="H2386" s="1280"/>
      <c r="I2386" s="1121"/>
      <c r="J2386" s="1121"/>
      <c r="K2386" s="1121"/>
      <c r="L2386" s="1283"/>
      <c r="M2386" s="33"/>
      <c r="N2386" s="33"/>
      <c r="O2386" s="33"/>
      <c r="P2386" s="33"/>
      <c r="Q2386" s="33"/>
      <c r="R2386" s="33"/>
    </row>
    <row r="2387" spans="2:18">
      <c r="B2387" s="2" t="s">
        <v>233</v>
      </c>
      <c r="C2387" s="10" t="s">
        <v>538</v>
      </c>
      <c r="D2387" s="80"/>
      <c r="E2387" s="80"/>
      <c r="F2387" s="80"/>
      <c r="G2387" s="80"/>
      <c r="H2387" s="80"/>
      <c r="I2387" s="80"/>
      <c r="J2387" s="80"/>
      <c r="K2387" s="80">
        <v>1</v>
      </c>
      <c r="L2387" s="73"/>
      <c r="M2387" s="33"/>
      <c r="N2387" s="33"/>
      <c r="O2387" s="33"/>
      <c r="P2387" s="33"/>
      <c r="Q2387" s="33"/>
      <c r="R2387" s="33"/>
    </row>
    <row r="2388" spans="2:18">
      <c r="B2388" s="2" t="s">
        <v>233</v>
      </c>
      <c r="C2388" s="10" t="s">
        <v>539</v>
      </c>
      <c r="D2388" s="80"/>
      <c r="E2388" s="80"/>
      <c r="F2388" s="80"/>
      <c r="G2388" s="80"/>
      <c r="H2388" s="80"/>
      <c r="I2388" s="80"/>
      <c r="J2388" s="80"/>
      <c r="K2388" s="80">
        <v>600</v>
      </c>
      <c r="L2388" s="73"/>
      <c r="M2388" s="33"/>
      <c r="N2388" s="33"/>
      <c r="O2388" s="33"/>
      <c r="P2388" s="33"/>
      <c r="Q2388" s="33"/>
      <c r="R2388" s="33"/>
    </row>
    <row r="2389" spans="2:18" ht="15" customHeight="1">
      <c r="B2389" s="74" t="s">
        <v>231</v>
      </c>
      <c r="C2389" s="75"/>
      <c r="D2389" s="247">
        <v>0</v>
      </c>
      <c r="E2389" s="247">
        <v>0</v>
      </c>
      <c r="F2389" s="247"/>
      <c r="G2389" s="247"/>
      <c r="H2389" s="247"/>
      <c r="I2389" s="247">
        <v>39430</v>
      </c>
      <c r="J2389" s="247">
        <v>103956</v>
      </c>
      <c r="K2389" s="247">
        <v>358498.9</v>
      </c>
      <c r="L2389" s="73"/>
      <c r="M2389" s="33"/>
      <c r="N2389" s="33"/>
      <c r="O2389" s="33"/>
      <c r="P2389" s="33"/>
      <c r="Q2389" s="33"/>
      <c r="R2389" s="33"/>
    </row>
    <row r="2390" spans="2:18">
      <c r="M2390" s="33"/>
      <c r="N2390" s="33"/>
      <c r="O2390" s="33"/>
      <c r="P2390" s="33"/>
      <c r="Q2390" s="33"/>
      <c r="R2390" s="33"/>
    </row>
    <row r="2391" spans="2:18">
      <c r="B2391" s="983" t="s">
        <v>220</v>
      </c>
      <c r="C2391" s="2" t="s">
        <v>221</v>
      </c>
      <c r="D2391" s="6"/>
      <c r="E2391" s="6"/>
      <c r="F2391" s="1"/>
      <c r="G2391" s="1"/>
      <c r="H2391" s="1"/>
      <c r="I2391" s="1"/>
      <c r="J2391" s="1"/>
      <c r="K2391" s="1"/>
      <c r="L2391" s="1"/>
      <c r="M2391" s="33"/>
      <c r="N2391" s="33"/>
      <c r="O2391" s="33"/>
      <c r="P2391" s="33"/>
      <c r="Q2391" s="33"/>
      <c r="R2391" s="33"/>
    </row>
    <row r="2392" spans="2:18" ht="25.5">
      <c r="B2392" s="983" t="s">
        <v>222</v>
      </c>
      <c r="C2392" s="10">
        <v>104010</v>
      </c>
      <c r="D2392" s="1"/>
      <c r="E2392" s="1"/>
      <c r="F2392" s="1"/>
      <c r="G2392" s="1"/>
      <c r="H2392" s="1"/>
      <c r="I2392" s="1"/>
      <c r="J2392" s="1"/>
      <c r="K2392" s="1"/>
      <c r="L2392" s="1"/>
      <c r="M2392" s="33"/>
      <c r="N2392" s="33"/>
      <c r="O2392" s="33"/>
      <c r="P2392" s="33"/>
      <c r="Q2392" s="33"/>
      <c r="R2392" s="33"/>
    </row>
    <row r="2393" spans="2:18" ht="25.5">
      <c r="B2393" s="983" t="s">
        <v>223</v>
      </c>
      <c r="C2393" s="10" t="s">
        <v>774</v>
      </c>
      <c r="D2393" s="1"/>
      <c r="E2393" s="1"/>
      <c r="F2393" s="1"/>
      <c r="G2393" s="1"/>
      <c r="H2393" s="1"/>
      <c r="I2393" s="1"/>
      <c r="J2393" s="1"/>
      <c r="K2393" s="1"/>
      <c r="L2393" s="1"/>
      <c r="M2393" s="33"/>
      <c r="N2393" s="33"/>
      <c r="O2393" s="33"/>
      <c r="P2393" s="33"/>
      <c r="Q2393" s="33"/>
      <c r="R2393" s="33"/>
    </row>
    <row r="2394" spans="2:18">
      <c r="B2394" s="983" t="s">
        <v>224</v>
      </c>
      <c r="C2394" s="10">
        <v>1146</v>
      </c>
      <c r="D2394" s="1276" t="s">
        <v>225</v>
      </c>
      <c r="E2394" s="1276"/>
      <c r="F2394" s="1276"/>
      <c r="G2394" s="1276"/>
      <c r="H2394" s="1276"/>
      <c r="I2394" s="1276"/>
      <c r="J2394" s="1276"/>
      <c r="K2394" s="1276"/>
      <c r="L2394" s="1276"/>
      <c r="M2394" s="33"/>
      <c r="N2394" s="33"/>
      <c r="O2394" s="33"/>
      <c r="P2394" s="33"/>
      <c r="Q2394" s="33"/>
      <c r="R2394" s="33"/>
    </row>
    <row r="2395" spans="2:18" ht="15" customHeight="1">
      <c r="B2395" s="983" t="s">
        <v>226</v>
      </c>
      <c r="C2395" s="10">
        <v>12007</v>
      </c>
      <c r="D2395" s="1120" t="s">
        <v>417</v>
      </c>
      <c r="E2395" s="1120" t="s">
        <v>205</v>
      </c>
      <c r="F2395" s="1278" t="s">
        <v>206</v>
      </c>
      <c r="G2395" s="1278" t="s">
        <v>207</v>
      </c>
      <c r="H2395" s="1278" t="s">
        <v>208</v>
      </c>
      <c r="I2395" s="1120" t="s">
        <v>210</v>
      </c>
      <c r="J2395" s="1120" t="s">
        <v>227</v>
      </c>
      <c r="K2395" s="1120" t="s">
        <v>418</v>
      </c>
      <c r="L2395" s="1281"/>
      <c r="M2395" s="33"/>
      <c r="N2395" s="33"/>
      <c r="O2395" s="33"/>
      <c r="P2395" s="33"/>
      <c r="Q2395" s="33"/>
      <c r="R2395" s="33"/>
    </row>
    <row r="2396" spans="2:18" ht="25.5">
      <c r="B2396" s="71" t="s">
        <v>10</v>
      </c>
      <c r="C2396" s="989" t="s">
        <v>555</v>
      </c>
      <c r="D2396" s="1277"/>
      <c r="E2396" s="1277"/>
      <c r="F2396" s="1279"/>
      <c r="G2396" s="1279"/>
      <c r="H2396" s="1279"/>
      <c r="I2396" s="1277"/>
      <c r="J2396" s="1277"/>
      <c r="K2396" s="1277"/>
      <c r="L2396" s="1282"/>
      <c r="M2396" s="33"/>
      <c r="N2396" s="33"/>
      <c r="O2396" s="33"/>
      <c r="P2396" s="33"/>
      <c r="Q2396" s="33"/>
      <c r="R2396" s="33"/>
    </row>
    <row r="2397" spans="2:18" ht="38.25">
      <c r="B2397" s="71" t="s">
        <v>228</v>
      </c>
      <c r="C2397" s="989" t="s">
        <v>556</v>
      </c>
      <c r="D2397" s="1277"/>
      <c r="E2397" s="1277"/>
      <c r="F2397" s="1279"/>
      <c r="G2397" s="1279"/>
      <c r="H2397" s="1279"/>
      <c r="I2397" s="1277"/>
      <c r="J2397" s="1277"/>
      <c r="K2397" s="1277"/>
      <c r="L2397" s="1282"/>
      <c r="M2397" s="33"/>
      <c r="N2397" s="33"/>
      <c r="O2397" s="33"/>
      <c r="P2397" s="33"/>
      <c r="Q2397" s="33"/>
      <c r="R2397" s="33"/>
    </row>
    <row r="2398" spans="2:18">
      <c r="B2398" s="71" t="s">
        <v>12</v>
      </c>
      <c r="C2398" s="5" t="s">
        <v>110</v>
      </c>
      <c r="D2398" s="1277"/>
      <c r="E2398" s="1277"/>
      <c r="F2398" s="1279"/>
      <c r="G2398" s="1279"/>
      <c r="H2398" s="1279"/>
      <c r="I2398" s="1277"/>
      <c r="J2398" s="1277"/>
      <c r="K2398" s="1277"/>
      <c r="L2398" s="1282"/>
      <c r="M2398" s="33"/>
      <c r="N2398" s="33"/>
      <c r="O2398" s="33"/>
      <c r="P2398" s="33"/>
      <c r="Q2398" s="33"/>
      <c r="R2398" s="33"/>
    </row>
    <row r="2399" spans="2:18">
      <c r="B2399" s="10" t="s">
        <v>235</v>
      </c>
      <c r="C2399" s="10" t="s">
        <v>557</v>
      </c>
      <c r="D2399" s="1277"/>
      <c r="E2399" s="1277"/>
      <c r="F2399" s="1279"/>
      <c r="G2399" s="1279"/>
      <c r="H2399" s="1279"/>
      <c r="I2399" s="1277"/>
      <c r="J2399" s="1277"/>
      <c r="K2399" s="1277"/>
      <c r="L2399" s="1282"/>
      <c r="M2399" s="33"/>
      <c r="N2399" s="33"/>
      <c r="O2399" s="33"/>
      <c r="P2399" s="33"/>
      <c r="Q2399" s="33"/>
      <c r="R2399" s="33"/>
    </row>
    <row r="2400" spans="2:18">
      <c r="B2400" s="71" t="s">
        <v>235</v>
      </c>
      <c r="C2400" s="984" t="s">
        <v>230</v>
      </c>
      <c r="D2400" s="1121"/>
      <c r="E2400" s="1121"/>
      <c r="F2400" s="1280"/>
      <c r="G2400" s="1280"/>
      <c r="H2400" s="1280"/>
      <c r="I2400" s="1121"/>
      <c r="J2400" s="1121"/>
      <c r="K2400" s="1121"/>
      <c r="L2400" s="1283"/>
      <c r="M2400" s="33"/>
      <c r="N2400" s="33"/>
      <c r="O2400" s="33"/>
      <c r="P2400" s="33"/>
      <c r="Q2400" s="33"/>
      <c r="R2400" s="33"/>
    </row>
    <row r="2401" spans="1:18" ht="25.5">
      <c r="B2401" s="2" t="s">
        <v>233</v>
      </c>
      <c r="C2401" s="10" t="s">
        <v>558</v>
      </c>
      <c r="D2401" s="80"/>
      <c r="E2401" s="80"/>
      <c r="F2401" s="80"/>
      <c r="G2401" s="80"/>
      <c r="H2401" s="80"/>
      <c r="I2401" s="80">
        <v>60</v>
      </c>
      <c r="J2401" s="80">
        <v>70</v>
      </c>
      <c r="K2401" s="80">
        <v>71</v>
      </c>
      <c r="L2401" s="73"/>
      <c r="M2401" s="33"/>
      <c r="N2401" s="33"/>
      <c r="O2401" s="33"/>
      <c r="P2401" s="33"/>
      <c r="Q2401" s="33"/>
      <c r="R2401" s="33"/>
    </row>
    <row r="2402" spans="1:18">
      <c r="B2402" s="2" t="s">
        <v>233</v>
      </c>
      <c r="C2402" s="10" t="s">
        <v>559</v>
      </c>
      <c r="D2402" s="80"/>
      <c r="E2402" s="80"/>
      <c r="F2402" s="80"/>
      <c r="G2402" s="80"/>
      <c r="H2402" s="80"/>
      <c r="I2402" s="80">
        <v>900</v>
      </c>
      <c r="J2402" s="80">
        <v>1050</v>
      </c>
      <c r="K2402" s="80">
        <v>1065</v>
      </c>
      <c r="L2402" s="73"/>
      <c r="M2402" s="33"/>
      <c r="N2402" s="33"/>
      <c r="O2402" s="33"/>
      <c r="P2402" s="33"/>
      <c r="Q2402" s="33"/>
      <c r="R2402" s="33"/>
    </row>
    <row r="2403" spans="1:18" ht="15" customHeight="1">
      <c r="B2403" s="74" t="s">
        <v>231</v>
      </c>
      <c r="C2403" s="75"/>
      <c r="D2403" s="247">
        <v>0</v>
      </c>
      <c r="E2403" s="247">
        <v>0</v>
      </c>
      <c r="F2403" s="247"/>
      <c r="G2403" s="247"/>
      <c r="H2403" s="247"/>
      <c r="I2403" s="247">
        <v>154902</v>
      </c>
      <c r="J2403" s="247">
        <v>295722.09999999998</v>
      </c>
      <c r="K2403" s="247">
        <v>295722.09999999998</v>
      </c>
      <c r="L2403" s="73"/>
      <c r="M2403" s="33"/>
      <c r="N2403" s="33"/>
      <c r="O2403" s="33"/>
      <c r="P2403" s="33"/>
      <c r="Q2403" s="33"/>
      <c r="R2403" s="33"/>
    </row>
    <row r="2404" spans="1:18" ht="15" customHeight="1">
      <c r="A2404" s="33"/>
      <c r="B2404" s="33"/>
      <c r="C2404" s="33"/>
      <c r="D2404" s="33"/>
      <c r="E2404" s="311"/>
      <c r="F2404" s="311"/>
      <c r="G2404" s="311"/>
      <c r="H2404" s="311"/>
      <c r="I2404" s="311"/>
      <c r="J2404" s="311"/>
      <c r="K2404" s="311"/>
      <c r="L2404" s="87"/>
      <c r="M2404" s="33"/>
      <c r="N2404" s="33"/>
      <c r="O2404" s="33"/>
      <c r="P2404" s="33"/>
      <c r="Q2404" s="33"/>
      <c r="R2404" s="33"/>
    </row>
    <row r="2405" spans="1:18" s="377" customFormat="1">
      <c r="B2405" s="38" t="s">
        <v>220</v>
      </c>
      <c r="C2405" s="12" t="s">
        <v>221</v>
      </c>
      <c r="D2405" s="178"/>
      <c r="E2405" s="178"/>
      <c r="F2405" s="123"/>
      <c r="G2405" s="123"/>
      <c r="H2405" s="123"/>
      <c r="I2405" s="123"/>
      <c r="J2405" s="123"/>
      <c r="K2405" s="123"/>
      <c r="L2405" s="123"/>
    </row>
    <row r="2406" spans="1:18" s="377" customFormat="1" ht="25.5">
      <c r="B2406" s="38" t="s">
        <v>222</v>
      </c>
      <c r="C2406" s="19">
        <v>104010</v>
      </c>
      <c r="D2406" s="123"/>
      <c r="E2406" s="123"/>
      <c r="F2406" s="123"/>
      <c r="G2406" s="123"/>
      <c r="H2406" s="123"/>
      <c r="I2406" s="123"/>
      <c r="J2406" s="123"/>
      <c r="K2406" s="123"/>
      <c r="L2406" s="123"/>
    </row>
    <row r="2407" spans="1:18" s="377" customFormat="1" ht="25.5">
      <c r="B2407" s="38" t="s">
        <v>223</v>
      </c>
      <c r="C2407" s="19" t="s">
        <v>774</v>
      </c>
      <c r="D2407" s="123"/>
      <c r="E2407" s="123"/>
      <c r="F2407" s="123"/>
      <c r="G2407" s="123"/>
      <c r="H2407" s="123"/>
      <c r="I2407" s="123"/>
      <c r="J2407" s="123"/>
      <c r="K2407" s="123"/>
      <c r="L2407" s="123"/>
    </row>
    <row r="2408" spans="1:18" s="377" customFormat="1">
      <c r="B2408" s="38" t="s">
        <v>224</v>
      </c>
      <c r="C2408" s="19">
        <v>1146</v>
      </c>
      <c r="D2408" s="1288" t="s">
        <v>225</v>
      </c>
      <c r="E2408" s="1288"/>
      <c r="F2408" s="1288"/>
      <c r="G2408" s="1288"/>
      <c r="H2408" s="1288"/>
      <c r="I2408" s="1288"/>
      <c r="J2408" s="1288"/>
      <c r="K2408" s="1288"/>
      <c r="L2408" s="1288"/>
    </row>
    <row r="2409" spans="1:18" s="377" customFormat="1" ht="15" customHeight="1">
      <c r="B2409" s="38" t="s">
        <v>226</v>
      </c>
      <c r="C2409" s="378">
        <v>12008</v>
      </c>
      <c r="D2409" s="1284" t="s">
        <v>417</v>
      </c>
      <c r="E2409" s="1284" t="s">
        <v>205</v>
      </c>
      <c r="F2409" s="1289" t="s">
        <v>206</v>
      </c>
      <c r="G2409" s="1289" t="s">
        <v>207</v>
      </c>
      <c r="H2409" s="1289" t="s">
        <v>208</v>
      </c>
      <c r="I2409" s="1284" t="s">
        <v>210</v>
      </c>
      <c r="J2409" s="1284" t="s">
        <v>227</v>
      </c>
      <c r="K2409" s="1284" t="s">
        <v>418</v>
      </c>
      <c r="L2409" s="1292"/>
    </row>
    <row r="2410" spans="1:18" s="377" customFormat="1" ht="25.5">
      <c r="B2410" s="379" t="s">
        <v>10</v>
      </c>
      <c r="C2410" s="405" t="s">
        <v>710</v>
      </c>
      <c r="D2410" s="1285"/>
      <c r="E2410" s="1285"/>
      <c r="F2410" s="1290"/>
      <c r="G2410" s="1290"/>
      <c r="H2410" s="1290"/>
      <c r="I2410" s="1285"/>
      <c r="J2410" s="1285"/>
      <c r="K2410" s="1285"/>
      <c r="L2410" s="1293"/>
    </row>
    <row r="2411" spans="1:18" s="377" customFormat="1" ht="38.25">
      <c r="B2411" s="379" t="s">
        <v>228</v>
      </c>
      <c r="C2411" s="405" t="s">
        <v>727</v>
      </c>
      <c r="D2411" s="1285"/>
      <c r="E2411" s="1285"/>
      <c r="F2411" s="1290"/>
      <c r="G2411" s="1290"/>
      <c r="H2411" s="1290"/>
      <c r="I2411" s="1285"/>
      <c r="J2411" s="1285"/>
      <c r="K2411" s="1285"/>
      <c r="L2411" s="1293"/>
    </row>
    <row r="2412" spans="1:18" s="377" customFormat="1">
      <c r="B2412" s="379" t="s">
        <v>12</v>
      </c>
      <c r="C2412" s="402" t="s">
        <v>110</v>
      </c>
      <c r="D2412" s="1285"/>
      <c r="E2412" s="1285"/>
      <c r="F2412" s="1290"/>
      <c r="G2412" s="1290"/>
      <c r="H2412" s="1290"/>
      <c r="I2412" s="1285"/>
      <c r="J2412" s="1285"/>
      <c r="K2412" s="1285"/>
      <c r="L2412" s="1293"/>
    </row>
    <row r="2413" spans="1:18" s="377" customFormat="1">
      <c r="B2413" s="19" t="s">
        <v>235</v>
      </c>
      <c r="C2413" s="19" t="s">
        <v>728</v>
      </c>
      <c r="D2413" s="1285"/>
      <c r="E2413" s="1285"/>
      <c r="F2413" s="1290"/>
      <c r="G2413" s="1290"/>
      <c r="H2413" s="1290"/>
      <c r="I2413" s="1285"/>
      <c r="J2413" s="1285"/>
      <c r="K2413" s="1285"/>
      <c r="L2413" s="1293"/>
    </row>
    <row r="2414" spans="1:18" s="377" customFormat="1">
      <c r="B2414" s="379" t="s">
        <v>235</v>
      </c>
      <c r="C2414" s="414" t="s">
        <v>230</v>
      </c>
      <c r="D2414" s="1286"/>
      <c r="E2414" s="1286"/>
      <c r="F2414" s="1291"/>
      <c r="G2414" s="1291"/>
      <c r="H2414" s="1291"/>
      <c r="I2414" s="1286"/>
      <c r="J2414" s="1286"/>
      <c r="K2414" s="1286"/>
      <c r="L2414" s="1294"/>
    </row>
    <row r="2415" spans="1:18" s="377" customFormat="1" ht="38.25">
      <c r="B2415" s="12" t="s">
        <v>233</v>
      </c>
      <c r="C2415" s="19" t="s">
        <v>795</v>
      </c>
      <c r="D2415" s="118"/>
      <c r="E2415" s="118"/>
      <c r="F2415" s="118"/>
      <c r="G2415" s="118"/>
      <c r="H2415" s="118"/>
      <c r="I2415" s="118">
        <v>368</v>
      </c>
      <c r="J2415" s="118">
        <v>368</v>
      </c>
      <c r="K2415" s="118">
        <v>368</v>
      </c>
      <c r="L2415" s="179"/>
    </row>
    <row r="2416" spans="1:18" s="377" customFormat="1" ht="15" customHeight="1">
      <c r="B2416" s="381" t="s">
        <v>231</v>
      </c>
      <c r="C2416" s="382"/>
      <c r="D2416" s="254">
        <v>0</v>
      </c>
      <c r="E2416" s="254">
        <v>0</v>
      </c>
      <c r="F2416" s="254"/>
      <c r="G2416" s="254"/>
      <c r="H2416" s="254"/>
      <c r="I2416" s="254">
        <v>35130</v>
      </c>
      <c r="J2416" s="254">
        <v>35130</v>
      </c>
      <c r="K2416" s="254">
        <v>35130</v>
      </c>
      <c r="L2416" s="179"/>
    </row>
    <row r="2417" spans="2:18">
      <c r="M2417" s="33"/>
      <c r="N2417" s="33"/>
      <c r="O2417" s="33"/>
      <c r="P2417" s="33"/>
      <c r="Q2417" s="33"/>
      <c r="R2417" s="33"/>
    </row>
    <row r="2418" spans="2:18">
      <c r="B2418" s="139" t="s">
        <v>217</v>
      </c>
      <c r="C2418" s="139" t="s">
        <v>218</v>
      </c>
      <c r="D2418" s="1"/>
      <c r="E2418" s="1"/>
      <c r="F2418" s="1"/>
      <c r="G2418" s="1"/>
      <c r="H2418" s="1"/>
      <c r="I2418" s="1"/>
      <c r="J2418" s="1"/>
      <c r="K2418" s="1"/>
      <c r="L2418" s="1"/>
      <c r="M2418" s="33"/>
      <c r="N2418" s="33"/>
      <c r="O2418" s="33"/>
      <c r="P2418" s="33"/>
      <c r="Q2418" s="33"/>
      <c r="R2418" s="33"/>
    </row>
    <row r="2419" spans="2:18">
      <c r="B2419" s="84">
        <v>1148</v>
      </c>
      <c r="C2419" s="248" t="s">
        <v>213</v>
      </c>
      <c r="D2419" s="136">
        <f>D2435+D2549+D2564+D2579+D2622+D2635+D2648+D2663+D2677+D2690+D2706+D2720+D2734+D2747+D2761</f>
        <v>4184207.0788238603</v>
      </c>
      <c r="E2419" s="136">
        <f t="shared" ref="E2419:K2419" si="63">E2435+E2549+E2564+E2579+E2622+E2635+E2648+E2663+E2677+E2690+E2706+E2720+E2734+E2747+E2761</f>
        <v>4240957.9400000004</v>
      </c>
      <c r="F2419" s="136" t="e">
        <f t="shared" si="63"/>
        <v>#VALUE!</v>
      </c>
      <c r="G2419" s="136" t="e">
        <f t="shared" si="63"/>
        <v>#VALUE!</v>
      </c>
      <c r="H2419" s="136" t="e">
        <f t="shared" si="63"/>
        <v>#VALUE!</v>
      </c>
      <c r="I2419" s="136">
        <f t="shared" si="63"/>
        <v>4486606.6598799983</v>
      </c>
      <c r="J2419" s="136">
        <f t="shared" si="63"/>
        <v>4459242.1838799985</v>
      </c>
      <c r="K2419" s="136">
        <f t="shared" si="63"/>
        <v>4493632.9946799986</v>
      </c>
      <c r="L2419" s="1"/>
      <c r="M2419" s="33"/>
      <c r="N2419" s="33"/>
      <c r="O2419" s="33"/>
      <c r="P2419" s="33"/>
      <c r="Q2419" s="33"/>
      <c r="R2419" s="33"/>
    </row>
    <row r="2420" spans="2:18">
      <c r="B2420" s="65"/>
      <c r="C2420" s="1"/>
      <c r="D2420" s="136">
        <f>D2419-[5]H3M2!E362</f>
        <v>0</v>
      </c>
      <c r="E2420" s="136">
        <f>E2419-[5]H3M2!F362</f>
        <v>0</v>
      </c>
      <c r="F2420" s="136" t="e">
        <f>F2419-[5]H3M2!G362</f>
        <v>#VALUE!</v>
      </c>
      <c r="G2420" s="136" t="e">
        <f>G2419-[5]H3M2!H362</f>
        <v>#VALUE!</v>
      </c>
      <c r="H2420" s="136" t="e">
        <f>H2419-[5]H3M2!I362</f>
        <v>#VALUE!</v>
      </c>
      <c r="I2420" s="136">
        <f>I2419-[5]H3M2!J362</f>
        <v>0</v>
      </c>
      <c r="J2420" s="136">
        <f>J2419-[5]H3M2!K362</f>
        <v>0</v>
      </c>
      <c r="K2420" s="136">
        <f>K2419-[5]H3M2!L362</f>
        <v>0</v>
      </c>
      <c r="L2420" s="1"/>
      <c r="M2420" s="33"/>
      <c r="N2420" s="33"/>
      <c r="O2420" s="33"/>
      <c r="P2420" s="33"/>
      <c r="Q2420" s="33"/>
      <c r="R2420" s="33"/>
    </row>
    <row r="2421" spans="2:18">
      <c r="B2421" s="66" t="s">
        <v>219</v>
      </c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33"/>
      <c r="N2421" s="33"/>
      <c r="O2421" s="33"/>
      <c r="P2421" s="33"/>
      <c r="Q2421" s="33"/>
      <c r="R2421" s="33"/>
    </row>
    <row r="2422" spans="2:18">
      <c r="B2422" s="65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33"/>
      <c r="N2422" s="33"/>
      <c r="O2422" s="33"/>
      <c r="P2422" s="33"/>
      <c r="Q2422" s="33"/>
      <c r="R2422" s="33"/>
    </row>
    <row r="2423" spans="2:18">
      <c r="B2423" s="983" t="s">
        <v>220</v>
      </c>
      <c r="C2423" s="84" t="s">
        <v>239</v>
      </c>
      <c r="D2423" s="6"/>
      <c r="E2423" s="6"/>
      <c r="F2423" s="1"/>
      <c r="G2423" s="1"/>
      <c r="H2423" s="1"/>
      <c r="I2423" s="1"/>
      <c r="J2423" s="1"/>
      <c r="K2423" s="1"/>
      <c r="L2423" s="1"/>
      <c r="M2423" s="33"/>
      <c r="N2423" s="33"/>
      <c r="O2423" s="33"/>
      <c r="P2423" s="33"/>
      <c r="Q2423" s="33"/>
      <c r="R2423" s="33"/>
    </row>
    <row r="2424" spans="2:18" ht="25.5">
      <c r="B2424" s="983" t="s">
        <v>222</v>
      </c>
      <c r="C2424" s="2"/>
      <c r="D2424" s="1"/>
      <c r="E2424" s="1"/>
      <c r="F2424" s="1"/>
      <c r="G2424" s="1"/>
      <c r="H2424" s="1"/>
      <c r="I2424" s="1"/>
      <c r="J2424" s="1"/>
      <c r="K2424" s="1"/>
      <c r="L2424" s="1"/>
      <c r="M2424" s="33"/>
      <c r="N2424" s="33"/>
      <c r="O2424" s="33"/>
      <c r="P2424" s="33"/>
      <c r="Q2424" s="33"/>
      <c r="R2424" s="33"/>
    </row>
    <row r="2425" spans="2:18">
      <c r="B2425" s="983" t="s">
        <v>223</v>
      </c>
      <c r="C2425" s="2"/>
      <c r="D2425" s="1"/>
      <c r="E2425" s="1"/>
      <c r="F2425" s="1"/>
      <c r="G2425" s="1"/>
      <c r="H2425" s="1"/>
      <c r="I2425" s="1"/>
      <c r="J2425" s="1"/>
      <c r="K2425" s="1"/>
      <c r="L2425" s="1"/>
      <c r="M2425" s="33"/>
      <c r="N2425" s="33"/>
      <c r="O2425" s="33"/>
      <c r="P2425" s="33"/>
      <c r="Q2425" s="33"/>
      <c r="R2425" s="33"/>
    </row>
    <row r="2426" spans="2:18">
      <c r="B2426" s="983" t="s">
        <v>224</v>
      </c>
      <c r="C2426" s="2">
        <v>1148</v>
      </c>
      <c r="D2426" s="1276" t="s">
        <v>225</v>
      </c>
      <c r="E2426" s="1276"/>
      <c r="F2426" s="1276"/>
      <c r="G2426" s="1276"/>
      <c r="H2426" s="1276"/>
      <c r="I2426" s="1276"/>
      <c r="J2426" s="1276"/>
      <c r="K2426" s="1276"/>
      <c r="L2426" s="1276"/>
      <c r="M2426" s="33"/>
      <c r="N2426" s="33"/>
      <c r="O2426" s="33"/>
      <c r="P2426" s="33"/>
      <c r="Q2426" s="33"/>
      <c r="R2426" s="33"/>
    </row>
    <row r="2427" spans="2:18" ht="15" customHeight="1">
      <c r="B2427" s="983" t="s">
        <v>226</v>
      </c>
      <c r="C2427" s="2">
        <v>11001</v>
      </c>
      <c r="D2427" s="1120" t="s">
        <v>417</v>
      </c>
      <c r="E2427" s="1120" t="s">
        <v>205</v>
      </c>
      <c r="F2427" s="1278" t="s">
        <v>206</v>
      </c>
      <c r="G2427" s="1278" t="s">
        <v>207</v>
      </c>
      <c r="H2427" s="1278" t="s">
        <v>208</v>
      </c>
      <c r="I2427" s="1120" t="s">
        <v>210</v>
      </c>
      <c r="J2427" s="1120" t="s">
        <v>227</v>
      </c>
      <c r="K2427" s="1120" t="s">
        <v>418</v>
      </c>
      <c r="L2427" s="1281"/>
      <c r="M2427" s="33"/>
      <c r="N2427" s="33"/>
      <c r="O2427" s="33"/>
      <c r="P2427" s="33"/>
      <c r="Q2427" s="33"/>
      <c r="R2427" s="33"/>
    </row>
    <row r="2428" spans="2:18">
      <c r="B2428" s="71" t="s">
        <v>10</v>
      </c>
      <c r="C2428" s="4" t="s">
        <v>89</v>
      </c>
      <c r="D2428" s="1277"/>
      <c r="E2428" s="1277"/>
      <c r="F2428" s="1279"/>
      <c r="G2428" s="1279"/>
      <c r="H2428" s="1279"/>
      <c r="I2428" s="1277"/>
      <c r="J2428" s="1277"/>
      <c r="K2428" s="1277"/>
      <c r="L2428" s="1282"/>
      <c r="M2428" s="33"/>
      <c r="N2428" s="33"/>
      <c r="O2428" s="33"/>
      <c r="P2428" s="33"/>
      <c r="Q2428" s="33"/>
      <c r="R2428" s="33"/>
    </row>
    <row r="2429" spans="2:18" ht="38.25">
      <c r="B2429" s="71" t="s">
        <v>228</v>
      </c>
      <c r="C2429" s="4" t="s">
        <v>90</v>
      </c>
      <c r="D2429" s="1277"/>
      <c r="E2429" s="1277"/>
      <c r="F2429" s="1279"/>
      <c r="G2429" s="1279"/>
      <c r="H2429" s="1279"/>
      <c r="I2429" s="1277"/>
      <c r="J2429" s="1277"/>
      <c r="K2429" s="1277"/>
      <c r="L2429" s="1282"/>
      <c r="M2429" s="33"/>
      <c r="N2429" s="33"/>
      <c r="O2429" s="33"/>
      <c r="P2429" s="33"/>
      <c r="Q2429" s="33"/>
      <c r="R2429" s="33"/>
    </row>
    <row r="2430" spans="2:18">
      <c r="B2430" s="71" t="s">
        <v>12</v>
      </c>
      <c r="C2430" s="5" t="s">
        <v>20</v>
      </c>
      <c r="D2430" s="1277"/>
      <c r="E2430" s="1277"/>
      <c r="F2430" s="1279"/>
      <c r="G2430" s="1279"/>
      <c r="H2430" s="1279"/>
      <c r="I2430" s="1277"/>
      <c r="J2430" s="1277"/>
      <c r="K2430" s="1277"/>
      <c r="L2430" s="1282"/>
      <c r="M2430" s="33"/>
      <c r="N2430" s="33"/>
      <c r="O2430" s="33"/>
      <c r="P2430" s="33"/>
      <c r="Q2430" s="33"/>
      <c r="R2430" s="33"/>
    </row>
    <row r="2431" spans="2:18" ht="38.25">
      <c r="B2431" s="12" t="s">
        <v>720</v>
      </c>
      <c r="C2431" s="10" t="s">
        <v>796</v>
      </c>
      <c r="D2431" s="1277"/>
      <c r="E2431" s="1277"/>
      <c r="F2431" s="1279"/>
      <c r="G2431" s="1279"/>
      <c r="H2431" s="1279"/>
      <c r="I2431" s="1277"/>
      <c r="J2431" s="1277"/>
      <c r="K2431" s="1277"/>
      <c r="L2431" s="1282"/>
      <c r="M2431" s="33"/>
      <c r="N2431" s="33"/>
      <c r="O2431" s="33"/>
      <c r="P2431" s="33"/>
      <c r="Q2431" s="33"/>
      <c r="R2431" s="33"/>
    </row>
    <row r="2432" spans="2:18">
      <c r="B2432" s="985"/>
      <c r="C2432" s="984" t="s">
        <v>230</v>
      </c>
      <c r="D2432" s="1121"/>
      <c r="E2432" s="1121"/>
      <c r="F2432" s="1280"/>
      <c r="G2432" s="1280"/>
      <c r="H2432" s="1280"/>
      <c r="I2432" s="1121"/>
      <c r="J2432" s="1121"/>
      <c r="K2432" s="1121"/>
      <c r="L2432" s="1283"/>
      <c r="M2432" s="33"/>
      <c r="N2432" s="33"/>
      <c r="O2432" s="33"/>
      <c r="P2432" s="33"/>
      <c r="Q2432" s="33"/>
      <c r="R2432" s="33"/>
    </row>
    <row r="2433" spans="2:18" ht="32.25" customHeight="1">
      <c r="B2433" s="2" t="s">
        <v>233</v>
      </c>
      <c r="C2433" s="10" t="s">
        <v>330</v>
      </c>
      <c r="D2433" s="73">
        <f>D2447++D2463+D2477+D2491+D2505+D2519+D2533</f>
        <v>45</v>
      </c>
      <c r="E2433" s="73">
        <f t="shared" ref="E2433:K2433" si="64">E2447++E2463+E2477+E2491+E2505+E2519+E2533</f>
        <v>45</v>
      </c>
      <c r="F2433" s="73">
        <f t="shared" si="64"/>
        <v>38</v>
      </c>
      <c r="G2433" s="73">
        <f t="shared" si="64"/>
        <v>38</v>
      </c>
      <c r="H2433" s="73">
        <f t="shared" si="64"/>
        <v>38</v>
      </c>
      <c r="I2433" s="73">
        <f t="shared" si="64"/>
        <v>45</v>
      </c>
      <c r="J2433" s="73">
        <f t="shared" si="64"/>
        <v>45</v>
      </c>
      <c r="K2433" s="73">
        <f t="shared" si="64"/>
        <v>45</v>
      </c>
      <c r="L2433" s="73"/>
      <c r="M2433" s="33"/>
      <c r="N2433" s="33"/>
      <c r="O2433" s="33"/>
      <c r="P2433" s="33"/>
      <c r="Q2433" s="33"/>
      <c r="R2433" s="33"/>
    </row>
    <row r="2434" spans="2:18" ht="32.25" customHeight="1">
      <c r="B2434" s="2" t="s">
        <v>233</v>
      </c>
      <c r="C2434" s="10" t="s">
        <v>331</v>
      </c>
      <c r="D2434" s="73">
        <f>D2448+D2464+D2478+D2492+D2506+D2520+D2534</f>
        <v>19673</v>
      </c>
      <c r="E2434" s="73">
        <f t="shared" ref="E2434:K2435" si="65">E2448+E2464+E2478+E2492+E2506+E2520+E2534</f>
        <v>19408</v>
      </c>
      <c r="F2434" s="73">
        <f t="shared" si="65"/>
        <v>770</v>
      </c>
      <c r="G2434" s="73">
        <f t="shared" si="65"/>
        <v>770</v>
      </c>
      <c r="H2434" s="73">
        <f t="shared" si="65"/>
        <v>770</v>
      </c>
      <c r="I2434" s="73">
        <f t="shared" si="65"/>
        <v>19682</v>
      </c>
      <c r="J2434" s="73">
        <f t="shared" si="65"/>
        <v>19937</v>
      </c>
      <c r="K2434" s="73">
        <f t="shared" si="65"/>
        <v>20056</v>
      </c>
      <c r="L2434" s="73"/>
      <c r="M2434" s="33"/>
      <c r="N2434" s="33"/>
      <c r="O2434" s="33"/>
      <c r="P2434" s="33"/>
      <c r="Q2434" s="33"/>
      <c r="R2434" s="33"/>
    </row>
    <row r="2435" spans="2:18" ht="15" customHeight="1">
      <c r="B2435" s="74" t="s">
        <v>231</v>
      </c>
      <c r="C2435" s="75"/>
      <c r="D2435" s="247">
        <f>D2449+D2465+D2479+D2493+D2507+D2521+D2535</f>
        <v>2811994.5448238607</v>
      </c>
      <c r="E2435" s="247">
        <f t="shared" si="65"/>
        <v>2861760.4400000004</v>
      </c>
      <c r="F2435" s="247">
        <f t="shared" si="65"/>
        <v>93158.5</v>
      </c>
      <c r="G2435" s="247">
        <f t="shared" si="65"/>
        <v>93158.5</v>
      </c>
      <c r="H2435" s="247">
        <f t="shared" si="65"/>
        <v>93158.5</v>
      </c>
      <c r="I2435" s="247">
        <f t="shared" si="65"/>
        <v>2889147.4158799998</v>
      </c>
      <c r="J2435" s="247">
        <f t="shared" si="65"/>
        <v>2893208.3838799996</v>
      </c>
      <c r="K2435" s="247">
        <f t="shared" si="65"/>
        <v>2897695.0506799999</v>
      </c>
      <c r="L2435" s="73"/>
      <c r="M2435" s="33"/>
      <c r="N2435" s="33"/>
      <c r="O2435" s="33"/>
      <c r="P2435" s="33"/>
      <c r="Q2435" s="33"/>
      <c r="R2435" s="33"/>
    </row>
    <row r="2436" spans="2:18">
      <c r="M2436" s="33"/>
      <c r="N2436" s="33"/>
      <c r="O2436" s="33"/>
      <c r="P2436" s="33"/>
      <c r="Q2436" s="33"/>
      <c r="R2436" s="33"/>
    </row>
    <row r="2437" spans="2:18">
      <c r="B2437" s="983" t="s">
        <v>220</v>
      </c>
      <c r="C2437" s="2" t="s">
        <v>221</v>
      </c>
      <c r="D2437" s="6"/>
      <c r="E2437" s="6"/>
      <c r="F2437" s="1"/>
      <c r="G2437" s="1"/>
      <c r="H2437" s="1"/>
      <c r="I2437" s="1"/>
      <c r="J2437" s="1">
        <f>J2434-I2434</f>
        <v>255</v>
      </c>
      <c r="K2437" s="1">
        <f>K2434-J2434</f>
        <v>119</v>
      </c>
      <c r="L2437" s="1"/>
      <c r="M2437" s="33"/>
      <c r="N2437" s="33"/>
      <c r="O2437" s="33"/>
      <c r="P2437" s="33"/>
      <c r="Q2437" s="33"/>
      <c r="R2437" s="33"/>
    </row>
    <row r="2438" spans="2:18" ht="25.5">
      <c r="B2438" s="983" t="s">
        <v>222</v>
      </c>
      <c r="C2438" s="2">
        <v>104010</v>
      </c>
      <c r="D2438" s="1"/>
      <c r="E2438" s="1"/>
      <c r="F2438" s="1"/>
      <c r="G2438" s="1"/>
      <c r="H2438" s="1"/>
      <c r="I2438" s="1"/>
      <c r="J2438" s="1"/>
      <c r="K2438" s="1"/>
      <c r="L2438" s="1"/>
      <c r="M2438" s="33"/>
      <c r="N2438" s="33"/>
      <c r="O2438" s="33"/>
      <c r="P2438" s="33"/>
      <c r="Q2438" s="33"/>
      <c r="R2438" s="33"/>
    </row>
    <row r="2439" spans="2:18" ht="25.5">
      <c r="B2439" s="983" t="s">
        <v>223</v>
      </c>
      <c r="C2439" s="2" t="s">
        <v>774</v>
      </c>
      <c r="D2439" s="1"/>
      <c r="E2439" s="1"/>
      <c r="F2439" s="1"/>
      <c r="G2439" s="1"/>
      <c r="H2439" s="1"/>
      <c r="I2439" s="1"/>
      <c r="J2439" s="1"/>
      <c r="K2439" s="1"/>
      <c r="L2439" s="1"/>
      <c r="M2439" s="33"/>
      <c r="N2439" s="33"/>
      <c r="O2439" s="33"/>
      <c r="P2439" s="33"/>
      <c r="Q2439" s="33"/>
      <c r="R2439" s="33"/>
    </row>
    <row r="2440" spans="2:18">
      <c r="B2440" s="983" t="s">
        <v>224</v>
      </c>
      <c r="C2440" s="2">
        <v>1148</v>
      </c>
      <c r="D2440" s="1276" t="s">
        <v>225</v>
      </c>
      <c r="E2440" s="1276"/>
      <c r="F2440" s="1276"/>
      <c r="G2440" s="1276"/>
      <c r="H2440" s="1276"/>
      <c r="I2440" s="1276"/>
      <c r="J2440" s="1276"/>
      <c r="K2440" s="1276"/>
      <c r="L2440" s="1276"/>
      <c r="M2440" s="33"/>
      <c r="N2440" s="33"/>
      <c r="O2440" s="33"/>
      <c r="P2440" s="33"/>
      <c r="Q2440" s="33"/>
      <c r="R2440" s="33"/>
    </row>
    <row r="2441" spans="2:18" ht="15" customHeight="1">
      <c r="B2441" s="983" t="s">
        <v>226</v>
      </c>
      <c r="C2441" s="2">
        <v>11001</v>
      </c>
      <c r="D2441" s="1120" t="s">
        <v>417</v>
      </c>
      <c r="E2441" s="1120" t="s">
        <v>205</v>
      </c>
      <c r="F2441" s="1278" t="s">
        <v>206</v>
      </c>
      <c r="G2441" s="1278" t="s">
        <v>207</v>
      </c>
      <c r="H2441" s="1278" t="s">
        <v>208</v>
      </c>
      <c r="I2441" s="1120" t="s">
        <v>210</v>
      </c>
      <c r="J2441" s="1120" t="s">
        <v>227</v>
      </c>
      <c r="K2441" s="1120" t="s">
        <v>418</v>
      </c>
      <c r="L2441" s="1281"/>
      <c r="M2441" s="33"/>
      <c r="N2441" s="33"/>
      <c r="O2441" s="33"/>
      <c r="P2441" s="33"/>
      <c r="Q2441" s="33"/>
      <c r="R2441" s="33"/>
    </row>
    <row r="2442" spans="2:18">
      <c r="B2442" s="71" t="s">
        <v>10</v>
      </c>
      <c r="C2442" s="4" t="s">
        <v>89</v>
      </c>
      <c r="D2442" s="1277"/>
      <c r="E2442" s="1277"/>
      <c r="F2442" s="1279"/>
      <c r="G2442" s="1279"/>
      <c r="H2442" s="1279"/>
      <c r="I2442" s="1277"/>
      <c r="J2442" s="1277"/>
      <c r="K2442" s="1277"/>
      <c r="L2442" s="1282"/>
      <c r="M2442" s="33"/>
      <c r="N2442" s="33"/>
      <c r="O2442" s="33"/>
      <c r="P2442" s="33"/>
      <c r="Q2442" s="33"/>
      <c r="R2442" s="33"/>
    </row>
    <row r="2443" spans="2:18" ht="38.25">
      <c r="B2443" s="71" t="s">
        <v>228</v>
      </c>
      <c r="C2443" s="4" t="s">
        <v>90</v>
      </c>
      <c r="D2443" s="1277"/>
      <c r="E2443" s="1277"/>
      <c r="F2443" s="1279"/>
      <c r="G2443" s="1279"/>
      <c r="H2443" s="1279"/>
      <c r="I2443" s="1277"/>
      <c r="J2443" s="1277"/>
      <c r="K2443" s="1277"/>
      <c r="L2443" s="1282"/>
      <c r="M2443" s="33"/>
      <c r="N2443" s="33"/>
      <c r="O2443" s="33"/>
      <c r="P2443" s="33"/>
      <c r="Q2443" s="33"/>
      <c r="R2443" s="33"/>
    </row>
    <row r="2444" spans="2:18">
      <c r="B2444" s="71" t="s">
        <v>12</v>
      </c>
      <c r="C2444" s="5" t="s">
        <v>20</v>
      </c>
      <c r="D2444" s="1277"/>
      <c r="E2444" s="1277"/>
      <c r="F2444" s="1279"/>
      <c r="G2444" s="1279"/>
      <c r="H2444" s="1279"/>
      <c r="I2444" s="1277"/>
      <c r="J2444" s="1277"/>
      <c r="K2444" s="1277"/>
      <c r="L2444" s="1282"/>
      <c r="M2444" s="33"/>
      <c r="N2444" s="33"/>
      <c r="O2444" s="33"/>
      <c r="P2444" s="33"/>
      <c r="Q2444" s="33"/>
      <c r="R2444" s="33"/>
    </row>
    <row r="2445" spans="2:18" ht="38.25">
      <c r="B2445" s="12" t="s">
        <v>720</v>
      </c>
      <c r="C2445" s="10" t="s">
        <v>332</v>
      </c>
      <c r="D2445" s="1277"/>
      <c r="E2445" s="1277"/>
      <c r="F2445" s="1279"/>
      <c r="G2445" s="1279"/>
      <c r="H2445" s="1279"/>
      <c r="I2445" s="1277"/>
      <c r="J2445" s="1277"/>
      <c r="K2445" s="1277"/>
      <c r="L2445" s="1282"/>
      <c r="M2445" s="33"/>
      <c r="N2445" s="33"/>
      <c r="O2445" s="33"/>
      <c r="P2445" s="33"/>
      <c r="Q2445" s="33"/>
      <c r="R2445" s="33"/>
    </row>
    <row r="2446" spans="2:18">
      <c r="B2446" s="985"/>
      <c r="C2446" s="984" t="s">
        <v>230</v>
      </c>
      <c r="D2446" s="1121"/>
      <c r="E2446" s="1121"/>
      <c r="F2446" s="1280"/>
      <c r="G2446" s="1280"/>
      <c r="H2446" s="1280"/>
      <c r="I2446" s="1121"/>
      <c r="J2446" s="1121"/>
      <c r="K2446" s="1121"/>
      <c r="L2446" s="1283"/>
      <c r="M2446" s="33"/>
      <c r="N2446" s="33"/>
      <c r="O2446" s="33"/>
      <c r="P2446" s="33"/>
      <c r="Q2446" s="33"/>
      <c r="R2446" s="33"/>
    </row>
    <row r="2447" spans="2:18">
      <c r="B2447" s="2" t="s">
        <v>233</v>
      </c>
      <c r="C2447" s="10" t="s">
        <v>330</v>
      </c>
      <c r="D2447" s="73">
        <f>10+1+25</f>
        <v>36</v>
      </c>
      <c r="E2447" s="73">
        <f t="shared" ref="E2447:K2447" si="66">10+1+25</f>
        <v>36</v>
      </c>
      <c r="F2447" s="73">
        <f t="shared" si="66"/>
        <v>36</v>
      </c>
      <c r="G2447" s="73">
        <f t="shared" si="66"/>
        <v>36</v>
      </c>
      <c r="H2447" s="73">
        <f t="shared" si="66"/>
        <v>36</v>
      </c>
      <c r="I2447" s="73">
        <f t="shared" si="66"/>
        <v>36</v>
      </c>
      <c r="J2447" s="73">
        <f t="shared" si="66"/>
        <v>36</v>
      </c>
      <c r="K2447" s="73">
        <f t="shared" si="66"/>
        <v>36</v>
      </c>
      <c r="L2447" s="73"/>
      <c r="M2447" s="33"/>
      <c r="N2447" s="33"/>
      <c r="O2447" s="33"/>
      <c r="P2447" s="33"/>
      <c r="Q2447" s="33"/>
      <c r="R2447" s="33"/>
    </row>
    <row r="2448" spans="2:18">
      <c r="B2448" s="2" t="s">
        <v>233</v>
      </c>
      <c r="C2448" s="10" t="s">
        <v>331</v>
      </c>
      <c r="D2448" s="73">
        <f>8092+614+8264</f>
        <v>16970</v>
      </c>
      <c r="E2448" s="73">
        <f>7638+614+8334</f>
        <v>16586</v>
      </c>
      <c r="F2448" s="73"/>
      <c r="G2448" s="73"/>
      <c r="H2448" s="73"/>
      <c r="I2448" s="73">
        <f>7638+614+8587</f>
        <v>16839</v>
      </c>
      <c r="J2448" s="73">
        <f>7638+614+8842</f>
        <v>17094</v>
      </c>
      <c r="K2448" s="73">
        <f>7638+614+8960</f>
        <v>17212</v>
      </c>
      <c r="L2448" s="73"/>
      <c r="M2448" s="33"/>
      <c r="N2448" s="33"/>
      <c r="O2448" s="33"/>
      <c r="P2448" s="33"/>
      <c r="Q2448" s="33"/>
      <c r="R2448" s="33"/>
    </row>
    <row r="2449" spans="2:18" ht="15" customHeight="1">
      <c r="B2449" s="74" t="s">
        <v>231</v>
      </c>
      <c r="C2449" s="75"/>
      <c r="D2449" s="76">
        <f>1033896.44+102286.5+1380264.3</f>
        <v>2516447.2400000002</v>
      </c>
      <c r="E2449" s="76">
        <f>1033896.44+102286.5+1430125.9</f>
        <v>2566308.84</v>
      </c>
      <c r="F2449" s="76"/>
      <c r="G2449" s="76"/>
      <c r="H2449" s="76"/>
      <c r="I2449" s="76">
        <f>1033896.44+102286.5+1446661.7</f>
        <v>2582844.6399999997</v>
      </c>
      <c r="J2449" s="76">
        <f>1033896.44+102286.5+1446661.9</f>
        <v>2582844.84</v>
      </c>
      <c r="K2449" s="76">
        <f>1033896.44+102286.5+1446661.9</f>
        <v>2582844.84</v>
      </c>
      <c r="L2449" s="73"/>
      <c r="M2449" s="33"/>
      <c r="N2449" s="33"/>
      <c r="O2449" s="33"/>
      <c r="P2449" s="33"/>
      <c r="Q2449" s="33"/>
      <c r="R2449" s="33"/>
    </row>
    <row r="2450" spans="2:18">
      <c r="M2450" s="33"/>
      <c r="N2450" s="33"/>
      <c r="O2450" s="33"/>
      <c r="P2450" s="33"/>
      <c r="Q2450" s="33"/>
      <c r="R2450" s="33"/>
    </row>
    <row r="2451" spans="2:18">
      <c r="M2451" s="33"/>
      <c r="N2451" s="33"/>
      <c r="O2451" s="33"/>
      <c r="P2451" s="33"/>
      <c r="Q2451" s="33"/>
      <c r="R2451" s="33"/>
    </row>
    <row r="2452" spans="2:18">
      <c r="M2452" s="33"/>
      <c r="N2452" s="33"/>
      <c r="O2452" s="33"/>
      <c r="P2452" s="33"/>
      <c r="Q2452" s="33"/>
      <c r="R2452" s="33"/>
    </row>
    <row r="2453" spans="2:18">
      <c r="B2453" s="983" t="s">
        <v>220</v>
      </c>
      <c r="C2453" s="2" t="s">
        <v>221</v>
      </c>
      <c r="D2453" s="6"/>
      <c r="E2453" s="6"/>
      <c r="F2453" s="1"/>
      <c r="G2453" s="1"/>
      <c r="H2453" s="1"/>
      <c r="I2453" s="21"/>
      <c r="J2453" s="1"/>
      <c r="K2453" s="1"/>
      <c r="L2453" s="1"/>
      <c r="M2453" s="33"/>
      <c r="N2453" s="33"/>
      <c r="O2453" s="33"/>
      <c r="P2453" s="33"/>
      <c r="Q2453" s="33"/>
      <c r="R2453" s="33"/>
    </row>
    <row r="2454" spans="2:18" ht="25.5">
      <c r="B2454" s="983" t="s">
        <v>222</v>
      </c>
      <c r="C2454" s="2">
        <v>106002</v>
      </c>
      <c r="D2454" s="1"/>
      <c r="E2454" s="1"/>
      <c r="F2454" s="1"/>
      <c r="G2454" s="1"/>
      <c r="H2454" s="1"/>
      <c r="I2454" s="1"/>
      <c r="J2454" s="1"/>
      <c r="K2454" s="1"/>
      <c r="L2454" s="1"/>
      <c r="M2454" s="33"/>
      <c r="N2454" s="33"/>
      <c r="O2454" s="33"/>
      <c r="P2454" s="33"/>
      <c r="Q2454" s="33"/>
      <c r="R2454" s="33"/>
    </row>
    <row r="2455" spans="2:18">
      <c r="B2455" s="983" t="s">
        <v>223</v>
      </c>
      <c r="C2455" s="2" t="s">
        <v>272</v>
      </c>
      <c r="D2455" s="1"/>
      <c r="E2455" s="1"/>
      <c r="F2455" s="1"/>
      <c r="G2455" s="1"/>
      <c r="H2455" s="1"/>
      <c r="I2455" s="1"/>
      <c r="J2455" s="1"/>
      <c r="K2455" s="1"/>
      <c r="L2455" s="1"/>
      <c r="M2455" s="33"/>
      <c r="N2455" s="33"/>
      <c r="O2455" s="33"/>
      <c r="P2455" s="33"/>
      <c r="Q2455" s="33"/>
      <c r="R2455" s="33"/>
    </row>
    <row r="2456" spans="2:18">
      <c r="B2456" s="983" t="s">
        <v>224</v>
      </c>
      <c r="C2456" s="2">
        <v>1148</v>
      </c>
      <c r="D2456" s="1276" t="s">
        <v>225</v>
      </c>
      <c r="E2456" s="1276"/>
      <c r="F2456" s="1276"/>
      <c r="G2456" s="1276"/>
      <c r="H2456" s="1276"/>
      <c r="I2456" s="1276"/>
      <c r="J2456" s="1276"/>
      <c r="K2456" s="1276"/>
      <c r="L2456" s="1276"/>
      <c r="M2456" s="33"/>
      <c r="N2456" s="33"/>
      <c r="O2456" s="33"/>
      <c r="P2456" s="33"/>
      <c r="Q2456" s="33"/>
      <c r="R2456" s="33"/>
    </row>
    <row r="2457" spans="2:18" ht="15" customHeight="1">
      <c r="B2457" s="983" t="s">
        <v>226</v>
      </c>
      <c r="C2457" s="2">
        <v>11001</v>
      </c>
      <c r="D2457" s="1120" t="s">
        <v>417</v>
      </c>
      <c r="E2457" s="1120" t="s">
        <v>205</v>
      </c>
      <c r="F2457" s="1278" t="s">
        <v>206</v>
      </c>
      <c r="G2457" s="1278" t="s">
        <v>207</v>
      </c>
      <c r="H2457" s="1278" t="s">
        <v>208</v>
      </c>
      <c r="I2457" s="1120" t="s">
        <v>210</v>
      </c>
      <c r="J2457" s="1120" t="s">
        <v>227</v>
      </c>
      <c r="K2457" s="1120" t="s">
        <v>418</v>
      </c>
      <c r="L2457" s="1281"/>
      <c r="M2457" s="33"/>
      <c r="N2457" s="33"/>
      <c r="O2457" s="33"/>
      <c r="P2457" s="33"/>
      <c r="Q2457" s="33"/>
      <c r="R2457" s="33"/>
    </row>
    <row r="2458" spans="2:18">
      <c r="B2458" s="71" t="s">
        <v>10</v>
      </c>
      <c r="C2458" s="4" t="s">
        <v>89</v>
      </c>
      <c r="D2458" s="1277"/>
      <c r="E2458" s="1277"/>
      <c r="F2458" s="1279"/>
      <c r="G2458" s="1279"/>
      <c r="H2458" s="1279"/>
      <c r="I2458" s="1277"/>
      <c r="J2458" s="1277"/>
      <c r="K2458" s="1277"/>
      <c r="L2458" s="1282"/>
      <c r="M2458" s="33"/>
      <c r="N2458" s="33"/>
      <c r="O2458" s="33"/>
      <c r="P2458" s="33"/>
      <c r="Q2458" s="33"/>
      <c r="R2458" s="33"/>
    </row>
    <row r="2459" spans="2:18" ht="38.25">
      <c r="B2459" s="71" t="s">
        <v>228</v>
      </c>
      <c r="C2459" s="4" t="s">
        <v>90</v>
      </c>
      <c r="D2459" s="1277"/>
      <c r="E2459" s="1277"/>
      <c r="F2459" s="1279"/>
      <c r="G2459" s="1279"/>
      <c r="H2459" s="1279"/>
      <c r="I2459" s="1277"/>
      <c r="J2459" s="1277"/>
      <c r="K2459" s="1277"/>
      <c r="L2459" s="1282"/>
      <c r="M2459" s="33"/>
      <c r="N2459" s="33"/>
      <c r="O2459" s="33"/>
      <c r="P2459" s="33"/>
      <c r="Q2459" s="33"/>
      <c r="R2459" s="33"/>
    </row>
    <row r="2460" spans="2:18">
      <c r="B2460" s="71" t="s">
        <v>12</v>
      </c>
      <c r="C2460" s="5" t="s">
        <v>20</v>
      </c>
      <c r="D2460" s="1277"/>
      <c r="E2460" s="1277"/>
      <c r="F2460" s="1279"/>
      <c r="G2460" s="1279"/>
      <c r="H2460" s="1279"/>
      <c r="I2460" s="1277"/>
      <c r="J2460" s="1277"/>
      <c r="K2460" s="1277"/>
      <c r="L2460" s="1282"/>
      <c r="M2460" s="33"/>
      <c r="N2460" s="33"/>
      <c r="O2460" s="33"/>
      <c r="P2460" s="33"/>
      <c r="Q2460" s="33"/>
      <c r="R2460" s="33"/>
    </row>
    <row r="2461" spans="2:18" ht="25.5">
      <c r="B2461" s="12" t="s">
        <v>720</v>
      </c>
      <c r="C2461" s="10" t="s">
        <v>333</v>
      </c>
      <c r="D2461" s="1277"/>
      <c r="E2461" s="1277"/>
      <c r="F2461" s="1279"/>
      <c r="G2461" s="1279"/>
      <c r="H2461" s="1279"/>
      <c r="I2461" s="1277"/>
      <c r="J2461" s="1277"/>
      <c r="K2461" s="1277"/>
      <c r="L2461" s="1282"/>
      <c r="M2461" s="33"/>
      <c r="N2461" s="33"/>
      <c r="O2461" s="33"/>
      <c r="P2461" s="33"/>
      <c r="Q2461" s="33"/>
      <c r="R2461" s="33"/>
    </row>
    <row r="2462" spans="2:18">
      <c r="B2462" s="985"/>
      <c r="C2462" s="984" t="s">
        <v>230</v>
      </c>
      <c r="D2462" s="1121"/>
      <c r="E2462" s="1121"/>
      <c r="F2462" s="1280"/>
      <c r="G2462" s="1280"/>
      <c r="H2462" s="1280"/>
      <c r="I2462" s="1121"/>
      <c r="J2462" s="1121"/>
      <c r="K2462" s="1121"/>
      <c r="L2462" s="1283"/>
      <c r="M2462" s="33"/>
      <c r="N2462" s="33"/>
      <c r="O2462" s="33"/>
      <c r="P2462" s="33"/>
      <c r="Q2462" s="33"/>
      <c r="R2462" s="33"/>
    </row>
    <row r="2463" spans="2:18" ht="32.25" customHeight="1">
      <c r="B2463" s="2" t="s">
        <v>233</v>
      </c>
      <c r="C2463" s="10" t="s">
        <v>330</v>
      </c>
      <c r="D2463" s="73">
        <v>1</v>
      </c>
      <c r="E2463" s="73">
        <v>1</v>
      </c>
      <c r="F2463" s="73"/>
      <c r="G2463" s="73"/>
      <c r="H2463" s="73"/>
      <c r="I2463" s="73">
        <v>1</v>
      </c>
      <c r="J2463" s="73">
        <v>1</v>
      </c>
      <c r="K2463" s="73">
        <v>1</v>
      </c>
      <c r="L2463" s="73"/>
      <c r="M2463" s="33"/>
      <c r="N2463" s="33"/>
      <c r="O2463" s="33"/>
      <c r="P2463" s="33"/>
      <c r="Q2463" s="33"/>
      <c r="R2463" s="33"/>
    </row>
    <row r="2464" spans="2:18" ht="32.25" customHeight="1">
      <c r="B2464" s="2" t="s">
        <v>233</v>
      </c>
      <c r="C2464" s="10" t="s">
        <v>331</v>
      </c>
      <c r="D2464" s="73">
        <v>290</v>
      </c>
      <c r="E2464" s="73">
        <v>290</v>
      </c>
      <c r="F2464" s="73"/>
      <c r="G2464" s="73"/>
      <c r="H2464" s="73"/>
      <c r="I2464" s="73">
        <v>290</v>
      </c>
      <c r="J2464" s="73">
        <v>290</v>
      </c>
      <c r="K2464" s="73">
        <v>290</v>
      </c>
      <c r="L2464" s="73"/>
      <c r="M2464" s="33"/>
      <c r="N2464" s="33"/>
      <c r="O2464" s="33"/>
      <c r="P2464" s="33"/>
      <c r="Q2464" s="33"/>
      <c r="R2464" s="33"/>
    </row>
    <row r="2465" spans="2:18" ht="15" customHeight="1">
      <c r="B2465" s="74" t="s">
        <v>231</v>
      </c>
      <c r="C2465" s="75"/>
      <c r="D2465" s="76">
        <v>22826.400000000001</v>
      </c>
      <c r="E2465" s="76">
        <v>22826.400000000001</v>
      </c>
      <c r="F2465" s="76">
        <v>22826.400000000001</v>
      </c>
      <c r="G2465" s="76">
        <v>22826.400000000001</v>
      </c>
      <c r="H2465" s="76">
        <v>22826.400000000001</v>
      </c>
      <c r="I2465" s="76">
        <v>22826.400000000001</v>
      </c>
      <c r="J2465" s="76">
        <v>22826.400000000001</v>
      </c>
      <c r="K2465" s="76">
        <v>22826.400000000001</v>
      </c>
      <c r="L2465" s="73"/>
      <c r="M2465" s="33"/>
      <c r="N2465" s="33"/>
      <c r="O2465" s="33"/>
      <c r="P2465" s="33"/>
      <c r="Q2465" s="33"/>
      <c r="R2465" s="33"/>
    </row>
    <row r="2466" spans="2:18">
      <c r="I2466" s="20"/>
      <c r="M2466" s="33"/>
      <c r="N2466" s="33"/>
      <c r="O2466" s="33"/>
      <c r="P2466" s="33"/>
      <c r="Q2466" s="33"/>
      <c r="R2466" s="33"/>
    </row>
    <row r="2467" spans="2:18">
      <c r="B2467" s="983" t="s">
        <v>220</v>
      </c>
      <c r="C2467" s="2" t="s">
        <v>221</v>
      </c>
      <c r="D2467" s="6"/>
      <c r="E2467" s="6"/>
      <c r="F2467" s="1"/>
      <c r="G2467" s="1"/>
      <c r="H2467" s="1"/>
      <c r="I2467" s="1"/>
      <c r="J2467" s="1"/>
      <c r="K2467" s="1"/>
      <c r="L2467" s="1"/>
      <c r="M2467" s="33"/>
      <c r="N2467" s="33"/>
      <c r="O2467" s="33"/>
      <c r="P2467" s="33"/>
      <c r="Q2467" s="33"/>
      <c r="R2467" s="33"/>
    </row>
    <row r="2468" spans="2:18" ht="25.5">
      <c r="B2468" s="983" t="s">
        <v>222</v>
      </c>
      <c r="C2468" s="2">
        <v>106005</v>
      </c>
      <c r="D2468" s="1"/>
      <c r="E2468" s="1"/>
      <c r="F2468" s="1"/>
      <c r="G2468" s="1"/>
      <c r="H2468" s="1"/>
      <c r="I2468" s="1"/>
      <c r="J2468" s="1"/>
      <c r="K2468" s="1"/>
      <c r="L2468" s="1"/>
      <c r="M2468" s="33"/>
      <c r="N2468" s="33"/>
      <c r="O2468" s="33"/>
      <c r="P2468" s="33"/>
      <c r="Q2468" s="33"/>
      <c r="R2468" s="33"/>
    </row>
    <row r="2469" spans="2:18">
      <c r="B2469" s="983" t="s">
        <v>223</v>
      </c>
      <c r="C2469" s="2" t="s">
        <v>276</v>
      </c>
      <c r="D2469" s="1"/>
      <c r="E2469" s="1"/>
      <c r="F2469" s="1"/>
      <c r="G2469" s="1"/>
      <c r="H2469" s="1"/>
      <c r="I2469" s="1"/>
      <c r="J2469" s="1"/>
      <c r="K2469" s="1"/>
      <c r="L2469" s="1"/>
      <c r="M2469" s="33"/>
      <c r="N2469" s="33"/>
      <c r="O2469" s="33"/>
      <c r="P2469" s="33"/>
      <c r="Q2469" s="33"/>
      <c r="R2469" s="33"/>
    </row>
    <row r="2470" spans="2:18">
      <c r="B2470" s="983" t="s">
        <v>224</v>
      </c>
      <c r="C2470" s="2">
        <v>1148</v>
      </c>
      <c r="D2470" s="1276" t="s">
        <v>225</v>
      </c>
      <c r="E2470" s="1276"/>
      <c r="F2470" s="1276"/>
      <c r="G2470" s="1276"/>
      <c r="H2470" s="1276"/>
      <c r="I2470" s="1276"/>
      <c r="J2470" s="1276"/>
      <c r="K2470" s="1276"/>
      <c r="L2470" s="1276"/>
      <c r="M2470" s="33"/>
      <c r="N2470" s="33"/>
      <c r="O2470" s="33"/>
      <c r="P2470" s="33"/>
      <c r="Q2470" s="33"/>
      <c r="R2470" s="33"/>
    </row>
    <row r="2471" spans="2:18" ht="15" customHeight="1">
      <c r="B2471" s="983" t="s">
        <v>226</v>
      </c>
      <c r="C2471" s="2">
        <v>11001</v>
      </c>
      <c r="D2471" s="1120" t="s">
        <v>417</v>
      </c>
      <c r="E2471" s="1120" t="s">
        <v>205</v>
      </c>
      <c r="F2471" s="1278" t="s">
        <v>206</v>
      </c>
      <c r="G2471" s="1278" t="s">
        <v>207</v>
      </c>
      <c r="H2471" s="1278" t="s">
        <v>208</v>
      </c>
      <c r="I2471" s="1120" t="s">
        <v>210</v>
      </c>
      <c r="J2471" s="1120" t="s">
        <v>227</v>
      </c>
      <c r="K2471" s="1120" t="s">
        <v>418</v>
      </c>
      <c r="L2471" s="1281"/>
      <c r="M2471" s="33"/>
      <c r="N2471" s="33"/>
      <c r="O2471" s="33"/>
      <c r="P2471" s="33"/>
      <c r="Q2471" s="33"/>
      <c r="R2471" s="33"/>
    </row>
    <row r="2472" spans="2:18">
      <c r="B2472" s="71" t="s">
        <v>10</v>
      </c>
      <c r="C2472" s="4" t="s">
        <v>89</v>
      </c>
      <c r="D2472" s="1277"/>
      <c r="E2472" s="1277"/>
      <c r="F2472" s="1279"/>
      <c r="G2472" s="1279"/>
      <c r="H2472" s="1279"/>
      <c r="I2472" s="1277"/>
      <c r="J2472" s="1277"/>
      <c r="K2472" s="1277"/>
      <c r="L2472" s="1282"/>
      <c r="M2472" s="33"/>
      <c r="N2472" s="33"/>
      <c r="O2472" s="33"/>
      <c r="P2472" s="33"/>
      <c r="Q2472" s="33"/>
      <c r="R2472" s="33"/>
    </row>
    <row r="2473" spans="2:18" ht="38.25">
      <c r="B2473" s="71" t="s">
        <v>228</v>
      </c>
      <c r="C2473" s="4" t="s">
        <v>90</v>
      </c>
      <c r="D2473" s="1277"/>
      <c r="E2473" s="1277"/>
      <c r="F2473" s="1279"/>
      <c r="G2473" s="1279"/>
      <c r="H2473" s="1279"/>
      <c r="I2473" s="1277"/>
      <c r="J2473" s="1277"/>
      <c r="K2473" s="1277"/>
      <c r="L2473" s="1282"/>
      <c r="M2473" s="33"/>
      <c r="N2473" s="33"/>
      <c r="O2473" s="33"/>
      <c r="P2473" s="33"/>
      <c r="Q2473" s="33"/>
      <c r="R2473" s="33"/>
    </row>
    <row r="2474" spans="2:18">
      <c r="B2474" s="71" t="s">
        <v>12</v>
      </c>
      <c r="C2474" s="5" t="s">
        <v>20</v>
      </c>
      <c r="D2474" s="1277"/>
      <c r="E2474" s="1277"/>
      <c r="F2474" s="1279"/>
      <c r="G2474" s="1279"/>
      <c r="H2474" s="1279"/>
      <c r="I2474" s="1277"/>
      <c r="J2474" s="1277"/>
      <c r="K2474" s="1277"/>
      <c r="L2474" s="1282"/>
      <c r="M2474" s="33"/>
      <c r="N2474" s="33"/>
      <c r="O2474" s="33"/>
      <c r="P2474" s="33"/>
      <c r="Q2474" s="33"/>
      <c r="R2474" s="33"/>
    </row>
    <row r="2475" spans="2:18" ht="25.5">
      <c r="B2475" s="12" t="s">
        <v>720</v>
      </c>
      <c r="C2475" s="10" t="s">
        <v>333</v>
      </c>
      <c r="D2475" s="1277"/>
      <c r="E2475" s="1277"/>
      <c r="F2475" s="1279"/>
      <c r="G2475" s="1279"/>
      <c r="H2475" s="1279"/>
      <c r="I2475" s="1277"/>
      <c r="J2475" s="1277"/>
      <c r="K2475" s="1277"/>
      <c r="L2475" s="1282"/>
      <c r="M2475" s="33"/>
      <c r="N2475" s="33"/>
      <c r="O2475" s="33"/>
      <c r="P2475" s="33"/>
      <c r="Q2475" s="33"/>
      <c r="R2475" s="33"/>
    </row>
    <row r="2476" spans="2:18">
      <c r="B2476" s="985"/>
      <c r="C2476" s="984" t="s">
        <v>230</v>
      </c>
      <c r="D2476" s="1121"/>
      <c r="E2476" s="1121"/>
      <c r="F2476" s="1280"/>
      <c r="G2476" s="1280"/>
      <c r="H2476" s="1280"/>
      <c r="I2476" s="1121"/>
      <c r="J2476" s="1121"/>
      <c r="K2476" s="1121"/>
      <c r="L2476" s="1283"/>
      <c r="M2476" s="33"/>
      <c r="N2476" s="33"/>
      <c r="O2476" s="33"/>
      <c r="P2476" s="33"/>
      <c r="Q2476" s="33"/>
      <c r="R2476" s="33"/>
    </row>
    <row r="2477" spans="2:18" ht="32.25" customHeight="1">
      <c r="B2477" s="2" t="s">
        <v>233</v>
      </c>
      <c r="C2477" s="10" t="s">
        <v>330</v>
      </c>
      <c r="D2477" s="73">
        <v>1</v>
      </c>
      <c r="E2477" s="73">
        <v>1</v>
      </c>
      <c r="F2477" s="73"/>
      <c r="G2477" s="73"/>
      <c r="H2477" s="73"/>
      <c r="I2477" s="73">
        <v>1</v>
      </c>
      <c r="J2477" s="73">
        <v>1</v>
      </c>
      <c r="K2477" s="73">
        <v>1</v>
      </c>
      <c r="L2477" s="73"/>
      <c r="M2477" s="33"/>
      <c r="N2477" s="33"/>
      <c r="O2477" s="33"/>
      <c r="P2477" s="33"/>
      <c r="Q2477" s="33"/>
      <c r="R2477" s="33"/>
    </row>
    <row r="2478" spans="2:18" ht="32.25" customHeight="1">
      <c r="B2478" s="2" t="s">
        <v>233</v>
      </c>
      <c r="C2478" s="10" t="s">
        <v>331</v>
      </c>
      <c r="D2478" s="73">
        <v>319</v>
      </c>
      <c r="E2478" s="73">
        <v>319</v>
      </c>
      <c r="F2478" s="73"/>
      <c r="G2478" s="73"/>
      <c r="H2478" s="73"/>
      <c r="I2478" s="73">
        <v>313</v>
      </c>
      <c r="J2478" s="73">
        <v>313</v>
      </c>
      <c r="K2478" s="73">
        <v>313</v>
      </c>
      <c r="L2478" s="73"/>
      <c r="M2478" s="33"/>
      <c r="N2478" s="33"/>
      <c r="O2478" s="33"/>
      <c r="P2478" s="33"/>
      <c r="Q2478" s="33"/>
      <c r="R2478" s="33"/>
    </row>
    <row r="2479" spans="2:18" ht="15" customHeight="1">
      <c r="B2479" s="74" t="s">
        <v>231</v>
      </c>
      <c r="C2479" s="75"/>
      <c r="D2479" s="76">
        <v>13841.5</v>
      </c>
      <c r="E2479" s="76">
        <v>13841.5</v>
      </c>
      <c r="F2479" s="76"/>
      <c r="G2479" s="76"/>
      <c r="H2479" s="76"/>
      <c r="I2479" s="76">
        <v>13841.5</v>
      </c>
      <c r="J2479" s="76">
        <v>13841.5</v>
      </c>
      <c r="K2479" s="76">
        <v>13841.5</v>
      </c>
      <c r="L2479" s="73"/>
      <c r="M2479" s="33"/>
      <c r="N2479" s="33"/>
      <c r="O2479" s="33"/>
      <c r="P2479" s="33"/>
      <c r="Q2479" s="33"/>
      <c r="R2479" s="33"/>
    </row>
    <row r="2480" spans="2:18">
      <c r="M2480" s="33"/>
      <c r="N2480" s="33"/>
      <c r="O2480" s="33"/>
      <c r="P2480" s="33"/>
      <c r="Q2480" s="33"/>
      <c r="R2480" s="33"/>
    </row>
    <row r="2481" spans="2:18">
      <c r="B2481" s="983" t="s">
        <v>220</v>
      </c>
      <c r="C2481" s="2" t="s">
        <v>221</v>
      </c>
      <c r="D2481" s="6"/>
      <c r="E2481" s="6"/>
      <c r="F2481" s="1"/>
      <c r="G2481" s="1"/>
      <c r="H2481" s="1"/>
      <c r="I2481" s="1"/>
      <c r="J2481" s="1"/>
      <c r="K2481" s="1"/>
      <c r="L2481" s="1"/>
      <c r="M2481" s="33"/>
      <c r="N2481" s="33"/>
      <c r="O2481" s="33"/>
      <c r="P2481" s="33"/>
      <c r="Q2481" s="33"/>
      <c r="R2481" s="33"/>
    </row>
    <row r="2482" spans="2:18" ht="25.5">
      <c r="B2482" s="983" t="s">
        <v>222</v>
      </c>
      <c r="C2482" s="2">
        <v>106007</v>
      </c>
      <c r="D2482" s="1"/>
      <c r="E2482" s="1"/>
      <c r="F2482" s="1"/>
      <c r="G2482" s="1"/>
      <c r="H2482" s="1"/>
      <c r="I2482" s="1"/>
      <c r="J2482" s="1"/>
      <c r="K2482" s="1"/>
      <c r="L2482" s="1"/>
      <c r="M2482" s="33"/>
      <c r="N2482" s="33"/>
      <c r="O2482" s="33"/>
      <c r="P2482" s="33"/>
      <c r="Q2482" s="33"/>
      <c r="R2482" s="33"/>
    </row>
    <row r="2483" spans="2:18">
      <c r="B2483" s="983" t="s">
        <v>223</v>
      </c>
      <c r="C2483" s="2" t="s">
        <v>278</v>
      </c>
      <c r="D2483" s="1"/>
      <c r="E2483" s="1"/>
      <c r="F2483" s="1"/>
      <c r="G2483" s="1"/>
      <c r="H2483" s="1"/>
      <c r="I2483" s="1"/>
      <c r="J2483" s="1"/>
      <c r="K2483" s="1"/>
      <c r="L2483" s="1"/>
      <c r="M2483" s="33"/>
      <c r="N2483" s="33"/>
      <c r="O2483" s="33"/>
      <c r="P2483" s="33"/>
      <c r="Q2483" s="33"/>
      <c r="R2483" s="33"/>
    </row>
    <row r="2484" spans="2:18">
      <c r="B2484" s="983" t="s">
        <v>224</v>
      </c>
      <c r="C2484" s="2">
        <v>1148</v>
      </c>
      <c r="D2484" s="1276" t="s">
        <v>225</v>
      </c>
      <c r="E2484" s="1276"/>
      <c r="F2484" s="1276"/>
      <c r="G2484" s="1276"/>
      <c r="H2484" s="1276"/>
      <c r="I2484" s="1276"/>
      <c r="J2484" s="1276"/>
      <c r="K2484" s="1276"/>
      <c r="L2484" s="1276"/>
      <c r="M2484" s="33"/>
      <c r="N2484" s="33"/>
      <c r="O2484" s="33"/>
      <c r="P2484" s="33"/>
      <c r="Q2484" s="33"/>
      <c r="R2484" s="33"/>
    </row>
    <row r="2485" spans="2:18" ht="15" customHeight="1">
      <c r="B2485" s="983" t="s">
        <v>226</v>
      </c>
      <c r="C2485" s="2">
        <v>11001</v>
      </c>
      <c r="D2485" s="1120" t="s">
        <v>417</v>
      </c>
      <c r="E2485" s="1120" t="s">
        <v>205</v>
      </c>
      <c r="F2485" s="1278" t="s">
        <v>206</v>
      </c>
      <c r="G2485" s="1278" t="s">
        <v>207</v>
      </c>
      <c r="H2485" s="1278" t="s">
        <v>208</v>
      </c>
      <c r="I2485" s="1120" t="s">
        <v>210</v>
      </c>
      <c r="J2485" s="1120" t="s">
        <v>227</v>
      </c>
      <c r="K2485" s="1120" t="s">
        <v>418</v>
      </c>
      <c r="L2485" s="1281"/>
      <c r="M2485" s="33"/>
      <c r="N2485" s="33"/>
      <c r="O2485" s="33"/>
      <c r="P2485" s="33"/>
      <c r="Q2485" s="33"/>
      <c r="R2485" s="33"/>
    </row>
    <row r="2486" spans="2:18">
      <c r="B2486" s="71" t="s">
        <v>10</v>
      </c>
      <c r="C2486" s="4" t="s">
        <v>89</v>
      </c>
      <c r="D2486" s="1277"/>
      <c r="E2486" s="1277"/>
      <c r="F2486" s="1279"/>
      <c r="G2486" s="1279"/>
      <c r="H2486" s="1279"/>
      <c r="I2486" s="1277"/>
      <c r="J2486" s="1277"/>
      <c r="K2486" s="1277"/>
      <c r="L2486" s="1282"/>
      <c r="M2486" s="33"/>
      <c r="N2486" s="33"/>
      <c r="O2486" s="33"/>
      <c r="P2486" s="33"/>
      <c r="Q2486" s="33"/>
      <c r="R2486" s="33"/>
    </row>
    <row r="2487" spans="2:18" ht="38.25">
      <c r="B2487" s="71" t="s">
        <v>228</v>
      </c>
      <c r="C2487" s="4" t="s">
        <v>90</v>
      </c>
      <c r="D2487" s="1277"/>
      <c r="E2487" s="1277"/>
      <c r="F2487" s="1279"/>
      <c r="G2487" s="1279"/>
      <c r="H2487" s="1279"/>
      <c r="I2487" s="1277"/>
      <c r="J2487" s="1277"/>
      <c r="K2487" s="1277"/>
      <c r="L2487" s="1282"/>
      <c r="M2487" s="33"/>
      <c r="N2487" s="33"/>
      <c r="O2487" s="33"/>
      <c r="P2487" s="33"/>
      <c r="Q2487" s="33"/>
      <c r="R2487" s="33"/>
    </row>
    <row r="2488" spans="2:18">
      <c r="B2488" s="71" t="s">
        <v>12</v>
      </c>
      <c r="C2488" s="5" t="s">
        <v>20</v>
      </c>
      <c r="D2488" s="1277"/>
      <c r="E2488" s="1277"/>
      <c r="F2488" s="1279"/>
      <c r="G2488" s="1279"/>
      <c r="H2488" s="1279"/>
      <c r="I2488" s="1277"/>
      <c r="J2488" s="1277"/>
      <c r="K2488" s="1277"/>
      <c r="L2488" s="1282"/>
      <c r="M2488" s="33"/>
      <c r="N2488" s="33"/>
      <c r="O2488" s="33"/>
      <c r="P2488" s="33"/>
      <c r="Q2488" s="33"/>
      <c r="R2488" s="33"/>
    </row>
    <row r="2489" spans="2:18" ht="25.5">
      <c r="B2489" s="12" t="s">
        <v>720</v>
      </c>
      <c r="C2489" s="10" t="s">
        <v>333</v>
      </c>
      <c r="D2489" s="1277"/>
      <c r="E2489" s="1277"/>
      <c r="F2489" s="1279"/>
      <c r="G2489" s="1279"/>
      <c r="H2489" s="1279"/>
      <c r="I2489" s="1277"/>
      <c r="J2489" s="1277"/>
      <c r="K2489" s="1277"/>
      <c r="L2489" s="1282"/>
      <c r="M2489" s="33"/>
      <c r="N2489" s="33"/>
      <c r="O2489" s="33"/>
      <c r="P2489" s="33"/>
      <c r="Q2489" s="33"/>
      <c r="R2489" s="33"/>
    </row>
    <row r="2490" spans="2:18">
      <c r="B2490" s="985"/>
      <c r="C2490" s="984" t="s">
        <v>230</v>
      </c>
      <c r="D2490" s="1121"/>
      <c r="E2490" s="1121"/>
      <c r="F2490" s="1280"/>
      <c r="G2490" s="1280"/>
      <c r="H2490" s="1280"/>
      <c r="I2490" s="1121"/>
      <c r="J2490" s="1121"/>
      <c r="K2490" s="1121"/>
      <c r="L2490" s="1283"/>
      <c r="M2490" s="33"/>
      <c r="N2490" s="33"/>
      <c r="O2490" s="33"/>
      <c r="P2490" s="33"/>
      <c r="Q2490" s="33"/>
      <c r="R2490" s="33"/>
    </row>
    <row r="2491" spans="2:18" ht="32.25" customHeight="1">
      <c r="B2491" s="2" t="s">
        <v>233</v>
      </c>
      <c r="C2491" s="10" t="s">
        <v>330</v>
      </c>
      <c r="D2491" s="73">
        <v>2</v>
      </c>
      <c r="E2491" s="73">
        <v>2</v>
      </c>
      <c r="F2491" s="73">
        <v>2</v>
      </c>
      <c r="G2491" s="73">
        <v>2</v>
      </c>
      <c r="H2491" s="73">
        <v>2</v>
      </c>
      <c r="I2491" s="73">
        <v>2</v>
      </c>
      <c r="J2491" s="73">
        <v>2</v>
      </c>
      <c r="K2491" s="73">
        <v>2</v>
      </c>
      <c r="L2491" s="73"/>
      <c r="M2491" s="33"/>
      <c r="N2491" s="33"/>
      <c r="O2491" s="33"/>
      <c r="P2491" s="33"/>
      <c r="Q2491" s="33"/>
      <c r="R2491" s="33"/>
    </row>
    <row r="2492" spans="2:18" ht="32.25" customHeight="1">
      <c r="B2492" s="2" t="s">
        <v>233</v>
      </c>
      <c r="C2492" s="10" t="s">
        <v>331</v>
      </c>
      <c r="D2492" s="73">
        <v>770</v>
      </c>
      <c r="E2492" s="73">
        <v>770</v>
      </c>
      <c r="F2492" s="73">
        <v>770</v>
      </c>
      <c r="G2492" s="73">
        <v>770</v>
      </c>
      <c r="H2492" s="73">
        <v>770</v>
      </c>
      <c r="I2492" s="73">
        <v>770</v>
      </c>
      <c r="J2492" s="73">
        <v>770</v>
      </c>
      <c r="K2492" s="73">
        <v>770</v>
      </c>
      <c r="L2492" s="73"/>
      <c r="M2492" s="33"/>
      <c r="N2492" s="33"/>
      <c r="O2492" s="33"/>
      <c r="P2492" s="33"/>
      <c r="Q2492" s="33"/>
      <c r="R2492" s="33"/>
    </row>
    <row r="2493" spans="2:18" ht="15" customHeight="1">
      <c r="B2493" s="74" t="s">
        <v>231</v>
      </c>
      <c r="C2493" s="75"/>
      <c r="D2493" s="76">
        <v>70331.8</v>
      </c>
      <c r="E2493" s="76">
        <v>70332.100000000006</v>
      </c>
      <c r="F2493" s="76">
        <v>70332.100000000006</v>
      </c>
      <c r="G2493" s="76">
        <v>70332.100000000006</v>
      </c>
      <c r="H2493" s="76">
        <v>70332.100000000006</v>
      </c>
      <c r="I2493" s="76">
        <v>75447.199999999997</v>
      </c>
      <c r="J2493" s="76">
        <v>75447.199999999997</v>
      </c>
      <c r="K2493" s="76">
        <v>75447.199999999997</v>
      </c>
      <c r="L2493" s="73"/>
      <c r="M2493" s="33"/>
      <c r="N2493" s="33"/>
      <c r="O2493" s="33"/>
      <c r="P2493" s="33"/>
      <c r="Q2493" s="33"/>
      <c r="R2493" s="33"/>
    </row>
    <row r="2494" spans="2:18">
      <c r="M2494" s="33"/>
      <c r="N2494" s="33"/>
      <c r="O2494" s="33"/>
      <c r="P2494" s="33"/>
      <c r="Q2494" s="33"/>
      <c r="R2494" s="33"/>
    </row>
    <row r="2495" spans="2:18">
      <c r="B2495" s="983" t="s">
        <v>220</v>
      </c>
      <c r="C2495" s="2" t="s">
        <v>221</v>
      </c>
      <c r="D2495" s="6"/>
      <c r="E2495" s="6"/>
      <c r="F2495" s="1"/>
      <c r="G2495" s="1"/>
      <c r="H2495" s="1"/>
      <c r="I2495" s="1"/>
      <c r="J2495" s="1"/>
      <c r="K2495" s="1"/>
      <c r="L2495" s="1"/>
      <c r="M2495" s="33"/>
      <c r="N2495" s="33"/>
      <c r="O2495" s="33"/>
      <c r="P2495" s="33"/>
      <c r="Q2495" s="33"/>
      <c r="R2495" s="33"/>
    </row>
    <row r="2496" spans="2:18" ht="25.5">
      <c r="B2496" s="983" t="s">
        <v>222</v>
      </c>
      <c r="C2496" s="2">
        <v>106008</v>
      </c>
      <c r="D2496" s="1"/>
      <c r="E2496" s="1"/>
      <c r="F2496" s="1"/>
      <c r="G2496" s="1"/>
      <c r="H2496" s="1"/>
      <c r="I2496" s="1"/>
      <c r="J2496" s="1"/>
      <c r="K2496" s="1"/>
      <c r="L2496" s="1"/>
      <c r="M2496" s="33"/>
      <c r="N2496" s="33"/>
      <c r="O2496" s="33"/>
      <c r="P2496" s="33"/>
      <c r="Q2496" s="33"/>
      <c r="R2496" s="33"/>
    </row>
    <row r="2497" spans="2:18">
      <c r="B2497" s="983" t="s">
        <v>223</v>
      </c>
      <c r="C2497" s="2" t="s">
        <v>279</v>
      </c>
      <c r="D2497" s="1"/>
      <c r="E2497" s="1"/>
      <c r="F2497" s="1"/>
      <c r="G2497" s="1"/>
      <c r="H2497" s="1"/>
      <c r="I2497" s="1"/>
      <c r="J2497" s="1"/>
      <c r="K2497" s="1"/>
      <c r="L2497" s="1"/>
      <c r="M2497" s="33"/>
      <c r="N2497" s="33"/>
      <c r="O2497" s="33"/>
      <c r="P2497" s="33"/>
      <c r="Q2497" s="33"/>
      <c r="R2497" s="33"/>
    </row>
    <row r="2498" spans="2:18">
      <c r="B2498" s="983" t="s">
        <v>224</v>
      </c>
      <c r="C2498" s="2">
        <v>1148</v>
      </c>
      <c r="D2498" s="1276" t="s">
        <v>225</v>
      </c>
      <c r="E2498" s="1276"/>
      <c r="F2498" s="1276"/>
      <c r="G2498" s="1276"/>
      <c r="H2498" s="1276"/>
      <c r="I2498" s="1276"/>
      <c r="J2498" s="1276"/>
      <c r="K2498" s="1276"/>
      <c r="L2498" s="1276"/>
      <c r="M2498" s="33"/>
      <c r="N2498" s="33"/>
      <c r="O2498" s="33"/>
      <c r="P2498" s="33"/>
      <c r="Q2498" s="33"/>
      <c r="R2498" s="33"/>
    </row>
    <row r="2499" spans="2:18" ht="15" customHeight="1">
      <c r="B2499" s="983" t="s">
        <v>226</v>
      </c>
      <c r="C2499" s="2">
        <v>11001</v>
      </c>
      <c r="D2499" s="1120" t="s">
        <v>417</v>
      </c>
      <c r="E2499" s="1120" t="s">
        <v>205</v>
      </c>
      <c r="F2499" s="1278" t="s">
        <v>206</v>
      </c>
      <c r="G2499" s="1278" t="s">
        <v>207</v>
      </c>
      <c r="H2499" s="1278" t="s">
        <v>208</v>
      </c>
      <c r="I2499" s="1120" t="s">
        <v>210</v>
      </c>
      <c r="J2499" s="1120" t="s">
        <v>227</v>
      </c>
      <c r="K2499" s="1120" t="s">
        <v>418</v>
      </c>
      <c r="L2499" s="1281"/>
      <c r="M2499" s="33"/>
      <c r="N2499" s="33"/>
      <c r="O2499" s="33"/>
      <c r="P2499" s="33"/>
      <c r="Q2499" s="33"/>
      <c r="R2499" s="33"/>
    </row>
    <row r="2500" spans="2:18">
      <c r="B2500" s="71" t="s">
        <v>10</v>
      </c>
      <c r="C2500" s="4" t="s">
        <v>89</v>
      </c>
      <c r="D2500" s="1277"/>
      <c r="E2500" s="1277"/>
      <c r="F2500" s="1279"/>
      <c r="G2500" s="1279"/>
      <c r="H2500" s="1279"/>
      <c r="I2500" s="1277"/>
      <c r="J2500" s="1277"/>
      <c r="K2500" s="1277"/>
      <c r="L2500" s="1282"/>
      <c r="M2500" s="33"/>
      <c r="N2500" s="33"/>
      <c r="O2500" s="33"/>
      <c r="P2500" s="33"/>
      <c r="Q2500" s="33"/>
      <c r="R2500" s="33"/>
    </row>
    <row r="2501" spans="2:18" ht="38.25">
      <c r="B2501" s="71" t="s">
        <v>228</v>
      </c>
      <c r="C2501" s="4" t="s">
        <v>90</v>
      </c>
      <c r="D2501" s="1277"/>
      <c r="E2501" s="1277"/>
      <c r="F2501" s="1279"/>
      <c r="G2501" s="1279"/>
      <c r="H2501" s="1279"/>
      <c r="I2501" s="1277"/>
      <c r="J2501" s="1277"/>
      <c r="K2501" s="1277"/>
      <c r="L2501" s="1282"/>
      <c r="M2501" s="33"/>
      <c r="N2501" s="33"/>
      <c r="O2501" s="33"/>
      <c r="P2501" s="33"/>
      <c r="Q2501" s="33"/>
      <c r="R2501" s="33"/>
    </row>
    <row r="2502" spans="2:18">
      <c r="B2502" s="71" t="s">
        <v>12</v>
      </c>
      <c r="C2502" s="5" t="s">
        <v>20</v>
      </c>
      <c r="D2502" s="1277"/>
      <c r="E2502" s="1277"/>
      <c r="F2502" s="1279"/>
      <c r="G2502" s="1279"/>
      <c r="H2502" s="1279"/>
      <c r="I2502" s="1277"/>
      <c r="J2502" s="1277"/>
      <c r="K2502" s="1277"/>
      <c r="L2502" s="1282"/>
      <c r="M2502" s="33"/>
      <c r="N2502" s="33"/>
      <c r="O2502" s="33"/>
      <c r="P2502" s="33"/>
      <c r="Q2502" s="33"/>
      <c r="R2502" s="33"/>
    </row>
    <row r="2503" spans="2:18" ht="25.5">
      <c r="B2503" s="12" t="s">
        <v>720</v>
      </c>
      <c r="C2503" s="10" t="s">
        <v>333</v>
      </c>
      <c r="D2503" s="1277"/>
      <c r="E2503" s="1277"/>
      <c r="F2503" s="1279"/>
      <c r="G2503" s="1279"/>
      <c r="H2503" s="1279"/>
      <c r="I2503" s="1277"/>
      <c r="J2503" s="1277"/>
      <c r="K2503" s="1277"/>
      <c r="L2503" s="1282"/>
      <c r="M2503" s="33"/>
      <c r="N2503" s="33"/>
      <c r="O2503" s="33"/>
      <c r="P2503" s="33"/>
      <c r="Q2503" s="33"/>
      <c r="R2503" s="33"/>
    </row>
    <row r="2504" spans="2:18">
      <c r="B2504" s="985"/>
      <c r="C2504" s="984" t="s">
        <v>230</v>
      </c>
      <c r="D2504" s="1121"/>
      <c r="E2504" s="1121"/>
      <c r="F2504" s="1280"/>
      <c r="G2504" s="1280"/>
      <c r="H2504" s="1280"/>
      <c r="I2504" s="1121"/>
      <c r="J2504" s="1121"/>
      <c r="K2504" s="1121"/>
      <c r="L2504" s="1283"/>
      <c r="M2504" s="33"/>
      <c r="N2504" s="33"/>
      <c r="O2504" s="33"/>
      <c r="P2504" s="33"/>
      <c r="Q2504" s="33"/>
      <c r="R2504" s="33"/>
    </row>
    <row r="2505" spans="2:18" ht="32.25" customHeight="1">
      <c r="B2505" s="2" t="s">
        <v>233</v>
      </c>
      <c r="C2505" s="10" t="s">
        <v>330</v>
      </c>
      <c r="D2505" s="73">
        <v>2</v>
      </c>
      <c r="E2505" s="73">
        <v>2</v>
      </c>
      <c r="F2505" s="73"/>
      <c r="G2505" s="73"/>
      <c r="H2505" s="73"/>
      <c r="I2505" s="73">
        <v>2</v>
      </c>
      <c r="J2505" s="73">
        <v>2</v>
      </c>
      <c r="K2505" s="73">
        <v>2</v>
      </c>
      <c r="L2505" s="73"/>
      <c r="M2505" s="33"/>
      <c r="N2505" s="33"/>
      <c r="O2505" s="33"/>
      <c r="P2505" s="33"/>
      <c r="Q2505" s="33"/>
      <c r="R2505" s="33"/>
    </row>
    <row r="2506" spans="2:18" ht="31.5" customHeight="1">
      <c r="B2506" s="2" t="s">
        <v>233</v>
      </c>
      <c r="C2506" s="10" t="s">
        <v>331</v>
      </c>
      <c r="D2506" s="73">
        <v>348</v>
      </c>
      <c r="E2506" s="73">
        <v>467</v>
      </c>
      <c r="F2506" s="73"/>
      <c r="G2506" s="73"/>
      <c r="H2506" s="73"/>
      <c r="I2506" s="73">
        <v>467</v>
      </c>
      <c r="J2506" s="73">
        <v>467</v>
      </c>
      <c r="K2506" s="73">
        <v>468</v>
      </c>
      <c r="L2506" s="73"/>
      <c r="M2506" s="33"/>
      <c r="N2506" s="33"/>
      <c r="O2506" s="33"/>
      <c r="P2506" s="33"/>
      <c r="Q2506" s="33"/>
      <c r="R2506" s="33"/>
    </row>
    <row r="2507" spans="2:18" ht="15" customHeight="1">
      <c r="B2507" s="74" t="s">
        <v>231</v>
      </c>
      <c r="C2507" s="75"/>
      <c r="D2507" s="115">
        <v>72593.204823860302</v>
      </c>
      <c r="E2507" s="115">
        <v>72497.2</v>
      </c>
      <c r="F2507" s="115"/>
      <c r="G2507" s="115"/>
      <c r="H2507" s="115"/>
      <c r="I2507" s="115">
        <v>76576.575879999989</v>
      </c>
      <c r="J2507" s="115">
        <v>76576.575879999989</v>
      </c>
      <c r="K2507" s="115">
        <v>76576.575879999989</v>
      </c>
      <c r="L2507" s="73"/>
      <c r="M2507" s="33"/>
      <c r="N2507" s="33"/>
      <c r="O2507" s="33"/>
      <c r="P2507" s="33"/>
      <c r="Q2507" s="33"/>
      <c r="R2507" s="33"/>
    </row>
    <row r="2508" spans="2:18">
      <c r="M2508" s="33"/>
      <c r="N2508" s="33"/>
      <c r="O2508" s="33"/>
      <c r="P2508" s="33"/>
      <c r="Q2508" s="33"/>
      <c r="R2508" s="33"/>
    </row>
    <row r="2509" spans="2:18">
      <c r="B2509" s="983" t="s">
        <v>220</v>
      </c>
      <c r="C2509" s="2" t="s">
        <v>221</v>
      </c>
      <c r="D2509" s="6"/>
      <c r="E2509" s="6"/>
      <c r="F2509" s="1"/>
      <c r="G2509" s="1"/>
      <c r="H2509" s="1"/>
      <c r="I2509" s="1"/>
      <c r="J2509" s="1"/>
      <c r="K2509" s="1"/>
      <c r="L2509" s="1"/>
      <c r="M2509" s="33"/>
      <c r="N2509" s="33"/>
      <c r="O2509" s="33"/>
      <c r="P2509" s="33"/>
      <c r="Q2509" s="33"/>
      <c r="R2509" s="33"/>
    </row>
    <row r="2510" spans="2:18" ht="25.5">
      <c r="B2510" s="983" t="s">
        <v>222</v>
      </c>
      <c r="C2510" s="2">
        <v>106009</v>
      </c>
      <c r="D2510" s="1"/>
      <c r="E2510" s="1"/>
      <c r="F2510" s="1"/>
      <c r="G2510" s="1"/>
      <c r="H2510" s="1"/>
      <c r="I2510" s="1"/>
      <c r="J2510" s="1"/>
      <c r="K2510" s="1"/>
      <c r="L2510" s="1"/>
      <c r="M2510" s="33"/>
      <c r="N2510" s="33"/>
      <c r="O2510" s="33"/>
      <c r="P2510" s="33"/>
      <c r="Q2510" s="33"/>
      <c r="R2510" s="33"/>
    </row>
    <row r="2511" spans="2:18">
      <c r="B2511" s="983" t="s">
        <v>223</v>
      </c>
      <c r="C2511" s="2" t="s">
        <v>280</v>
      </c>
      <c r="D2511" s="1"/>
      <c r="E2511" s="1"/>
      <c r="F2511" s="1"/>
      <c r="G2511" s="1"/>
      <c r="H2511" s="1"/>
      <c r="I2511" s="1"/>
      <c r="J2511" s="1"/>
      <c r="K2511" s="1"/>
      <c r="L2511" s="1"/>
      <c r="M2511" s="33"/>
      <c r="N2511" s="33"/>
      <c r="O2511" s="33"/>
      <c r="P2511" s="33"/>
      <c r="Q2511" s="33"/>
      <c r="R2511" s="33"/>
    </row>
    <row r="2512" spans="2:18">
      <c r="B2512" s="983" t="s">
        <v>224</v>
      </c>
      <c r="C2512" s="2">
        <v>1148</v>
      </c>
      <c r="D2512" s="1276" t="s">
        <v>225</v>
      </c>
      <c r="E2512" s="1276"/>
      <c r="F2512" s="1276"/>
      <c r="G2512" s="1276"/>
      <c r="H2512" s="1276"/>
      <c r="I2512" s="1276"/>
      <c r="J2512" s="1276"/>
      <c r="K2512" s="1276"/>
      <c r="L2512" s="1276"/>
      <c r="M2512" s="33"/>
      <c r="N2512" s="33"/>
      <c r="O2512" s="33"/>
      <c r="P2512" s="33"/>
      <c r="Q2512" s="33"/>
      <c r="R2512" s="33"/>
    </row>
    <row r="2513" spans="2:18" ht="15" customHeight="1">
      <c r="B2513" s="983" t="s">
        <v>226</v>
      </c>
      <c r="C2513" s="2">
        <v>11001</v>
      </c>
      <c r="D2513" s="1120" t="s">
        <v>417</v>
      </c>
      <c r="E2513" s="1120" t="s">
        <v>205</v>
      </c>
      <c r="F2513" s="1278" t="s">
        <v>206</v>
      </c>
      <c r="G2513" s="1278" t="s">
        <v>207</v>
      </c>
      <c r="H2513" s="1278" t="s">
        <v>208</v>
      </c>
      <c r="I2513" s="1120" t="s">
        <v>210</v>
      </c>
      <c r="J2513" s="1120" t="s">
        <v>227</v>
      </c>
      <c r="K2513" s="1120" t="s">
        <v>418</v>
      </c>
      <c r="L2513" s="1281"/>
      <c r="M2513" s="33"/>
      <c r="N2513" s="33"/>
      <c r="O2513" s="33"/>
      <c r="P2513" s="33"/>
      <c r="Q2513" s="33"/>
      <c r="R2513" s="33"/>
    </row>
    <row r="2514" spans="2:18">
      <c r="B2514" s="71" t="s">
        <v>10</v>
      </c>
      <c r="C2514" s="4" t="s">
        <v>89</v>
      </c>
      <c r="D2514" s="1277"/>
      <c r="E2514" s="1277"/>
      <c r="F2514" s="1279"/>
      <c r="G2514" s="1279"/>
      <c r="H2514" s="1279"/>
      <c r="I2514" s="1277"/>
      <c r="J2514" s="1277"/>
      <c r="K2514" s="1277"/>
      <c r="L2514" s="1282"/>
      <c r="M2514" s="33"/>
      <c r="N2514" s="33"/>
      <c r="O2514" s="33"/>
      <c r="P2514" s="33"/>
      <c r="Q2514" s="33"/>
      <c r="R2514" s="33"/>
    </row>
    <row r="2515" spans="2:18" ht="38.25">
      <c r="B2515" s="71" t="s">
        <v>228</v>
      </c>
      <c r="C2515" s="4" t="s">
        <v>90</v>
      </c>
      <c r="D2515" s="1277"/>
      <c r="E2515" s="1277"/>
      <c r="F2515" s="1279"/>
      <c r="G2515" s="1279"/>
      <c r="H2515" s="1279"/>
      <c r="I2515" s="1277"/>
      <c r="J2515" s="1277"/>
      <c r="K2515" s="1277"/>
      <c r="L2515" s="1282"/>
      <c r="M2515" s="33"/>
      <c r="N2515" s="33"/>
      <c r="O2515" s="33"/>
      <c r="P2515" s="33"/>
      <c r="Q2515" s="33"/>
      <c r="R2515" s="33"/>
    </row>
    <row r="2516" spans="2:18">
      <c r="B2516" s="71" t="s">
        <v>12</v>
      </c>
      <c r="C2516" s="5" t="s">
        <v>20</v>
      </c>
      <c r="D2516" s="1277"/>
      <c r="E2516" s="1277"/>
      <c r="F2516" s="1279"/>
      <c r="G2516" s="1279"/>
      <c r="H2516" s="1279"/>
      <c r="I2516" s="1277"/>
      <c r="J2516" s="1277"/>
      <c r="K2516" s="1277"/>
      <c r="L2516" s="1282"/>
      <c r="M2516" s="33"/>
      <c r="N2516" s="33"/>
      <c r="O2516" s="33"/>
      <c r="P2516" s="33"/>
      <c r="Q2516" s="33"/>
      <c r="R2516" s="33"/>
    </row>
    <row r="2517" spans="2:18" ht="25.5">
      <c r="B2517" s="12" t="s">
        <v>720</v>
      </c>
      <c r="C2517" s="10" t="s">
        <v>333</v>
      </c>
      <c r="D2517" s="1277"/>
      <c r="E2517" s="1277"/>
      <c r="F2517" s="1279"/>
      <c r="G2517" s="1279"/>
      <c r="H2517" s="1279"/>
      <c r="I2517" s="1277"/>
      <c r="J2517" s="1277"/>
      <c r="K2517" s="1277"/>
      <c r="L2517" s="1282"/>
      <c r="M2517" s="33"/>
      <c r="N2517" s="33"/>
      <c r="O2517" s="33"/>
      <c r="P2517" s="33"/>
      <c r="Q2517" s="33"/>
      <c r="R2517" s="33"/>
    </row>
    <row r="2518" spans="2:18">
      <c r="B2518" s="985"/>
      <c r="C2518" s="984" t="s">
        <v>230</v>
      </c>
      <c r="D2518" s="1121"/>
      <c r="E2518" s="1121"/>
      <c r="F2518" s="1280"/>
      <c r="G2518" s="1280"/>
      <c r="H2518" s="1280"/>
      <c r="I2518" s="1121"/>
      <c r="J2518" s="1121"/>
      <c r="K2518" s="1121"/>
      <c r="L2518" s="1283"/>
      <c r="M2518" s="33"/>
      <c r="N2518" s="33"/>
      <c r="O2518" s="33"/>
      <c r="P2518" s="33"/>
      <c r="Q2518" s="33"/>
      <c r="R2518" s="33"/>
    </row>
    <row r="2519" spans="2:18" ht="32.25" customHeight="1">
      <c r="B2519" s="2" t="s">
        <v>233</v>
      </c>
      <c r="C2519" s="10" t="s">
        <v>330</v>
      </c>
      <c r="D2519" s="73">
        <v>2</v>
      </c>
      <c r="E2519" s="73">
        <v>2</v>
      </c>
      <c r="F2519" s="73"/>
      <c r="G2519" s="73"/>
      <c r="H2519" s="73"/>
      <c r="I2519" s="73">
        <v>2</v>
      </c>
      <c r="J2519" s="73">
        <v>2</v>
      </c>
      <c r="K2519" s="73">
        <v>2</v>
      </c>
      <c r="L2519" s="73"/>
      <c r="M2519" s="33"/>
      <c r="N2519" s="33"/>
      <c r="O2519" s="33"/>
      <c r="P2519" s="33"/>
      <c r="Q2519" s="33"/>
      <c r="R2519" s="33"/>
    </row>
    <row r="2520" spans="2:18" ht="32.25" customHeight="1">
      <c r="B2520" s="2" t="s">
        <v>233</v>
      </c>
      <c r="C2520" s="10" t="s">
        <v>331</v>
      </c>
      <c r="D2520" s="73">
        <v>784</v>
      </c>
      <c r="E2520" s="73">
        <v>784</v>
      </c>
      <c r="F2520" s="73"/>
      <c r="G2520" s="73"/>
      <c r="H2520" s="73"/>
      <c r="I2520" s="73">
        <v>803</v>
      </c>
      <c r="J2520" s="73">
        <v>803</v>
      </c>
      <c r="K2520" s="73">
        <v>803</v>
      </c>
      <c r="L2520" s="73"/>
      <c r="M2520" s="33"/>
      <c r="N2520" s="33"/>
      <c r="O2520" s="33"/>
      <c r="P2520" s="33"/>
      <c r="Q2520" s="33"/>
      <c r="R2520" s="33"/>
    </row>
    <row r="2521" spans="2:18" ht="15" customHeight="1">
      <c r="B2521" s="74" t="s">
        <v>231</v>
      </c>
      <c r="C2521" s="75"/>
      <c r="D2521" s="76">
        <v>65983.199999999997</v>
      </c>
      <c r="E2521" s="76">
        <v>65983.199999999997</v>
      </c>
      <c r="F2521" s="76"/>
      <c r="G2521" s="76"/>
      <c r="H2521" s="76"/>
      <c r="I2521" s="76">
        <v>63914</v>
      </c>
      <c r="J2521" s="76">
        <v>63914</v>
      </c>
      <c r="K2521" s="76">
        <v>63914</v>
      </c>
      <c r="L2521" s="73"/>
      <c r="M2521" s="33"/>
      <c r="N2521" s="33"/>
      <c r="O2521" s="33"/>
      <c r="P2521" s="33"/>
      <c r="Q2521" s="33"/>
      <c r="R2521" s="33"/>
    </row>
    <row r="2522" spans="2:18">
      <c r="M2522" s="33"/>
      <c r="N2522" s="33"/>
      <c r="O2522" s="33"/>
      <c r="P2522" s="33"/>
      <c r="Q2522" s="33"/>
      <c r="R2522" s="33"/>
    </row>
    <row r="2523" spans="2:18">
      <c r="B2523" s="983" t="s">
        <v>220</v>
      </c>
      <c r="C2523" s="2" t="s">
        <v>221</v>
      </c>
      <c r="D2523" s="6"/>
      <c r="E2523" s="6"/>
      <c r="F2523" s="1"/>
      <c r="G2523" s="1"/>
      <c r="H2523" s="1"/>
      <c r="I2523" s="1"/>
      <c r="J2523" s="1"/>
      <c r="K2523" s="1"/>
      <c r="L2523" s="1"/>
      <c r="M2523" s="33"/>
      <c r="N2523" s="33"/>
      <c r="O2523" s="33"/>
      <c r="P2523" s="33"/>
      <c r="Q2523" s="33"/>
      <c r="R2523" s="33"/>
    </row>
    <row r="2524" spans="2:18" ht="25.5">
      <c r="B2524" s="983" t="s">
        <v>222</v>
      </c>
      <c r="C2524" s="2">
        <v>106010</v>
      </c>
      <c r="D2524" s="1"/>
      <c r="E2524" s="1"/>
      <c r="F2524" s="1"/>
      <c r="G2524" s="1"/>
      <c r="H2524" s="1"/>
      <c r="I2524" s="1"/>
      <c r="J2524" s="1"/>
      <c r="K2524" s="1"/>
      <c r="L2524" s="1"/>
      <c r="M2524" s="33"/>
      <c r="N2524" s="33"/>
      <c r="O2524" s="33"/>
      <c r="P2524" s="33"/>
      <c r="Q2524" s="33"/>
      <c r="R2524" s="33"/>
    </row>
    <row r="2525" spans="2:18">
      <c r="B2525" s="983" t="s">
        <v>223</v>
      </c>
      <c r="C2525" s="2" t="s">
        <v>281</v>
      </c>
      <c r="D2525" s="1"/>
      <c r="E2525" s="1"/>
      <c r="F2525" s="1"/>
      <c r="G2525" s="1"/>
      <c r="H2525" s="1"/>
      <c r="I2525" s="1"/>
      <c r="J2525" s="1"/>
      <c r="K2525" s="1"/>
      <c r="L2525" s="1"/>
      <c r="M2525" s="33"/>
      <c r="N2525" s="33"/>
      <c r="O2525" s="33"/>
      <c r="P2525" s="33"/>
      <c r="Q2525" s="33"/>
      <c r="R2525" s="33"/>
    </row>
    <row r="2526" spans="2:18">
      <c r="B2526" s="983" t="s">
        <v>224</v>
      </c>
      <c r="C2526" s="2">
        <v>1148</v>
      </c>
      <c r="D2526" s="1276" t="s">
        <v>225</v>
      </c>
      <c r="E2526" s="1276"/>
      <c r="F2526" s="1276"/>
      <c r="G2526" s="1276"/>
      <c r="H2526" s="1276"/>
      <c r="I2526" s="1276"/>
      <c r="J2526" s="1276"/>
      <c r="K2526" s="1276"/>
      <c r="L2526" s="1276"/>
      <c r="M2526" s="33"/>
      <c r="N2526" s="33"/>
      <c r="O2526" s="33"/>
      <c r="P2526" s="33"/>
      <c r="Q2526" s="33"/>
      <c r="R2526" s="33"/>
    </row>
    <row r="2527" spans="2:18" ht="15" customHeight="1">
      <c r="B2527" s="983" t="s">
        <v>226</v>
      </c>
      <c r="C2527" s="2">
        <v>11001</v>
      </c>
      <c r="D2527" s="1120" t="s">
        <v>417</v>
      </c>
      <c r="E2527" s="1120" t="s">
        <v>205</v>
      </c>
      <c r="F2527" s="1278" t="s">
        <v>206</v>
      </c>
      <c r="G2527" s="1278" t="s">
        <v>207</v>
      </c>
      <c r="H2527" s="1278" t="s">
        <v>208</v>
      </c>
      <c r="I2527" s="1120" t="s">
        <v>210</v>
      </c>
      <c r="J2527" s="1120" t="s">
        <v>227</v>
      </c>
      <c r="K2527" s="1120" t="s">
        <v>418</v>
      </c>
      <c r="L2527" s="1281"/>
      <c r="M2527" s="33"/>
      <c r="N2527" s="33"/>
      <c r="O2527" s="33"/>
      <c r="P2527" s="33"/>
      <c r="Q2527" s="33"/>
      <c r="R2527" s="33"/>
    </row>
    <row r="2528" spans="2:18">
      <c r="B2528" s="71" t="s">
        <v>10</v>
      </c>
      <c r="C2528" s="4" t="s">
        <v>89</v>
      </c>
      <c r="D2528" s="1277"/>
      <c r="E2528" s="1277"/>
      <c r="F2528" s="1279"/>
      <c r="G2528" s="1279"/>
      <c r="H2528" s="1279"/>
      <c r="I2528" s="1277"/>
      <c r="J2528" s="1277"/>
      <c r="K2528" s="1277"/>
      <c r="L2528" s="1282"/>
      <c r="M2528" s="33"/>
      <c r="N2528" s="33"/>
      <c r="O2528" s="33"/>
      <c r="P2528" s="33"/>
      <c r="Q2528" s="33"/>
      <c r="R2528" s="33"/>
    </row>
    <row r="2529" spans="2:18" ht="38.25">
      <c r="B2529" s="71" t="s">
        <v>228</v>
      </c>
      <c r="C2529" s="4" t="s">
        <v>90</v>
      </c>
      <c r="D2529" s="1277"/>
      <c r="E2529" s="1277"/>
      <c r="F2529" s="1279"/>
      <c r="G2529" s="1279"/>
      <c r="H2529" s="1279"/>
      <c r="I2529" s="1277"/>
      <c r="J2529" s="1277"/>
      <c r="K2529" s="1277"/>
      <c r="L2529" s="1282"/>
      <c r="M2529" s="33"/>
      <c r="N2529" s="33"/>
      <c r="O2529" s="33"/>
      <c r="P2529" s="33"/>
      <c r="Q2529" s="33"/>
      <c r="R2529" s="33"/>
    </row>
    <row r="2530" spans="2:18">
      <c r="B2530" s="71" t="s">
        <v>12</v>
      </c>
      <c r="C2530" s="5" t="s">
        <v>20</v>
      </c>
      <c r="D2530" s="1277"/>
      <c r="E2530" s="1277"/>
      <c r="F2530" s="1279"/>
      <c r="G2530" s="1279"/>
      <c r="H2530" s="1279"/>
      <c r="I2530" s="1277"/>
      <c r="J2530" s="1277"/>
      <c r="K2530" s="1277"/>
      <c r="L2530" s="1282"/>
      <c r="M2530" s="33"/>
      <c r="N2530" s="33"/>
      <c r="O2530" s="33"/>
      <c r="P2530" s="33"/>
      <c r="Q2530" s="33"/>
      <c r="R2530" s="33"/>
    </row>
    <row r="2531" spans="2:18" ht="25.5">
      <c r="B2531" s="12" t="s">
        <v>720</v>
      </c>
      <c r="C2531" s="10" t="s">
        <v>333</v>
      </c>
      <c r="D2531" s="1277"/>
      <c r="E2531" s="1277"/>
      <c r="F2531" s="1279"/>
      <c r="G2531" s="1279"/>
      <c r="H2531" s="1279"/>
      <c r="I2531" s="1277"/>
      <c r="J2531" s="1277"/>
      <c r="K2531" s="1277"/>
      <c r="L2531" s="1282"/>
      <c r="M2531" s="33"/>
      <c r="N2531" s="33"/>
      <c r="O2531" s="33"/>
      <c r="P2531" s="33"/>
      <c r="Q2531" s="33"/>
      <c r="R2531" s="33"/>
    </row>
    <row r="2532" spans="2:18">
      <c r="B2532" s="985"/>
      <c r="C2532" s="984" t="s">
        <v>230</v>
      </c>
      <c r="D2532" s="1121"/>
      <c r="E2532" s="1121"/>
      <c r="F2532" s="1280"/>
      <c r="G2532" s="1280"/>
      <c r="H2532" s="1280"/>
      <c r="I2532" s="1121"/>
      <c r="J2532" s="1121"/>
      <c r="K2532" s="1121"/>
      <c r="L2532" s="1283"/>
      <c r="M2532" s="33"/>
      <c r="N2532" s="33"/>
      <c r="O2532" s="33"/>
      <c r="P2532" s="33"/>
      <c r="Q2532" s="33"/>
      <c r="R2532" s="33"/>
    </row>
    <row r="2533" spans="2:18">
      <c r="B2533" s="2" t="s">
        <v>233</v>
      </c>
      <c r="C2533" s="10" t="s">
        <v>330</v>
      </c>
      <c r="D2533" s="73">
        <v>1</v>
      </c>
      <c r="E2533" s="73">
        <v>1</v>
      </c>
      <c r="F2533" s="73"/>
      <c r="G2533" s="73"/>
      <c r="H2533" s="73"/>
      <c r="I2533" s="73">
        <v>1</v>
      </c>
      <c r="J2533" s="73">
        <v>1</v>
      </c>
      <c r="K2533" s="73">
        <v>1</v>
      </c>
      <c r="L2533" s="73"/>
      <c r="M2533" s="33"/>
      <c r="N2533" s="33"/>
      <c r="O2533" s="33"/>
      <c r="P2533" s="33"/>
      <c r="Q2533" s="33"/>
      <c r="R2533" s="33"/>
    </row>
    <row r="2534" spans="2:18">
      <c r="B2534" s="2" t="s">
        <v>233</v>
      </c>
      <c r="C2534" s="10" t="s">
        <v>331</v>
      </c>
      <c r="D2534" s="73">
        <v>192</v>
      </c>
      <c r="E2534" s="73">
        <v>192</v>
      </c>
      <c r="F2534" s="73"/>
      <c r="G2534" s="73"/>
      <c r="H2534" s="73"/>
      <c r="I2534" s="73">
        <v>200</v>
      </c>
      <c r="J2534" s="73">
        <v>200</v>
      </c>
      <c r="K2534" s="73">
        <v>200</v>
      </c>
      <c r="L2534" s="73"/>
      <c r="M2534" s="33"/>
      <c r="N2534" s="33"/>
      <c r="O2534" s="33"/>
      <c r="P2534" s="33"/>
      <c r="Q2534" s="33"/>
      <c r="R2534" s="33"/>
    </row>
    <row r="2535" spans="2:18" ht="15" customHeight="1">
      <c r="B2535" s="74" t="s">
        <v>231</v>
      </c>
      <c r="C2535" s="75"/>
      <c r="D2535" s="76">
        <v>49971.199999999997</v>
      </c>
      <c r="E2535" s="76">
        <v>49971.199999999997</v>
      </c>
      <c r="F2535" s="76"/>
      <c r="G2535" s="76"/>
      <c r="H2535" s="76"/>
      <c r="I2535" s="76">
        <v>53697.1</v>
      </c>
      <c r="J2535" s="76">
        <v>57757.868000000002</v>
      </c>
      <c r="K2535" s="76">
        <v>62244.534800000009</v>
      </c>
      <c r="L2535" s="73"/>
      <c r="M2535" s="33"/>
      <c r="N2535" s="33"/>
      <c r="O2535" s="33"/>
      <c r="P2535" s="33"/>
      <c r="Q2535" s="33"/>
      <c r="R2535" s="33"/>
    </row>
    <row r="2536" spans="2:18">
      <c r="M2536" s="33"/>
      <c r="N2536" s="33"/>
      <c r="O2536" s="33"/>
      <c r="P2536" s="33"/>
      <c r="Q2536" s="33"/>
      <c r="R2536" s="33"/>
    </row>
    <row r="2537" spans="2:18">
      <c r="B2537" s="983" t="s">
        <v>220</v>
      </c>
      <c r="C2537" s="2" t="s">
        <v>221</v>
      </c>
      <c r="D2537" s="6"/>
      <c r="E2537" s="6"/>
      <c r="F2537" s="1"/>
      <c r="G2537" s="1"/>
      <c r="H2537" s="1"/>
      <c r="I2537" s="1"/>
      <c r="J2537" s="1"/>
      <c r="K2537" s="1"/>
      <c r="L2537" s="1"/>
      <c r="M2537" s="33"/>
      <c r="N2537" s="33"/>
      <c r="O2537" s="33"/>
      <c r="P2537" s="33"/>
      <c r="Q2537" s="33"/>
      <c r="R2537" s="33"/>
    </row>
    <row r="2538" spans="2:18" ht="25.5">
      <c r="B2538" s="983" t="s">
        <v>222</v>
      </c>
      <c r="C2538" s="2">
        <v>104010</v>
      </c>
      <c r="D2538" s="1"/>
      <c r="E2538" s="1"/>
      <c r="F2538" s="1"/>
      <c r="G2538" s="1"/>
      <c r="H2538" s="1"/>
      <c r="I2538" s="1"/>
      <c r="J2538" s="1"/>
      <c r="K2538" s="1"/>
      <c r="L2538" s="1"/>
      <c r="M2538" s="33"/>
      <c r="N2538" s="33"/>
      <c r="O2538" s="33"/>
      <c r="P2538" s="33"/>
      <c r="Q2538" s="33"/>
      <c r="R2538" s="33"/>
    </row>
    <row r="2539" spans="2:18" ht="25.5">
      <c r="B2539" s="983" t="s">
        <v>223</v>
      </c>
      <c r="C2539" s="2" t="s">
        <v>774</v>
      </c>
      <c r="D2539" s="1"/>
      <c r="E2539" s="1"/>
      <c r="F2539" s="1"/>
      <c r="G2539" s="1"/>
      <c r="H2539" s="1"/>
      <c r="I2539" s="1"/>
      <c r="J2539" s="1"/>
      <c r="K2539" s="1"/>
      <c r="L2539" s="1"/>
      <c r="M2539" s="33"/>
      <c r="N2539" s="33"/>
      <c r="O2539" s="33"/>
      <c r="P2539" s="33"/>
      <c r="Q2539" s="33"/>
      <c r="R2539" s="33"/>
    </row>
    <row r="2540" spans="2:18">
      <c r="B2540" s="983" t="s">
        <v>224</v>
      </c>
      <c r="C2540" s="2">
        <v>1148</v>
      </c>
      <c r="D2540" s="1276" t="s">
        <v>225</v>
      </c>
      <c r="E2540" s="1276"/>
      <c r="F2540" s="1276"/>
      <c r="G2540" s="1276"/>
      <c r="H2540" s="1276"/>
      <c r="I2540" s="1276"/>
      <c r="J2540" s="1276"/>
      <c r="K2540" s="1276"/>
      <c r="L2540" s="1276"/>
      <c r="M2540" s="33"/>
      <c r="N2540" s="33"/>
      <c r="O2540" s="33"/>
      <c r="P2540" s="33"/>
      <c r="Q2540" s="33"/>
      <c r="R2540" s="33"/>
    </row>
    <row r="2541" spans="2:18" ht="15" customHeight="1">
      <c r="B2541" s="983" t="s">
        <v>226</v>
      </c>
      <c r="C2541" s="2">
        <v>11002</v>
      </c>
      <c r="D2541" s="1120" t="s">
        <v>417</v>
      </c>
      <c r="E2541" s="1120" t="s">
        <v>205</v>
      </c>
      <c r="F2541" s="1278" t="s">
        <v>206</v>
      </c>
      <c r="G2541" s="1278" t="s">
        <v>207</v>
      </c>
      <c r="H2541" s="1278" t="s">
        <v>208</v>
      </c>
      <c r="I2541" s="1120" t="s">
        <v>210</v>
      </c>
      <c r="J2541" s="1120" t="s">
        <v>227</v>
      </c>
      <c r="K2541" s="1120" t="s">
        <v>418</v>
      </c>
      <c r="L2541" s="1281"/>
      <c r="M2541" s="33"/>
      <c r="N2541" s="33"/>
      <c r="O2541" s="33"/>
      <c r="P2541" s="33"/>
      <c r="Q2541" s="33"/>
      <c r="R2541" s="33"/>
    </row>
    <row r="2542" spans="2:18">
      <c r="B2542" s="71" t="s">
        <v>10</v>
      </c>
      <c r="C2542" s="4" t="s">
        <v>91</v>
      </c>
      <c r="D2542" s="1277"/>
      <c r="E2542" s="1277"/>
      <c r="F2542" s="1279"/>
      <c r="G2542" s="1279"/>
      <c r="H2542" s="1279"/>
      <c r="I2542" s="1277"/>
      <c r="J2542" s="1277"/>
      <c r="K2542" s="1277"/>
      <c r="L2542" s="1282"/>
      <c r="M2542" s="33"/>
      <c r="N2542" s="33"/>
      <c r="O2542" s="33"/>
      <c r="P2542" s="33"/>
      <c r="Q2542" s="33"/>
      <c r="R2542" s="33"/>
    </row>
    <row r="2543" spans="2:18" ht="25.5">
      <c r="B2543" s="71" t="s">
        <v>228</v>
      </c>
      <c r="C2543" s="4" t="s">
        <v>92</v>
      </c>
      <c r="D2543" s="1277"/>
      <c r="E2543" s="1277"/>
      <c r="F2543" s="1279"/>
      <c r="G2543" s="1279"/>
      <c r="H2543" s="1279"/>
      <c r="I2543" s="1277"/>
      <c r="J2543" s="1277"/>
      <c r="K2543" s="1277"/>
      <c r="L2543" s="1282"/>
      <c r="M2543" s="33"/>
      <c r="N2543" s="33"/>
      <c r="O2543" s="33"/>
      <c r="P2543" s="33"/>
      <c r="Q2543" s="33"/>
      <c r="R2543" s="33"/>
    </row>
    <row r="2544" spans="2:18">
      <c r="B2544" s="71" t="s">
        <v>12</v>
      </c>
      <c r="C2544" s="5" t="s">
        <v>20</v>
      </c>
      <c r="D2544" s="1277"/>
      <c r="E2544" s="1277"/>
      <c r="F2544" s="1279"/>
      <c r="G2544" s="1279"/>
      <c r="H2544" s="1279"/>
      <c r="I2544" s="1277"/>
      <c r="J2544" s="1277"/>
      <c r="K2544" s="1277"/>
      <c r="L2544" s="1282"/>
      <c r="M2544" s="33"/>
      <c r="N2544" s="33"/>
      <c r="O2544" s="33"/>
      <c r="P2544" s="33"/>
      <c r="Q2544" s="33"/>
      <c r="R2544" s="33"/>
    </row>
    <row r="2545" spans="2:18" ht="25.5">
      <c r="B2545" s="12" t="s">
        <v>720</v>
      </c>
      <c r="C2545" s="10" t="s">
        <v>312</v>
      </c>
      <c r="D2545" s="1277"/>
      <c r="E2545" s="1277"/>
      <c r="F2545" s="1279"/>
      <c r="G2545" s="1279"/>
      <c r="H2545" s="1279"/>
      <c r="I2545" s="1277"/>
      <c r="J2545" s="1277"/>
      <c r="K2545" s="1277"/>
      <c r="L2545" s="1282"/>
      <c r="M2545" s="33"/>
      <c r="N2545" s="33"/>
      <c r="O2545" s="33"/>
      <c r="P2545" s="33"/>
      <c r="Q2545" s="33"/>
      <c r="R2545" s="33"/>
    </row>
    <row r="2546" spans="2:18">
      <c r="B2546" s="985"/>
      <c r="C2546" s="984" t="s">
        <v>230</v>
      </c>
      <c r="D2546" s="1121"/>
      <c r="E2546" s="1121"/>
      <c r="F2546" s="1280"/>
      <c r="G2546" s="1280"/>
      <c r="H2546" s="1280"/>
      <c r="I2546" s="1121"/>
      <c r="J2546" s="1121"/>
      <c r="K2546" s="1121"/>
      <c r="L2546" s="1283"/>
      <c r="M2546" s="33"/>
      <c r="N2546" s="33"/>
      <c r="O2546" s="33"/>
      <c r="P2546" s="33"/>
      <c r="Q2546" s="33"/>
      <c r="R2546" s="33"/>
    </row>
    <row r="2547" spans="2:18" ht="32.25" customHeight="1">
      <c r="B2547" s="2" t="s">
        <v>233</v>
      </c>
      <c r="C2547" s="10" t="s">
        <v>334</v>
      </c>
      <c r="D2547" s="73">
        <v>2</v>
      </c>
      <c r="E2547" s="73">
        <v>2</v>
      </c>
      <c r="F2547" s="73"/>
      <c r="G2547" s="73"/>
      <c r="H2547" s="73"/>
      <c r="I2547" s="73">
        <v>2</v>
      </c>
      <c r="J2547" s="73">
        <v>2</v>
      </c>
      <c r="K2547" s="73">
        <v>2</v>
      </c>
      <c r="L2547" s="73"/>
      <c r="M2547" s="33"/>
      <c r="N2547" s="33"/>
      <c r="O2547" s="33"/>
      <c r="P2547" s="33"/>
      <c r="Q2547" s="33"/>
      <c r="R2547" s="33"/>
    </row>
    <row r="2548" spans="2:18" ht="32.25" customHeight="1">
      <c r="B2548" s="2" t="s">
        <v>233</v>
      </c>
      <c r="C2548" s="10" t="s">
        <v>335</v>
      </c>
      <c r="D2548" s="80"/>
      <c r="E2548" s="73">
        <v>21349</v>
      </c>
      <c r="F2548" s="73"/>
      <c r="G2548" s="73"/>
      <c r="H2548" s="73"/>
      <c r="I2548" s="73">
        <v>21349</v>
      </c>
      <c r="J2548" s="73">
        <v>21349</v>
      </c>
      <c r="K2548" s="73">
        <v>21349</v>
      </c>
      <c r="L2548" s="73"/>
      <c r="M2548" s="33"/>
      <c r="N2548" s="33"/>
      <c r="O2548" s="33"/>
      <c r="P2548" s="33"/>
      <c r="Q2548" s="33"/>
      <c r="R2548" s="33"/>
    </row>
    <row r="2549" spans="2:18" ht="15" customHeight="1">
      <c r="B2549" s="74" t="s">
        <v>231</v>
      </c>
      <c r="C2549" s="75"/>
      <c r="D2549" s="247">
        <v>9300</v>
      </c>
      <c r="E2549" s="247">
        <v>9300</v>
      </c>
      <c r="F2549" s="247"/>
      <c r="G2549" s="247"/>
      <c r="H2549" s="247"/>
      <c r="I2549" s="247">
        <v>9300</v>
      </c>
      <c r="J2549" s="247">
        <v>9300</v>
      </c>
      <c r="K2549" s="247">
        <v>9300</v>
      </c>
      <c r="L2549" s="73"/>
      <c r="M2549" s="33"/>
      <c r="N2549" s="33"/>
      <c r="O2549" s="33"/>
      <c r="P2549" s="33"/>
      <c r="Q2549" s="33"/>
      <c r="R2549" s="33"/>
    </row>
    <row r="2550" spans="2:18">
      <c r="M2550" s="33"/>
      <c r="N2550" s="33"/>
      <c r="O2550" s="33"/>
      <c r="P2550" s="33"/>
      <c r="Q2550" s="33"/>
      <c r="R2550" s="33"/>
    </row>
    <row r="2551" spans="2:18">
      <c r="M2551" s="33"/>
      <c r="N2551" s="33"/>
      <c r="O2551" s="33"/>
      <c r="P2551" s="33"/>
      <c r="Q2551" s="33"/>
      <c r="R2551" s="33"/>
    </row>
    <row r="2552" spans="2:18">
      <c r="B2552" s="983" t="s">
        <v>220</v>
      </c>
      <c r="C2552" s="2" t="s">
        <v>221</v>
      </c>
      <c r="D2552" s="6"/>
      <c r="E2552" s="6"/>
      <c r="F2552" s="1"/>
      <c r="G2552" s="1"/>
      <c r="H2552" s="1"/>
      <c r="I2552" s="1"/>
      <c r="J2552" s="1"/>
      <c r="K2552" s="1"/>
      <c r="L2552" s="1"/>
      <c r="M2552" s="33"/>
      <c r="N2552" s="33"/>
      <c r="O2552" s="33"/>
      <c r="P2552" s="33"/>
      <c r="Q2552" s="33"/>
      <c r="R2552" s="33"/>
    </row>
    <row r="2553" spans="2:18" ht="25.5">
      <c r="B2553" s="983" t="s">
        <v>222</v>
      </c>
      <c r="C2553" s="2">
        <v>104010</v>
      </c>
      <c r="D2553" s="1"/>
      <c r="E2553" s="1"/>
      <c r="F2553" s="1"/>
      <c r="G2553" s="1"/>
      <c r="H2553" s="1"/>
      <c r="I2553" s="1"/>
      <c r="J2553" s="1"/>
      <c r="K2553" s="1"/>
      <c r="L2553" s="1"/>
      <c r="M2553" s="33"/>
      <c r="N2553" s="33"/>
      <c r="O2553" s="33"/>
      <c r="P2553" s="33"/>
      <c r="Q2553" s="33"/>
      <c r="R2553" s="33"/>
    </row>
    <row r="2554" spans="2:18" ht="25.5">
      <c r="B2554" s="983" t="s">
        <v>223</v>
      </c>
      <c r="C2554" s="2" t="s">
        <v>774</v>
      </c>
      <c r="D2554" s="1"/>
      <c r="E2554" s="1"/>
      <c r="F2554" s="1"/>
      <c r="G2554" s="1"/>
      <c r="H2554" s="1"/>
      <c r="I2554" s="1"/>
      <c r="J2554" s="1"/>
      <c r="K2554" s="1"/>
      <c r="L2554" s="1"/>
      <c r="M2554" s="33"/>
      <c r="N2554" s="33"/>
      <c r="O2554" s="33"/>
      <c r="P2554" s="33"/>
      <c r="Q2554" s="33"/>
      <c r="R2554" s="33"/>
    </row>
    <row r="2555" spans="2:18">
      <c r="B2555" s="983" t="s">
        <v>224</v>
      </c>
      <c r="C2555" s="2">
        <v>1148</v>
      </c>
      <c r="D2555" s="1276" t="s">
        <v>225</v>
      </c>
      <c r="E2555" s="1276"/>
      <c r="F2555" s="1276"/>
      <c r="G2555" s="1276"/>
      <c r="H2555" s="1276"/>
      <c r="I2555" s="1276"/>
      <c r="J2555" s="1276"/>
      <c r="K2555" s="1276"/>
      <c r="L2555" s="1276"/>
      <c r="M2555" s="33"/>
      <c r="N2555" s="33"/>
      <c r="O2555" s="33"/>
      <c r="P2555" s="33"/>
      <c r="Q2555" s="33"/>
      <c r="R2555" s="33"/>
    </row>
    <row r="2556" spans="2:18" ht="15" customHeight="1">
      <c r="B2556" s="983" t="s">
        <v>226</v>
      </c>
      <c r="C2556" s="2">
        <v>11004</v>
      </c>
      <c r="D2556" s="1120" t="s">
        <v>417</v>
      </c>
      <c r="E2556" s="1120" t="s">
        <v>205</v>
      </c>
      <c r="F2556" s="1278" t="s">
        <v>206</v>
      </c>
      <c r="G2556" s="1278" t="s">
        <v>207</v>
      </c>
      <c r="H2556" s="1278" t="s">
        <v>208</v>
      </c>
      <c r="I2556" s="1120" t="s">
        <v>210</v>
      </c>
      <c r="J2556" s="1120" t="s">
        <v>227</v>
      </c>
      <c r="K2556" s="1120" t="s">
        <v>418</v>
      </c>
      <c r="L2556" s="1281"/>
      <c r="M2556" s="33"/>
      <c r="N2556" s="33"/>
      <c r="O2556" s="33"/>
      <c r="P2556" s="33"/>
      <c r="Q2556" s="33"/>
      <c r="R2556" s="33"/>
    </row>
    <row r="2557" spans="2:18" ht="25.5">
      <c r="B2557" s="71" t="s">
        <v>10</v>
      </c>
      <c r="C2557" s="4" t="s">
        <v>532</v>
      </c>
      <c r="D2557" s="1277"/>
      <c r="E2557" s="1277"/>
      <c r="F2557" s="1279"/>
      <c r="G2557" s="1279"/>
      <c r="H2557" s="1279"/>
      <c r="I2557" s="1277"/>
      <c r="J2557" s="1277"/>
      <c r="K2557" s="1277"/>
      <c r="L2557" s="1282"/>
      <c r="M2557" s="33"/>
      <c r="N2557" s="33"/>
      <c r="O2557" s="33"/>
      <c r="P2557" s="33"/>
      <c r="Q2557" s="33"/>
      <c r="R2557" s="33"/>
    </row>
    <row r="2558" spans="2:18" ht="51">
      <c r="B2558" s="71" t="s">
        <v>228</v>
      </c>
      <c r="C2558" s="4" t="s">
        <v>93</v>
      </c>
      <c r="D2558" s="1277"/>
      <c r="E2558" s="1277"/>
      <c r="F2558" s="1279"/>
      <c r="G2558" s="1279"/>
      <c r="H2558" s="1279"/>
      <c r="I2558" s="1277"/>
      <c r="J2558" s="1277"/>
      <c r="K2558" s="1277"/>
      <c r="L2558" s="1282"/>
      <c r="M2558" s="33"/>
      <c r="N2558" s="33"/>
      <c r="O2558" s="33"/>
      <c r="P2558" s="33"/>
      <c r="Q2558" s="33"/>
      <c r="R2558" s="33"/>
    </row>
    <row r="2559" spans="2:18">
      <c r="B2559" s="71" t="s">
        <v>12</v>
      </c>
      <c r="C2559" s="5" t="s">
        <v>20</v>
      </c>
      <c r="D2559" s="1277"/>
      <c r="E2559" s="1277"/>
      <c r="F2559" s="1279"/>
      <c r="G2559" s="1279"/>
      <c r="H2559" s="1279"/>
      <c r="I2559" s="1277"/>
      <c r="J2559" s="1277"/>
      <c r="K2559" s="1277"/>
      <c r="L2559" s="1282"/>
      <c r="M2559" s="33"/>
      <c r="N2559" s="33"/>
      <c r="O2559" s="33"/>
      <c r="P2559" s="33"/>
      <c r="Q2559" s="33"/>
      <c r="R2559" s="33"/>
    </row>
    <row r="2560" spans="2:18" ht="25.5">
      <c r="B2560" s="12" t="s">
        <v>720</v>
      </c>
      <c r="C2560" s="10" t="s">
        <v>302</v>
      </c>
      <c r="D2560" s="1277"/>
      <c r="E2560" s="1277"/>
      <c r="F2560" s="1279"/>
      <c r="G2560" s="1279"/>
      <c r="H2560" s="1279"/>
      <c r="I2560" s="1277"/>
      <c r="J2560" s="1277"/>
      <c r="K2560" s="1277"/>
      <c r="L2560" s="1282"/>
      <c r="M2560" s="33"/>
      <c r="N2560" s="33"/>
      <c r="O2560" s="33"/>
      <c r="P2560" s="33"/>
      <c r="Q2560" s="33"/>
      <c r="R2560" s="33"/>
    </row>
    <row r="2561" spans="2:18">
      <c r="B2561" s="985"/>
      <c r="C2561" s="984" t="s">
        <v>230</v>
      </c>
      <c r="D2561" s="1121"/>
      <c r="E2561" s="1121"/>
      <c r="F2561" s="1280"/>
      <c r="G2561" s="1280"/>
      <c r="H2561" s="1280"/>
      <c r="I2561" s="1121"/>
      <c r="J2561" s="1121"/>
      <c r="K2561" s="1121"/>
      <c r="L2561" s="1283"/>
      <c r="M2561" s="33"/>
      <c r="N2561" s="33"/>
      <c r="O2561" s="33"/>
      <c r="P2561" s="33"/>
      <c r="Q2561" s="33"/>
      <c r="R2561" s="33"/>
    </row>
    <row r="2562" spans="2:18" ht="32.25" customHeight="1">
      <c r="B2562" s="2" t="s">
        <v>233</v>
      </c>
      <c r="C2562" s="10" t="s">
        <v>337</v>
      </c>
      <c r="D2562" s="73">
        <v>8</v>
      </c>
      <c r="E2562" s="73">
        <v>9</v>
      </c>
      <c r="F2562" s="73"/>
      <c r="G2562" s="73"/>
      <c r="H2562" s="73"/>
      <c r="I2562" s="73">
        <v>9</v>
      </c>
      <c r="J2562" s="73">
        <v>9</v>
      </c>
      <c r="K2562" s="73">
        <v>9</v>
      </c>
      <c r="L2562" s="73"/>
      <c r="M2562" s="33"/>
      <c r="N2562" s="33"/>
      <c r="O2562" s="33"/>
      <c r="P2562" s="33"/>
      <c r="Q2562" s="33"/>
      <c r="R2562" s="33"/>
    </row>
    <row r="2563" spans="2:18" ht="32.25" customHeight="1">
      <c r="B2563" s="2" t="s">
        <v>233</v>
      </c>
      <c r="C2563" s="10" t="s">
        <v>338</v>
      </c>
      <c r="D2563" s="73">
        <v>2752</v>
      </c>
      <c r="E2563" s="73">
        <v>2551</v>
      </c>
      <c r="F2563" s="73"/>
      <c r="G2563" s="73"/>
      <c r="H2563" s="73"/>
      <c r="I2563" s="73">
        <v>2551</v>
      </c>
      <c r="J2563" s="73">
        <v>2551</v>
      </c>
      <c r="K2563" s="73">
        <v>2551</v>
      </c>
      <c r="L2563" s="73"/>
      <c r="M2563" s="33"/>
      <c r="N2563" s="33"/>
      <c r="O2563" s="33"/>
      <c r="P2563" s="33"/>
      <c r="Q2563" s="33"/>
      <c r="R2563" s="33"/>
    </row>
    <row r="2564" spans="2:18" ht="15" customHeight="1">
      <c r="B2564" s="74" t="s">
        <v>231</v>
      </c>
      <c r="C2564" s="75"/>
      <c r="D2564" s="247">
        <v>32550</v>
      </c>
      <c r="E2564" s="247">
        <v>32550</v>
      </c>
      <c r="F2564" s="247"/>
      <c r="G2564" s="247"/>
      <c r="H2564" s="247"/>
      <c r="I2564" s="247">
        <v>32550</v>
      </c>
      <c r="J2564" s="247">
        <v>32550</v>
      </c>
      <c r="K2564" s="247">
        <v>32550</v>
      </c>
      <c r="L2564" s="73"/>
      <c r="M2564" s="33"/>
      <c r="N2564" s="33"/>
      <c r="O2564" s="33"/>
      <c r="P2564" s="33"/>
      <c r="Q2564" s="33"/>
      <c r="R2564" s="33"/>
    </row>
    <row r="2565" spans="2:18">
      <c r="M2565" s="33"/>
      <c r="N2565" s="33"/>
      <c r="O2565" s="33"/>
      <c r="P2565" s="33"/>
      <c r="Q2565" s="33"/>
      <c r="R2565" s="33"/>
    </row>
    <row r="2566" spans="2:18" s="377" customFormat="1">
      <c r="B2566" s="38" t="s">
        <v>220</v>
      </c>
      <c r="C2566" s="383" t="s">
        <v>239</v>
      </c>
      <c r="D2566" s="178"/>
      <c r="E2566" s="178"/>
      <c r="F2566" s="123"/>
      <c r="G2566" s="123"/>
      <c r="H2566" s="123"/>
      <c r="I2566" s="123"/>
      <c r="J2566" s="123"/>
      <c r="K2566" s="123"/>
      <c r="L2566" s="123"/>
    </row>
    <row r="2567" spans="2:18" s="377" customFormat="1" ht="25.5">
      <c r="B2567" s="38" t="s">
        <v>222</v>
      </c>
      <c r="C2567" s="12">
        <v>104010</v>
      </c>
      <c r="D2567" s="123"/>
      <c r="E2567" s="123"/>
      <c r="F2567" s="123"/>
      <c r="G2567" s="123"/>
      <c r="H2567" s="123"/>
      <c r="I2567" s="123"/>
      <c r="J2567" s="123"/>
      <c r="K2567" s="123"/>
      <c r="L2567" s="123"/>
    </row>
    <row r="2568" spans="2:18" s="377" customFormat="1">
      <c r="B2568" s="38" t="s">
        <v>223</v>
      </c>
      <c r="C2568" s="12"/>
      <c r="D2568" s="123"/>
      <c r="E2568" s="123"/>
      <c r="F2568" s="123"/>
      <c r="G2568" s="123"/>
      <c r="H2568" s="123"/>
      <c r="I2568" s="123"/>
      <c r="J2568" s="123"/>
      <c r="K2568" s="123"/>
      <c r="L2568" s="123"/>
    </row>
    <row r="2569" spans="2:18" s="377" customFormat="1">
      <c r="B2569" s="38" t="s">
        <v>224</v>
      </c>
      <c r="C2569" s="12">
        <v>1148</v>
      </c>
      <c r="D2569" s="1288" t="s">
        <v>225</v>
      </c>
      <c r="E2569" s="1288"/>
      <c r="F2569" s="1288"/>
      <c r="G2569" s="1288"/>
      <c r="H2569" s="1288"/>
      <c r="I2569" s="1288"/>
      <c r="J2569" s="1288"/>
      <c r="K2569" s="1288"/>
      <c r="L2569" s="1288"/>
    </row>
    <row r="2570" spans="2:18" s="377" customFormat="1" ht="15" customHeight="1">
      <c r="B2570" s="38" t="s">
        <v>226</v>
      </c>
      <c r="C2570" s="12">
        <v>11005</v>
      </c>
      <c r="D2570" s="1284" t="s">
        <v>417</v>
      </c>
      <c r="E2570" s="1284" t="s">
        <v>205</v>
      </c>
      <c r="F2570" s="1289" t="s">
        <v>206</v>
      </c>
      <c r="G2570" s="1289" t="s">
        <v>207</v>
      </c>
      <c r="H2570" s="1289" t="s">
        <v>208</v>
      </c>
      <c r="I2570" s="1284" t="s">
        <v>210</v>
      </c>
      <c r="J2570" s="1284" t="s">
        <v>227</v>
      </c>
      <c r="K2570" s="1284" t="s">
        <v>418</v>
      </c>
      <c r="L2570" s="1292"/>
    </row>
    <row r="2571" spans="2:18" s="377" customFormat="1" ht="25.5">
      <c r="B2571" s="379" t="s">
        <v>10</v>
      </c>
      <c r="C2571" s="129" t="s">
        <v>729</v>
      </c>
      <c r="D2571" s="1285"/>
      <c r="E2571" s="1285"/>
      <c r="F2571" s="1290"/>
      <c r="G2571" s="1290"/>
      <c r="H2571" s="1290"/>
      <c r="I2571" s="1285"/>
      <c r="J2571" s="1285"/>
      <c r="K2571" s="1285"/>
      <c r="L2571" s="1293"/>
    </row>
    <row r="2572" spans="2:18" s="377" customFormat="1" ht="63.75">
      <c r="B2572" s="379" t="s">
        <v>228</v>
      </c>
      <c r="C2572" s="129" t="s">
        <v>730</v>
      </c>
      <c r="D2572" s="1285"/>
      <c r="E2572" s="1285"/>
      <c r="F2572" s="1290"/>
      <c r="G2572" s="1290"/>
      <c r="H2572" s="1290"/>
      <c r="I2572" s="1285"/>
      <c r="J2572" s="1285"/>
      <c r="K2572" s="1285"/>
      <c r="L2572" s="1293"/>
    </row>
    <row r="2573" spans="2:18" s="377" customFormat="1">
      <c r="B2573" s="379" t="s">
        <v>12</v>
      </c>
      <c r="C2573" s="384" t="s">
        <v>20</v>
      </c>
      <c r="D2573" s="1285"/>
      <c r="E2573" s="1285"/>
      <c r="F2573" s="1290"/>
      <c r="G2573" s="1290"/>
      <c r="H2573" s="1290"/>
      <c r="I2573" s="1285"/>
      <c r="J2573" s="1285"/>
      <c r="K2573" s="1285"/>
      <c r="L2573" s="1293"/>
    </row>
    <row r="2574" spans="2:18" s="377" customFormat="1" ht="25.5">
      <c r="B2574" s="12" t="s">
        <v>720</v>
      </c>
      <c r="C2574" s="19" t="s">
        <v>339</v>
      </c>
      <c r="D2574" s="1285"/>
      <c r="E2574" s="1285"/>
      <c r="F2574" s="1290"/>
      <c r="G2574" s="1290"/>
      <c r="H2574" s="1290"/>
      <c r="I2574" s="1285"/>
      <c r="J2574" s="1285"/>
      <c r="K2574" s="1285"/>
      <c r="L2574" s="1293"/>
    </row>
    <row r="2575" spans="2:18" s="377" customFormat="1">
      <c r="B2575" s="990"/>
      <c r="C2575" s="380" t="s">
        <v>230</v>
      </c>
      <c r="D2575" s="1286"/>
      <c r="E2575" s="1286"/>
      <c r="F2575" s="1291"/>
      <c r="G2575" s="1291"/>
      <c r="H2575" s="1291"/>
      <c r="I2575" s="1286"/>
      <c r="J2575" s="1286"/>
      <c r="K2575" s="1286"/>
      <c r="L2575" s="1294"/>
    </row>
    <row r="2576" spans="2:18" s="377" customFormat="1" ht="32.25" customHeight="1">
      <c r="B2576" s="12" t="s">
        <v>233</v>
      </c>
      <c r="C2576" s="19" t="s">
        <v>340</v>
      </c>
      <c r="D2576" s="179">
        <v>6</v>
      </c>
      <c r="E2576" s="179">
        <v>7</v>
      </c>
      <c r="F2576" s="179"/>
      <c r="G2576" s="179"/>
      <c r="H2576" s="179"/>
      <c r="I2576" s="179">
        <v>7</v>
      </c>
      <c r="J2576" s="179">
        <v>7</v>
      </c>
      <c r="K2576" s="179">
        <v>7</v>
      </c>
      <c r="L2576" s="179"/>
    </row>
    <row r="2577" spans="2:12" s="377" customFormat="1" ht="32.25" customHeight="1">
      <c r="B2577" s="12" t="s">
        <v>233</v>
      </c>
      <c r="C2577" s="19" t="s">
        <v>341</v>
      </c>
      <c r="D2577" s="179">
        <v>4800</v>
      </c>
      <c r="E2577" s="179">
        <v>4800</v>
      </c>
      <c r="F2577" s="179"/>
      <c r="G2577" s="179"/>
      <c r="H2577" s="179"/>
      <c r="I2577" s="179">
        <v>4800</v>
      </c>
      <c r="J2577" s="179">
        <v>4800</v>
      </c>
      <c r="K2577" s="179">
        <v>4800</v>
      </c>
      <c r="L2577" s="179"/>
    </row>
    <row r="2578" spans="2:12" s="377" customFormat="1" ht="32.25" customHeight="1">
      <c r="B2578" s="12" t="s">
        <v>233</v>
      </c>
      <c r="C2578" s="19" t="s">
        <v>731</v>
      </c>
      <c r="D2578" s="179"/>
      <c r="E2578" s="179"/>
      <c r="F2578" s="179"/>
      <c r="G2578" s="179"/>
      <c r="H2578" s="179"/>
      <c r="I2578" s="179">
        <v>4680</v>
      </c>
      <c r="J2578" s="179">
        <v>4680</v>
      </c>
      <c r="K2578" s="179">
        <v>4680</v>
      </c>
      <c r="L2578" s="179"/>
    </row>
    <row r="2579" spans="2:12" s="377" customFormat="1" ht="15" customHeight="1">
      <c r="B2579" s="381" t="s">
        <v>231</v>
      </c>
      <c r="C2579" s="382"/>
      <c r="D2579" s="254">
        <f>D2593+D2606</f>
        <v>479923.22</v>
      </c>
      <c r="E2579" s="254">
        <f t="shared" ref="E2579:K2579" si="67">E2593+E2606</f>
        <v>480624</v>
      </c>
      <c r="F2579" s="254">
        <f t="shared" si="67"/>
        <v>0</v>
      </c>
      <c r="G2579" s="254">
        <f t="shared" si="67"/>
        <v>0</v>
      </c>
      <c r="H2579" s="254">
        <f t="shared" si="67"/>
        <v>0</v>
      </c>
      <c r="I2579" s="254">
        <f>I2593+I2606</f>
        <v>497624</v>
      </c>
      <c r="J2579" s="254">
        <f t="shared" si="67"/>
        <v>497624</v>
      </c>
      <c r="K2579" s="254">
        <f t="shared" si="67"/>
        <v>497624</v>
      </c>
      <c r="L2579" s="179"/>
    </row>
    <row r="2580" spans="2:12" s="377" customFormat="1"/>
    <row r="2581" spans="2:12" s="377" customFormat="1">
      <c r="B2581" s="38" t="s">
        <v>220</v>
      </c>
      <c r="C2581" s="12" t="s">
        <v>221</v>
      </c>
      <c r="D2581" s="178"/>
      <c r="E2581" s="178"/>
      <c r="F2581" s="123"/>
      <c r="G2581" s="123"/>
      <c r="H2581" s="123"/>
      <c r="I2581" s="123"/>
      <c r="J2581" s="123"/>
      <c r="K2581" s="123"/>
      <c r="L2581" s="123"/>
    </row>
    <row r="2582" spans="2:12" s="377" customFormat="1" ht="25.5">
      <c r="B2582" s="38" t="s">
        <v>222</v>
      </c>
      <c r="C2582" s="12">
        <v>104010</v>
      </c>
      <c r="D2582" s="123"/>
      <c r="E2582" s="123"/>
      <c r="F2582" s="123"/>
      <c r="G2582" s="123"/>
      <c r="H2582" s="123"/>
      <c r="I2582" s="123"/>
      <c r="J2582" s="123"/>
      <c r="K2582" s="123"/>
      <c r="L2582" s="123"/>
    </row>
    <row r="2583" spans="2:12" s="377" customFormat="1" ht="25.5">
      <c r="B2583" s="38" t="s">
        <v>223</v>
      </c>
      <c r="C2583" s="12" t="s">
        <v>774</v>
      </c>
      <c r="D2583" s="123"/>
      <c r="E2583" s="123"/>
      <c r="F2583" s="123"/>
      <c r="G2583" s="123"/>
      <c r="H2583" s="123"/>
      <c r="I2583" s="123"/>
      <c r="J2583" s="123"/>
      <c r="K2583" s="123"/>
      <c r="L2583" s="123"/>
    </row>
    <row r="2584" spans="2:12" s="377" customFormat="1">
      <c r="B2584" s="38" t="s">
        <v>224</v>
      </c>
      <c r="C2584" s="12">
        <v>1148</v>
      </c>
      <c r="D2584" s="1288" t="s">
        <v>225</v>
      </c>
      <c r="E2584" s="1288"/>
      <c r="F2584" s="1288"/>
      <c r="G2584" s="1288"/>
      <c r="H2584" s="1288"/>
      <c r="I2584" s="1288"/>
      <c r="J2584" s="1288"/>
      <c r="K2584" s="1288"/>
      <c r="L2584" s="1288"/>
    </row>
    <row r="2585" spans="2:12" s="377" customFormat="1" ht="15" customHeight="1">
      <c r="B2585" s="38" t="s">
        <v>226</v>
      </c>
      <c r="C2585" s="12">
        <v>11005</v>
      </c>
      <c r="D2585" s="1284" t="s">
        <v>417</v>
      </c>
      <c r="E2585" s="1284" t="s">
        <v>205</v>
      </c>
      <c r="F2585" s="1289" t="s">
        <v>206</v>
      </c>
      <c r="G2585" s="1289" t="s">
        <v>207</v>
      </c>
      <c r="H2585" s="1289" t="s">
        <v>208</v>
      </c>
      <c r="I2585" s="1284" t="s">
        <v>210</v>
      </c>
      <c r="J2585" s="1284" t="s">
        <v>227</v>
      </c>
      <c r="K2585" s="1284" t="s">
        <v>418</v>
      </c>
      <c r="L2585" s="1292"/>
    </row>
    <row r="2586" spans="2:12" s="377" customFormat="1" ht="25.5">
      <c r="B2586" s="379" t="s">
        <v>10</v>
      </c>
      <c r="C2586" s="129" t="s">
        <v>729</v>
      </c>
      <c r="D2586" s="1285"/>
      <c r="E2586" s="1285"/>
      <c r="F2586" s="1290"/>
      <c r="G2586" s="1290"/>
      <c r="H2586" s="1290"/>
      <c r="I2586" s="1285"/>
      <c r="J2586" s="1285"/>
      <c r="K2586" s="1285"/>
      <c r="L2586" s="1293"/>
    </row>
    <row r="2587" spans="2:12" s="377" customFormat="1" ht="63.75">
      <c r="B2587" s="379" t="s">
        <v>228</v>
      </c>
      <c r="C2587" s="129" t="s">
        <v>730</v>
      </c>
      <c r="D2587" s="1285"/>
      <c r="E2587" s="1285"/>
      <c r="F2587" s="1290"/>
      <c r="G2587" s="1290"/>
      <c r="H2587" s="1290"/>
      <c r="I2587" s="1285"/>
      <c r="J2587" s="1285"/>
      <c r="K2587" s="1285"/>
      <c r="L2587" s="1293"/>
    </row>
    <row r="2588" spans="2:12" s="377" customFormat="1">
      <c r="B2588" s="379" t="s">
        <v>12</v>
      </c>
      <c r="C2588" s="384" t="s">
        <v>20</v>
      </c>
      <c r="D2588" s="1285"/>
      <c r="E2588" s="1285"/>
      <c r="F2588" s="1290"/>
      <c r="G2588" s="1290"/>
      <c r="H2588" s="1290"/>
      <c r="I2588" s="1285"/>
      <c r="J2588" s="1285"/>
      <c r="K2588" s="1285"/>
      <c r="L2588" s="1293"/>
    </row>
    <row r="2589" spans="2:12" s="377" customFormat="1" ht="25.5">
      <c r="B2589" s="12" t="s">
        <v>720</v>
      </c>
      <c r="C2589" s="19" t="s">
        <v>339</v>
      </c>
      <c r="D2589" s="1285"/>
      <c r="E2589" s="1285"/>
      <c r="F2589" s="1290"/>
      <c r="G2589" s="1290"/>
      <c r="H2589" s="1290"/>
      <c r="I2589" s="1285"/>
      <c r="J2589" s="1285"/>
      <c r="K2589" s="1285"/>
      <c r="L2589" s="1293"/>
    </row>
    <row r="2590" spans="2:12" s="377" customFormat="1">
      <c r="B2590" s="990"/>
      <c r="C2590" s="380" t="s">
        <v>230</v>
      </c>
      <c r="D2590" s="1286"/>
      <c r="E2590" s="1286"/>
      <c r="F2590" s="1291"/>
      <c r="G2590" s="1291"/>
      <c r="H2590" s="1291"/>
      <c r="I2590" s="1286"/>
      <c r="J2590" s="1286"/>
      <c r="K2590" s="1286"/>
      <c r="L2590" s="1294"/>
    </row>
    <row r="2591" spans="2:12" s="377" customFormat="1" ht="32.25" customHeight="1">
      <c r="B2591" s="12" t="s">
        <v>233</v>
      </c>
      <c r="C2591" s="19" t="s">
        <v>340</v>
      </c>
      <c r="D2591" s="179">
        <v>6</v>
      </c>
      <c r="E2591" s="179">
        <v>7</v>
      </c>
      <c r="F2591" s="179"/>
      <c r="G2591" s="179"/>
      <c r="H2591" s="179"/>
      <c r="I2591" s="179">
        <v>7</v>
      </c>
      <c r="J2591" s="179">
        <v>7</v>
      </c>
      <c r="K2591" s="179">
        <v>7</v>
      </c>
      <c r="L2591" s="179"/>
    </row>
    <row r="2592" spans="2:12" s="377" customFormat="1" ht="32.25" customHeight="1">
      <c r="B2592" s="12" t="s">
        <v>233</v>
      </c>
      <c r="C2592" s="19" t="s">
        <v>341</v>
      </c>
      <c r="D2592" s="179">
        <v>4800</v>
      </c>
      <c r="E2592" s="179">
        <v>4800</v>
      </c>
      <c r="F2592" s="179"/>
      <c r="G2592" s="179"/>
      <c r="H2592" s="179"/>
      <c r="I2592" s="179">
        <v>4800</v>
      </c>
      <c r="J2592" s="179">
        <v>4800</v>
      </c>
      <c r="K2592" s="179">
        <v>4800</v>
      </c>
      <c r="L2592" s="179"/>
    </row>
    <row r="2593" spans="2:18" s="377" customFormat="1" ht="15" customHeight="1">
      <c r="B2593" s="381" t="s">
        <v>231</v>
      </c>
      <c r="C2593" s="382"/>
      <c r="D2593" s="254">
        <v>479923.22</v>
      </c>
      <c r="E2593" s="254">
        <v>480624</v>
      </c>
      <c r="F2593" s="254"/>
      <c r="G2593" s="254"/>
      <c r="H2593" s="254"/>
      <c r="I2593" s="254">
        <v>480624</v>
      </c>
      <c r="J2593" s="254">
        <v>480624</v>
      </c>
      <c r="K2593" s="254">
        <v>480624</v>
      </c>
      <c r="L2593" s="179"/>
    </row>
    <row r="2594" spans="2:18" s="377" customFormat="1"/>
    <row r="2595" spans="2:18" s="377" customFormat="1">
      <c r="B2595" s="38" t="s">
        <v>220</v>
      </c>
      <c r="C2595" s="12" t="s">
        <v>221</v>
      </c>
      <c r="D2595" s="178"/>
      <c r="E2595" s="178"/>
      <c r="F2595" s="123"/>
      <c r="G2595" s="123"/>
      <c r="H2595" s="123"/>
      <c r="I2595" s="123"/>
      <c r="J2595" s="123"/>
      <c r="K2595" s="123"/>
      <c r="L2595" s="123"/>
    </row>
    <row r="2596" spans="2:18" s="377" customFormat="1" ht="25.5">
      <c r="B2596" s="38" t="s">
        <v>222</v>
      </c>
      <c r="C2596" s="12">
        <v>104010</v>
      </c>
      <c r="D2596" s="123"/>
      <c r="E2596" s="123"/>
      <c r="F2596" s="123"/>
      <c r="G2596" s="123"/>
      <c r="H2596" s="123"/>
      <c r="I2596" s="123"/>
      <c r="J2596" s="123"/>
      <c r="K2596" s="123"/>
      <c r="L2596" s="123"/>
    </row>
    <row r="2597" spans="2:18" s="377" customFormat="1" ht="25.5">
      <c r="B2597" s="38" t="s">
        <v>223</v>
      </c>
      <c r="C2597" s="19" t="s">
        <v>797</v>
      </c>
      <c r="D2597" s="123"/>
      <c r="E2597" s="123"/>
      <c r="F2597" s="123"/>
      <c r="G2597" s="123"/>
      <c r="H2597" s="123"/>
      <c r="I2597" s="123"/>
      <c r="J2597" s="123"/>
      <c r="K2597" s="123"/>
      <c r="L2597" s="123"/>
    </row>
    <row r="2598" spans="2:18" s="377" customFormat="1">
      <c r="B2598" s="38" t="s">
        <v>224</v>
      </c>
      <c r="C2598" s="12">
        <v>1148</v>
      </c>
      <c r="D2598" s="1288" t="s">
        <v>225</v>
      </c>
      <c r="E2598" s="1288"/>
      <c r="F2598" s="1288"/>
      <c r="G2598" s="1288"/>
      <c r="H2598" s="1288"/>
      <c r="I2598" s="1288"/>
      <c r="J2598" s="1288"/>
      <c r="K2598" s="1288"/>
      <c r="L2598" s="1288"/>
    </row>
    <row r="2599" spans="2:18" s="377" customFormat="1" ht="15" customHeight="1">
      <c r="B2599" s="38" t="s">
        <v>226</v>
      </c>
      <c r="C2599" s="12">
        <v>11005</v>
      </c>
      <c r="D2599" s="1284" t="s">
        <v>417</v>
      </c>
      <c r="E2599" s="1284" t="s">
        <v>205</v>
      </c>
      <c r="F2599" s="1289" t="s">
        <v>206</v>
      </c>
      <c r="G2599" s="1289" t="s">
        <v>207</v>
      </c>
      <c r="H2599" s="1289" t="s">
        <v>208</v>
      </c>
      <c r="I2599" s="1284" t="s">
        <v>210</v>
      </c>
      <c r="J2599" s="1284" t="s">
        <v>227</v>
      </c>
      <c r="K2599" s="1284" t="s">
        <v>418</v>
      </c>
      <c r="L2599" s="1292"/>
    </row>
    <row r="2600" spans="2:18" s="377" customFormat="1" ht="25.5">
      <c r="B2600" s="379" t="s">
        <v>10</v>
      </c>
      <c r="C2600" s="129" t="s">
        <v>729</v>
      </c>
      <c r="D2600" s="1285"/>
      <c r="E2600" s="1285"/>
      <c r="F2600" s="1290"/>
      <c r="G2600" s="1290"/>
      <c r="H2600" s="1290"/>
      <c r="I2600" s="1285"/>
      <c r="J2600" s="1285"/>
      <c r="K2600" s="1285"/>
      <c r="L2600" s="1293"/>
    </row>
    <row r="2601" spans="2:18" s="377" customFormat="1" ht="63.75">
      <c r="B2601" s="379" t="s">
        <v>228</v>
      </c>
      <c r="C2601" s="129" t="s">
        <v>730</v>
      </c>
      <c r="D2601" s="1285"/>
      <c r="E2601" s="1285"/>
      <c r="F2601" s="1290"/>
      <c r="G2601" s="1290"/>
      <c r="H2601" s="1290"/>
      <c r="I2601" s="1285"/>
      <c r="J2601" s="1285"/>
      <c r="K2601" s="1285"/>
      <c r="L2601" s="1293"/>
    </row>
    <row r="2602" spans="2:18" s="377" customFormat="1">
      <c r="B2602" s="379" t="s">
        <v>12</v>
      </c>
      <c r="C2602" s="384" t="s">
        <v>20</v>
      </c>
      <c r="D2602" s="1285"/>
      <c r="E2602" s="1285"/>
      <c r="F2602" s="1290"/>
      <c r="G2602" s="1290"/>
      <c r="H2602" s="1290"/>
      <c r="I2602" s="1285"/>
      <c r="J2602" s="1285"/>
      <c r="K2602" s="1285"/>
      <c r="L2602" s="1293"/>
    </row>
    <row r="2603" spans="2:18" s="377" customFormat="1" ht="25.5">
      <c r="B2603" s="12" t="s">
        <v>720</v>
      </c>
      <c r="C2603" s="19" t="s">
        <v>798</v>
      </c>
      <c r="D2603" s="1285"/>
      <c r="E2603" s="1285"/>
      <c r="F2603" s="1290"/>
      <c r="G2603" s="1290"/>
      <c r="H2603" s="1290"/>
      <c r="I2603" s="1285"/>
      <c r="J2603" s="1285"/>
      <c r="K2603" s="1285"/>
      <c r="L2603" s="1293"/>
    </row>
    <row r="2604" spans="2:18" s="377" customFormat="1">
      <c r="B2604" s="990"/>
      <c r="C2604" s="380" t="s">
        <v>230</v>
      </c>
      <c r="D2604" s="1286"/>
      <c r="E2604" s="1286"/>
      <c r="F2604" s="1291"/>
      <c r="G2604" s="1291"/>
      <c r="H2604" s="1291"/>
      <c r="I2604" s="1286"/>
      <c r="J2604" s="1286"/>
      <c r="K2604" s="1286"/>
      <c r="L2604" s="1294"/>
    </row>
    <row r="2605" spans="2:18" s="377" customFormat="1" ht="32.25" customHeight="1">
      <c r="B2605" s="12" t="s">
        <v>233</v>
      </c>
      <c r="C2605" s="19" t="s">
        <v>731</v>
      </c>
      <c r="D2605" s="179"/>
      <c r="E2605" s="179"/>
      <c r="F2605" s="179"/>
      <c r="G2605" s="179"/>
      <c r="H2605" s="179"/>
      <c r="I2605" s="179">
        <v>4680</v>
      </c>
      <c r="J2605" s="179">
        <v>4680</v>
      </c>
      <c r="K2605" s="179">
        <v>4680</v>
      </c>
      <c r="L2605" s="179"/>
    </row>
    <row r="2606" spans="2:18" s="377" customFormat="1" ht="15" customHeight="1">
      <c r="B2606" s="381" t="s">
        <v>231</v>
      </c>
      <c r="C2606" s="382"/>
      <c r="D2606" s="254"/>
      <c r="E2606" s="254"/>
      <c r="F2606" s="254"/>
      <c r="G2606" s="254"/>
      <c r="H2606" s="254"/>
      <c r="I2606" s="254">
        <v>17000</v>
      </c>
      <c r="J2606" s="254">
        <v>17000</v>
      </c>
      <c r="K2606" s="254">
        <v>17000</v>
      </c>
      <c r="L2606" s="179"/>
    </row>
    <row r="2607" spans="2:18" s="377" customFormat="1"/>
    <row r="2608" spans="2:18">
      <c r="M2608" s="33"/>
      <c r="N2608" s="33"/>
      <c r="O2608" s="33"/>
      <c r="P2608" s="33"/>
      <c r="Q2608" s="33"/>
      <c r="R2608" s="33"/>
    </row>
    <row r="2609" spans="2:18">
      <c r="B2609" s="983" t="s">
        <v>220</v>
      </c>
      <c r="C2609" s="2" t="s">
        <v>221</v>
      </c>
      <c r="D2609" s="6"/>
      <c r="E2609" s="6"/>
      <c r="F2609" s="1"/>
      <c r="G2609" s="1"/>
      <c r="H2609" s="1"/>
      <c r="I2609" s="1"/>
      <c r="J2609" s="1"/>
      <c r="K2609" s="1"/>
      <c r="L2609" s="1"/>
      <c r="M2609" s="33"/>
      <c r="N2609" s="33"/>
      <c r="O2609" s="33"/>
      <c r="P2609" s="33"/>
      <c r="Q2609" s="33"/>
      <c r="R2609" s="33"/>
    </row>
    <row r="2610" spans="2:18" ht="25.5">
      <c r="B2610" s="983" t="s">
        <v>222</v>
      </c>
      <c r="C2610" s="211">
        <v>104022</v>
      </c>
      <c r="D2610" s="1"/>
      <c r="E2610" s="1"/>
      <c r="F2610" s="1"/>
      <c r="G2610" s="1"/>
      <c r="H2610" s="1"/>
      <c r="I2610" s="1"/>
      <c r="J2610" s="1"/>
      <c r="K2610" s="1"/>
      <c r="L2610" s="1"/>
      <c r="M2610" s="33"/>
      <c r="N2610" s="33"/>
      <c r="O2610" s="33"/>
      <c r="P2610" s="33"/>
      <c r="Q2610" s="33"/>
      <c r="R2610" s="33"/>
    </row>
    <row r="2611" spans="2:18" ht="25.5">
      <c r="B2611" s="983" t="s">
        <v>223</v>
      </c>
      <c r="C2611" s="2" t="s">
        <v>799</v>
      </c>
      <c r="D2611" s="1"/>
      <c r="E2611" s="1"/>
      <c r="F2611" s="1"/>
      <c r="G2611" s="1"/>
      <c r="H2611" s="1"/>
      <c r="I2611" s="1"/>
      <c r="J2611" s="1"/>
      <c r="K2611" s="1"/>
      <c r="L2611" s="1"/>
      <c r="M2611" s="33"/>
      <c r="N2611" s="33"/>
      <c r="O2611" s="33"/>
      <c r="P2611" s="33"/>
      <c r="Q2611" s="33"/>
      <c r="R2611" s="33"/>
    </row>
    <row r="2612" spans="2:18">
      <c r="B2612" s="983" t="s">
        <v>224</v>
      </c>
      <c r="C2612" s="2">
        <v>1148</v>
      </c>
      <c r="D2612" s="1276" t="s">
        <v>225</v>
      </c>
      <c r="E2612" s="1276"/>
      <c r="F2612" s="1276"/>
      <c r="G2612" s="1276"/>
      <c r="H2612" s="1276"/>
      <c r="I2612" s="1276"/>
      <c r="J2612" s="1276"/>
      <c r="K2612" s="1276"/>
      <c r="L2612" s="1276"/>
      <c r="M2612" s="33"/>
      <c r="N2612" s="33"/>
      <c r="O2612" s="33"/>
      <c r="P2612" s="33"/>
      <c r="Q2612" s="33"/>
      <c r="R2612" s="33"/>
    </row>
    <row r="2613" spans="2:18" ht="15" customHeight="1">
      <c r="B2613" s="983" t="s">
        <v>226</v>
      </c>
      <c r="C2613" s="2">
        <v>11006</v>
      </c>
      <c r="D2613" s="1120" t="s">
        <v>417</v>
      </c>
      <c r="E2613" s="1120" t="s">
        <v>205</v>
      </c>
      <c r="F2613" s="1278" t="s">
        <v>206</v>
      </c>
      <c r="G2613" s="1278" t="s">
        <v>207</v>
      </c>
      <c r="H2613" s="1278" t="s">
        <v>208</v>
      </c>
      <c r="I2613" s="1120" t="s">
        <v>210</v>
      </c>
      <c r="J2613" s="1120" t="s">
        <v>227</v>
      </c>
      <c r="K2613" s="1120" t="s">
        <v>418</v>
      </c>
      <c r="L2613" s="1281"/>
      <c r="M2613" s="33"/>
      <c r="N2613" s="33"/>
      <c r="O2613" s="33"/>
      <c r="P2613" s="33"/>
      <c r="Q2613" s="33"/>
      <c r="R2613" s="33"/>
    </row>
    <row r="2614" spans="2:18" ht="25.5">
      <c r="B2614" s="71" t="s">
        <v>10</v>
      </c>
      <c r="C2614" s="4" t="s">
        <v>95</v>
      </c>
      <c r="D2614" s="1277"/>
      <c r="E2614" s="1277"/>
      <c r="F2614" s="1279"/>
      <c r="G2614" s="1279"/>
      <c r="H2614" s="1279"/>
      <c r="I2614" s="1277"/>
      <c r="J2614" s="1277"/>
      <c r="K2614" s="1277"/>
      <c r="L2614" s="1282"/>
      <c r="M2614" s="33"/>
      <c r="N2614" s="33"/>
      <c r="O2614" s="33"/>
      <c r="P2614" s="33"/>
      <c r="Q2614" s="33"/>
      <c r="R2614" s="33"/>
    </row>
    <row r="2615" spans="2:18" ht="25.5">
      <c r="B2615" s="71" t="s">
        <v>228</v>
      </c>
      <c r="C2615" s="4" t="s">
        <v>96</v>
      </c>
      <c r="D2615" s="1277"/>
      <c r="E2615" s="1277"/>
      <c r="F2615" s="1279"/>
      <c r="G2615" s="1279"/>
      <c r="H2615" s="1279"/>
      <c r="I2615" s="1277"/>
      <c r="J2615" s="1277"/>
      <c r="K2615" s="1277"/>
      <c r="L2615" s="1282"/>
      <c r="M2615" s="33"/>
      <c r="N2615" s="33"/>
      <c r="O2615" s="33"/>
      <c r="P2615" s="33"/>
      <c r="Q2615" s="33"/>
      <c r="R2615" s="33"/>
    </row>
    <row r="2616" spans="2:18">
      <c r="B2616" s="71" t="s">
        <v>12</v>
      </c>
      <c r="C2616" s="5" t="s">
        <v>20</v>
      </c>
      <c r="D2616" s="1277"/>
      <c r="E2616" s="1277"/>
      <c r="F2616" s="1279"/>
      <c r="G2616" s="1279"/>
      <c r="H2616" s="1279"/>
      <c r="I2616" s="1277"/>
      <c r="J2616" s="1277"/>
      <c r="K2616" s="1277"/>
      <c r="L2616" s="1282"/>
      <c r="M2616" s="33"/>
      <c r="N2616" s="33"/>
      <c r="O2616" s="33"/>
      <c r="P2616" s="33"/>
      <c r="Q2616" s="33"/>
      <c r="R2616" s="33"/>
    </row>
    <row r="2617" spans="2:18" ht="25.5">
      <c r="B2617" s="12" t="s">
        <v>720</v>
      </c>
      <c r="C2617" s="10" t="s">
        <v>342</v>
      </c>
      <c r="D2617" s="1277"/>
      <c r="E2617" s="1277"/>
      <c r="F2617" s="1279"/>
      <c r="G2617" s="1279"/>
      <c r="H2617" s="1279"/>
      <c r="I2617" s="1277"/>
      <c r="J2617" s="1277"/>
      <c r="K2617" s="1277"/>
      <c r="L2617" s="1282"/>
      <c r="M2617" s="33"/>
      <c r="N2617" s="33"/>
      <c r="O2617" s="33"/>
      <c r="P2617" s="33"/>
      <c r="Q2617" s="33"/>
      <c r="R2617" s="33"/>
    </row>
    <row r="2618" spans="2:18">
      <c r="B2618" s="985"/>
      <c r="C2618" s="984" t="s">
        <v>230</v>
      </c>
      <c r="D2618" s="1121"/>
      <c r="E2618" s="1121"/>
      <c r="F2618" s="1280"/>
      <c r="G2618" s="1280"/>
      <c r="H2618" s="1280"/>
      <c r="I2618" s="1121"/>
      <c r="J2618" s="1121"/>
      <c r="K2618" s="1121"/>
      <c r="L2618" s="1283"/>
      <c r="M2618" s="33"/>
      <c r="N2618" s="33"/>
      <c r="O2618" s="33"/>
      <c r="P2618" s="33"/>
      <c r="Q2618" s="33"/>
      <c r="R2618" s="33"/>
    </row>
    <row r="2619" spans="2:18" ht="25.5" customHeight="1">
      <c r="B2619" s="2" t="s">
        <v>233</v>
      </c>
      <c r="C2619" s="10" t="s">
        <v>343</v>
      </c>
      <c r="D2619" s="73">
        <v>3</v>
      </c>
      <c r="E2619" s="73">
        <v>3</v>
      </c>
      <c r="F2619" s="73">
        <v>3</v>
      </c>
      <c r="G2619" s="73">
        <v>3</v>
      </c>
      <c r="H2619" s="73">
        <v>3</v>
      </c>
      <c r="I2619" s="73">
        <v>3</v>
      </c>
      <c r="J2619" s="73">
        <v>3</v>
      </c>
      <c r="K2619" s="73">
        <v>3</v>
      </c>
      <c r="L2619" s="73"/>
      <c r="M2619" s="33"/>
      <c r="N2619" s="33"/>
      <c r="O2619" s="33"/>
      <c r="P2619" s="33"/>
      <c r="Q2619" s="33"/>
      <c r="R2619" s="33"/>
    </row>
    <row r="2620" spans="2:18" ht="25.5" customHeight="1">
      <c r="B2620" s="2" t="s">
        <v>233</v>
      </c>
      <c r="C2620" s="10" t="s">
        <v>331</v>
      </c>
      <c r="D2620" s="73">
        <v>5101</v>
      </c>
      <c r="E2620" s="73">
        <v>5097</v>
      </c>
      <c r="F2620" s="73"/>
      <c r="G2620" s="73"/>
      <c r="H2620" s="73"/>
      <c r="I2620" s="73">
        <v>5098</v>
      </c>
      <c r="J2620" s="73">
        <v>5098</v>
      </c>
      <c r="K2620" s="73">
        <v>5098</v>
      </c>
      <c r="L2620" s="73"/>
      <c r="M2620" s="33"/>
      <c r="N2620" s="33"/>
      <c r="O2620" s="33"/>
      <c r="P2620" s="33"/>
      <c r="Q2620" s="33"/>
      <c r="R2620" s="33"/>
    </row>
    <row r="2621" spans="2:18" ht="25.5" customHeight="1">
      <c r="B2621" s="2" t="s">
        <v>233</v>
      </c>
      <c r="C2621" s="10" t="s">
        <v>344</v>
      </c>
      <c r="D2621" s="73">
        <v>22</v>
      </c>
      <c r="E2621" s="73">
        <v>22</v>
      </c>
      <c r="F2621" s="73"/>
      <c r="G2621" s="73"/>
      <c r="H2621" s="73"/>
      <c r="I2621" s="73">
        <v>22</v>
      </c>
      <c r="J2621" s="73">
        <v>22</v>
      </c>
      <c r="K2621" s="73">
        <v>22</v>
      </c>
      <c r="L2621" s="73"/>
      <c r="M2621" s="33"/>
      <c r="N2621" s="33"/>
      <c r="O2621" s="33"/>
      <c r="P2621" s="33"/>
      <c r="Q2621" s="33"/>
      <c r="R2621" s="33"/>
    </row>
    <row r="2622" spans="2:18" ht="15" customHeight="1">
      <c r="B2622" s="74" t="s">
        <v>231</v>
      </c>
      <c r="C2622" s="75"/>
      <c r="D2622" s="247">
        <v>626310.40000000002</v>
      </c>
      <c r="E2622" s="247">
        <v>626311</v>
      </c>
      <c r="F2622" s="247"/>
      <c r="G2622" s="247"/>
      <c r="H2622" s="247"/>
      <c r="I2622" s="247">
        <v>626311</v>
      </c>
      <c r="J2622" s="247">
        <v>626311</v>
      </c>
      <c r="K2622" s="247">
        <v>626311</v>
      </c>
      <c r="L2622" s="73"/>
      <c r="M2622" s="33"/>
      <c r="N2622" s="33"/>
      <c r="O2622" s="33"/>
      <c r="P2622" s="33"/>
      <c r="Q2622" s="33"/>
      <c r="R2622" s="33"/>
    </row>
    <row r="2623" spans="2:18">
      <c r="M2623" s="33"/>
      <c r="N2623" s="33"/>
      <c r="O2623" s="33"/>
      <c r="P2623" s="33"/>
      <c r="Q2623" s="33"/>
      <c r="R2623" s="33"/>
    </row>
    <row r="2624" spans="2:18">
      <c r="B2624" s="983" t="s">
        <v>220</v>
      </c>
      <c r="C2624" s="2" t="s">
        <v>221</v>
      </c>
      <c r="D2624" s="6"/>
      <c r="E2624" s="6"/>
      <c r="F2624" s="1"/>
      <c r="G2624" s="1"/>
      <c r="H2624" s="1"/>
      <c r="I2624" s="1"/>
      <c r="J2624" s="1"/>
      <c r="K2624" s="1"/>
      <c r="L2624" s="1"/>
      <c r="M2624" s="33"/>
      <c r="N2624" s="33"/>
      <c r="O2624" s="33"/>
      <c r="P2624" s="33"/>
      <c r="Q2624" s="33"/>
      <c r="R2624" s="33"/>
    </row>
    <row r="2625" spans="2:18" ht="25.5">
      <c r="B2625" s="983" t="s">
        <v>222</v>
      </c>
      <c r="C2625" s="211">
        <v>104022</v>
      </c>
      <c r="D2625" s="1"/>
      <c r="E2625" s="1"/>
      <c r="F2625" s="1"/>
      <c r="G2625" s="1"/>
      <c r="H2625" s="1"/>
      <c r="I2625" s="1"/>
      <c r="J2625" s="1"/>
      <c r="K2625" s="1"/>
      <c r="L2625" s="1"/>
      <c r="M2625" s="33"/>
      <c r="N2625" s="33"/>
      <c r="O2625" s="33"/>
      <c r="P2625" s="33"/>
      <c r="Q2625" s="33"/>
      <c r="R2625" s="33"/>
    </row>
    <row r="2626" spans="2:18" ht="25.5">
      <c r="B2626" s="983" t="s">
        <v>223</v>
      </c>
      <c r="C2626" s="2" t="s">
        <v>799</v>
      </c>
      <c r="D2626" s="1"/>
      <c r="E2626" s="1"/>
      <c r="F2626" s="1"/>
      <c r="G2626" s="1"/>
      <c r="H2626" s="1"/>
      <c r="I2626" s="1"/>
      <c r="J2626" s="1"/>
      <c r="K2626" s="1"/>
      <c r="L2626" s="1"/>
      <c r="M2626" s="33"/>
      <c r="N2626" s="33"/>
      <c r="O2626" s="33"/>
      <c r="P2626" s="33"/>
      <c r="Q2626" s="33"/>
      <c r="R2626" s="33"/>
    </row>
    <row r="2627" spans="2:18">
      <c r="B2627" s="983" t="s">
        <v>224</v>
      </c>
      <c r="C2627" s="2">
        <v>1148</v>
      </c>
      <c r="D2627" s="1276" t="s">
        <v>225</v>
      </c>
      <c r="E2627" s="1276"/>
      <c r="F2627" s="1276"/>
      <c r="G2627" s="1276"/>
      <c r="H2627" s="1276"/>
      <c r="I2627" s="1276"/>
      <c r="J2627" s="1276"/>
      <c r="K2627" s="1276"/>
      <c r="L2627" s="1276"/>
      <c r="M2627" s="33"/>
      <c r="N2627" s="33"/>
      <c r="O2627" s="33"/>
      <c r="P2627" s="33"/>
      <c r="Q2627" s="33"/>
      <c r="R2627" s="33"/>
    </row>
    <row r="2628" spans="2:18" ht="15" customHeight="1">
      <c r="B2628" s="983" t="s">
        <v>226</v>
      </c>
      <c r="C2628" s="2">
        <v>11007</v>
      </c>
      <c r="D2628" s="1120" t="s">
        <v>417</v>
      </c>
      <c r="E2628" s="1120" t="s">
        <v>205</v>
      </c>
      <c r="F2628" s="1278" t="s">
        <v>206</v>
      </c>
      <c r="G2628" s="1278" t="s">
        <v>207</v>
      </c>
      <c r="H2628" s="1278" t="s">
        <v>208</v>
      </c>
      <c r="I2628" s="1120" t="s">
        <v>210</v>
      </c>
      <c r="J2628" s="1120" t="s">
        <v>227</v>
      </c>
      <c r="K2628" s="1120" t="s">
        <v>418</v>
      </c>
      <c r="L2628" s="1281"/>
      <c r="M2628" s="33"/>
      <c r="N2628" s="33"/>
      <c r="O2628" s="33"/>
      <c r="P2628" s="33"/>
      <c r="Q2628" s="33"/>
      <c r="R2628" s="33"/>
    </row>
    <row r="2629" spans="2:18" ht="25.5">
      <c r="B2629" s="71" t="s">
        <v>10</v>
      </c>
      <c r="C2629" s="4" t="s">
        <v>132</v>
      </c>
      <c r="D2629" s="1277"/>
      <c r="E2629" s="1277"/>
      <c r="F2629" s="1279"/>
      <c r="G2629" s="1279"/>
      <c r="H2629" s="1279"/>
      <c r="I2629" s="1277"/>
      <c r="J2629" s="1277"/>
      <c r="K2629" s="1277"/>
      <c r="L2629" s="1282"/>
      <c r="M2629" s="33"/>
      <c r="N2629" s="33"/>
      <c r="O2629" s="33"/>
      <c r="P2629" s="33"/>
      <c r="Q2629" s="33"/>
      <c r="R2629" s="33"/>
    </row>
    <row r="2630" spans="2:18" ht="25.5">
      <c r="B2630" s="71" t="s">
        <v>228</v>
      </c>
      <c r="C2630" s="4" t="s">
        <v>97</v>
      </c>
      <c r="D2630" s="1277"/>
      <c r="E2630" s="1277"/>
      <c r="F2630" s="1279"/>
      <c r="G2630" s="1279"/>
      <c r="H2630" s="1279"/>
      <c r="I2630" s="1277"/>
      <c r="J2630" s="1277"/>
      <c r="K2630" s="1277"/>
      <c r="L2630" s="1282"/>
      <c r="M2630" s="33"/>
      <c r="N2630" s="33"/>
      <c r="O2630" s="33"/>
      <c r="P2630" s="33"/>
      <c r="Q2630" s="33"/>
      <c r="R2630" s="33"/>
    </row>
    <row r="2631" spans="2:18">
      <c r="B2631" s="71" t="s">
        <v>12</v>
      </c>
      <c r="C2631" s="5" t="s">
        <v>20</v>
      </c>
      <c r="D2631" s="1277"/>
      <c r="E2631" s="1277"/>
      <c r="F2631" s="1279"/>
      <c r="G2631" s="1279"/>
      <c r="H2631" s="1279"/>
      <c r="I2631" s="1277"/>
      <c r="J2631" s="1277"/>
      <c r="K2631" s="1277"/>
      <c r="L2631" s="1282"/>
      <c r="M2631" s="33"/>
      <c r="N2631" s="33"/>
      <c r="O2631" s="33"/>
      <c r="P2631" s="33"/>
      <c r="Q2631" s="33"/>
      <c r="R2631" s="33"/>
    </row>
    <row r="2632" spans="2:18" ht="25.5">
      <c r="B2632" s="12" t="s">
        <v>720</v>
      </c>
      <c r="C2632" s="10" t="s">
        <v>345</v>
      </c>
      <c r="D2632" s="1277"/>
      <c r="E2632" s="1277"/>
      <c r="F2632" s="1279"/>
      <c r="G2632" s="1279"/>
      <c r="H2632" s="1279"/>
      <c r="I2632" s="1277"/>
      <c r="J2632" s="1277"/>
      <c r="K2632" s="1277"/>
      <c r="L2632" s="1282"/>
      <c r="M2632" s="33"/>
      <c r="N2632" s="33"/>
      <c r="O2632" s="33"/>
      <c r="P2632" s="33"/>
      <c r="Q2632" s="33"/>
      <c r="R2632" s="33"/>
    </row>
    <row r="2633" spans="2:18">
      <c r="B2633" s="985"/>
      <c r="C2633" s="984" t="s">
        <v>230</v>
      </c>
      <c r="D2633" s="1121"/>
      <c r="E2633" s="1121"/>
      <c r="F2633" s="1280"/>
      <c r="G2633" s="1280"/>
      <c r="H2633" s="1280"/>
      <c r="I2633" s="1121"/>
      <c r="J2633" s="1121"/>
      <c r="K2633" s="1121"/>
      <c r="L2633" s="1283"/>
      <c r="M2633" s="33"/>
      <c r="N2633" s="33"/>
      <c r="O2633" s="33"/>
      <c r="P2633" s="33"/>
      <c r="Q2633" s="33"/>
      <c r="R2633" s="33"/>
    </row>
    <row r="2634" spans="2:18" ht="32.25" customHeight="1">
      <c r="B2634" s="2" t="s">
        <v>233</v>
      </c>
      <c r="C2634" s="10" t="s">
        <v>346</v>
      </c>
      <c r="D2634" s="73">
        <v>122</v>
      </c>
      <c r="E2634" s="73">
        <v>176</v>
      </c>
      <c r="F2634" s="73"/>
      <c r="G2634" s="73"/>
      <c r="H2634" s="73"/>
      <c r="I2634" s="73">
        <v>176</v>
      </c>
      <c r="J2634" s="73">
        <v>176</v>
      </c>
      <c r="K2634" s="73">
        <v>176</v>
      </c>
      <c r="L2634" s="73"/>
      <c r="M2634" s="33"/>
      <c r="N2634" s="33"/>
      <c r="O2634" s="33"/>
      <c r="P2634" s="33"/>
      <c r="Q2634" s="33"/>
      <c r="R2634" s="33"/>
    </row>
    <row r="2635" spans="2:18" ht="15" customHeight="1">
      <c r="B2635" s="74" t="s">
        <v>231</v>
      </c>
      <c r="C2635" s="75"/>
      <c r="D2635" s="247">
        <v>4940.3999999999996</v>
      </c>
      <c r="E2635" s="247">
        <v>7244</v>
      </c>
      <c r="F2635" s="247"/>
      <c r="G2635" s="247"/>
      <c r="H2635" s="247"/>
      <c r="I2635" s="247">
        <v>7244</v>
      </c>
      <c r="J2635" s="247">
        <v>8088</v>
      </c>
      <c r="K2635" s="247">
        <v>8088</v>
      </c>
      <c r="L2635" s="73"/>
      <c r="M2635" s="33"/>
      <c r="N2635" s="33"/>
      <c r="O2635" s="33"/>
      <c r="P2635" s="33"/>
      <c r="Q2635" s="33"/>
      <c r="R2635" s="33"/>
    </row>
    <row r="2636" spans="2:18">
      <c r="M2636" s="33"/>
      <c r="N2636" s="33"/>
      <c r="O2636" s="33"/>
      <c r="P2636" s="33"/>
      <c r="Q2636" s="33"/>
      <c r="R2636" s="33"/>
    </row>
    <row r="2637" spans="2:18">
      <c r="B2637" s="983" t="s">
        <v>220</v>
      </c>
      <c r="C2637" s="2" t="s">
        <v>221</v>
      </c>
      <c r="D2637" s="6"/>
      <c r="E2637" s="6"/>
      <c r="F2637" s="1"/>
      <c r="G2637" s="1"/>
      <c r="H2637" s="1"/>
      <c r="I2637" s="1"/>
      <c r="J2637" s="1"/>
      <c r="K2637" s="1"/>
      <c r="L2637" s="1"/>
      <c r="M2637" s="33"/>
      <c r="N2637" s="33"/>
      <c r="O2637" s="33"/>
      <c r="P2637" s="33"/>
      <c r="Q2637" s="33"/>
      <c r="R2637" s="33"/>
    </row>
    <row r="2638" spans="2:18" ht="25.5">
      <c r="B2638" s="983" t="s">
        <v>222</v>
      </c>
      <c r="C2638" s="2">
        <v>104001</v>
      </c>
      <c r="D2638" s="1"/>
      <c r="E2638" s="1"/>
      <c r="F2638" s="1"/>
      <c r="G2638" s="1"/>
      <c r="H2638" s="1"/>
      <c r="I2638" s="1"/>
      <c r="J2638" s="1"/>
      <c r="K2638" s="1"/>
      <c r="L2638" s="1"/>
      <c r="M2638" s="33"/>
      <c r="N2638" s="33"/>
      <c r="O2638" s="33"/>
      <c r="P2638" s="33"/>
      <c r="Q2638" s="33"/>
      <c r="R2638" s="33"/>
    </row>
    <row r="2639" spans="2:18" ht="25.5">
      <c r="B2639" s="983" t="s">
        <v>223</v>
      </c>
      <c r="C2639" s="10" t="s">
        <v>776</v>
      </c>
      <c r="D2639" s="1"/>
      <c r="E2639" s="1"/>
      <c r="F2639" s="1"/>
      <c r="G2639" s="1"/>
      <c r="H2639" s="1"/>
      <c r="I2639" s="1"/>
      <c r="J2639" s="1"/>
      <c r="K2639" s="1"/>
      <c r="L2639" s="1"/>
      <c r="M2639" s="33"/>
      <c r="N2639" s="33"/>
      <c r="O2639" s="33"/>
      <c r="P2639" s="33"/>
      <c r="Q2639" s="33"/>
      <c r="R2639" s="33"/>
    </row>
    <row r="2640" spans="2:18">
      <c r="B2640" s="983" t="s">
        <v>224</v>
      </c>
      <c r="C2640" s="2">
        <v>1148</v>
      </c>
      <c r="D2640" s="1276" t="s">
        <v>225</v>
      </c>
      <c r="E2640" s="1276"/>
      <c r="F2640" s="1276"/>
      <c r="G2640" s="1276"/>
      <c r="H2640" s="1276"/>
      <c r="I2640" s="1276"/>
      <c r="J2640" s="1276"/>
      <c r="K2640" s="1276"/>
      <c r="L2640" s="1276"/>
      <c r="M2640" s="33"/>
      <c r="N2640" s="33"/>
      <c r="O2640" s="33"/>
      <c r="P2640" s="33"/>
      <c r="Q2640" s="33"/>
      <c r="R2640" s="33"/>
    </row>
    <row r="2641" spans="2:18" ht="15" customHeight="1">
      <c r="B2641" s="983" t="s">
        <v>226</v>
      </c>
      <c r="C2641" s="2">
        <v>11008</v>
      </c>
      <c r="D2641" s="1120" t="s">
        <v>417</v>
      </c>
      <c r="E2641" s="1120" t="s">
        <v>205</v>
      </c>
      <c r="F2641" s="1278" t="s">
        <v>206</v>
      </c>
      <c r="G2641" s="1278" t="s">
        <v>207</v>
      </c>
      <c r="H2641" s="1278" t="s">
        <v>208</v>
      </c>
      <c r="I2641" s="1120" t="s">
        <v>210</v>
      </c>
      <c r="J2641" s="1120" t="s">
        <v>227</v>
      </c>
      <c r="K2641" s="1120" t="s">
        <v>418</v>
      </c>
      <c r="L2641" s="1281"/>
      <c r="M2641" s="33"/>
      <c r="N2641" s="33"/>
      <c r="O2641" s="33"/>
      <c r="P2641" s="33"/>
      <c r="Q2641" s="33"/>
      <c r="R2641" s="33"/>
    </row>
    <row r="2642" spans="2:18" ht="25.5">
      <c r="B2642" s="71" t="s">
        <v>10</v>
      </c>
      <c r="C2642" s="4" t="s">
        <v>200</v>
      </c>
      <c r="D2642" s="1277"/>
      <c r="E2642" s="1277"/>
      <c r="F2642" s="1279"/>
      <c r="G2642" s="1279"/>
      <c r="H2642" s="1279"/>
      <c r="I2642" s="1277"/>
      <c r="J2642" s="1277"/>
      <c r="K2642" s="1277"/>
      <c r="L2642" s="1282"/>
      <c r="M2642" s="33"/>
      <c r="N2642" s="33"/>
      <c r="O2642" s="33"/>
      <c r="P2642" s="33"/>
      <c r="Q2642" s="33"/>
      <c r="R2642" s="33"/>
    </row>
    <row r="2643" spans="2:18" ht="51">
      <c r="B2643" s="71" t="s">
        <v>228</v>
      </c>
      <c r="C2643" s="4" t="s">
        <v>98</v>
      </c>
      <c r="D2643" s="1277"/>
      <c r="E2643" s="1277"/>
      <c r="F2643" s="1279"/>
      <c r="G2643" s="1279"/>
      <c r="H2643" s="1279"/>
      <c r="I2643" s="1277"/>
      <c r="J2643" s="1277"/>
      <c r="K2643" s="1277"/>
      <c r="L2643" s="1282"/>
      <c r="M2643" s="33"/>
      <c r="N2643" s="33"/>
      <c r="O2643" s="33"/>
      <c r="P2643" s="33"/>
      <c r="Q2643" s="33"/>
      <c r="R2643" s="33"/>
    </row>
    <row r="2644" spans="2:18">
      <c r="B2644" s="71" t="s">
        <v>12</v>
      </c>
      <c r="C2644" s="5" t="s">
        <v>22</v>
      </c>
      <c r="D2644" s="1277"/>
      <c r="E2644" s="1277"/>
      <c r="F2644" s="1279"/>
      <c r="G2644" s="1279"/>
      <c r="H2644" s="1279"/>
      <c r="I2644" s="1277"/>
      <c r="J2644" s="1277"/>
      <c r="K2644" s="1277"/>
      <c r="L2644" s="1282"/>
      <c r="M2644" s="33"/>
      <c r="N2644" s="33"/>
      <c r="O2644" s="33"/>
      <c r="P2644" s="33"/>
      <c r="Q2644" s="33"/>
      <c r="R2644" s="33"/>
    </row>
    <row r="2645" spans="2:18" ht="25.5">
      <c r="B2645" s="12" t="s">
        <v>720</v>
      </c>
      <c r="C2645" s="10" t="s">
        <v>347</v>
      </c>
      <c r="D2645" s="1277"/>
      <c r="E2645" s="1277"/>
      <c r="F2645" s="1279"/>
      <c r="G2645" s="1279"/>
      <c r="H2645" s="1279"/>
      <c r="I2645" s="1277"/>
      <c r="J2645" s="1277"/>
      <c r="K2645" s="1277"/>
      <c r="L2645" s="1282"/>
      <c r="M2645" s="33"/>
      <c r="N2645" s="33"/>
      <c r="O2645" s="33"/>
      <c r="P2645" s="33"/>
      <c r="Q2645" s="33"/>
      <c r="R2645" s="33"/>
    </row>
    <row r="2646" spans="2:18">
      <c r="B2646" s="985"/>
      <c r="C2646" s="984" t="s">
        <v>230</v>
      </c>
      <c r="D2646" s="1121"/>
      <c r="E2646" s="1121"/>
      <c r="F2646" s="1280"/>
      <c r="G2646" s="1280"/>
      <c r="H2646" s="1280"/>
      <c r="I2646" s="1121"/>
      <c r="J2646" s="1121"/>
      <c r="K2646" s="1121"/>
      <c r="L2646" s="1283"/>
      <c r="M2646" s="33"/>
      <c r="N2646" s="33"/>
      <c r="O2646" s="33"/>
      <c r="P2646" s="33"/>
      <c r="Q2646" s="33"/>
      <c r="R2646" s="33"/>
    </row>
    <row r="2647" spans="2:18" ht="32.25" customHeight="1">
      <c r="B2647" s="2" t="s">
        <v>233</v>
      </c>
      <c r="C2647" s="10" t="s">
        <v>348</v>
      </c>
      <c r="D2647" s="73">
        <v>383</v>
      </c>
      <c r="E2647" s="73">
        <v>383</v>
      </c>
      <c r="F2647" s="73"/>
      <c r="G2647" s="73"/>
      <c r="H2647" s="73"/>
      <c r="I2647" s="73">
        <v>383</v>
      </c>
      <c r="J2647" s="73">
        <v>383</v>
      </c>
      <c r="K2647" s="73">
        <v>383</v>
      </c>
      <c r="L2647" s="73"/>
      <c r="M2647" s="33"/>
      <c r="N2647" s="33"/>
      <c r="O2647" s="33"/>
      <c r="P2647" s="33"/>
      <c r="Q2647" s="33"/>
      <c r="R2647" s="33"/>
    </row>
    <row r="2648" spans="2:18" ht="15" customHeight="1">
      <c r="B2648" s="74" t="s">
        <v>231</v>
      </c>
      <c r="C2648" s="75"/>
      <c r="D2648" s="247">
        <v>7547.8</v>
      </c>
      <c r="E2648" s="247">
        <v>7547.8</v>
      </c>
      <c r="F2648" s="247"/>
      <c r="G2648" s="247"/>
      <c r="H2648" s="247"/>
      <c r="I2648" s="247">
        <v>7547.8</v>
      </c>
      <c r="J2648" s="247">
        <v>7547.8</v>
      </c>
      <c r="K2648" s="247">
        <v>7547.8</v>
      </c>
      <c r="L2648" s="73"/>
      <c r="M2648" s="33"/>
      <c r="N2648" s="33"/>
      <c r="O2648" s="33"/>
      <c r="P2648" s="33"/>
      <c r="Q2648" s="33"/>
      <c r="R2648" s="33"/>
    </row>
    <row r="2649" spans="2:18">
      <c r="M2649" s="33"/>
      <c r="N2649" s="33"/>
      <c r="O2649" s="33"/>
      <c r="P2649" s="33"/>
      <c r="Q2649" s="33"/>
      <c r="R2649" s="33"/>
    </row>
    <row r="2650" spans="2:18">
      <c r="M2650" s="33"/>
      <c r="N2650" s="33"/>
      <c r="O2650" s="33"/>
      <c r="P2650" s="33"/>
      <c r="Q2650" s="33"/>
      <c r="R2650" s="33"/>
    </row>
    <row r="2651" spans="2:18">
      <c r="B2651" s="983" t="s">
        <v>220</v>
      </c>
      <c r="C2651" s="2" t="s">
        <v>221</v>
      </c>
      <c r="D2651" s="6"/>
      <c r="E2651" s="6"/>
      <c r="F2651" s="1"/>
      <c r="G2651" s="1"/>
      <c r="H2651" s="1"/>
      <c r="I2651" s="1"/>
      <c r="J2651" s="1"/>
      <c r="K2651" s="1"/>
      <c r="L2651" s="1"/>
      <c r="M2651" s="33"/>
      <c r="N2651" s="33"/>
      <c r="O2651" s="33"/>
      <c r="P2651" s="33"/>
      <c r="Q2651" s="33"/>
      <c r="R2651" s="33"/>
    </row>
    <row r="2652" spans="2:18" ht="25.5">
      <c r="B2652" s="983" t="s">
        <v>222</v>
      </c>
      <c r="C2652" s="2">
        <v>104010</v>
      </c>
      <c r="D2652" s="1"/>
      <c r="E2652" s="1"/>
      <c r="F2652" s="1"/>
      <c r="G2652" s="1"/>
      <c r="H2652" s="1"/>
      <c r="I2652" s="1"/>
      <c r="J2652" s="1"/>
      <c r="K2652" s="1"/>
      <c r="L2652" s="1"/>
      <c r="M2652" s="33"/>
      <c r="N2652" s="33"/>
      <c r="O2652" s="33"/>
      <c r="P2652" s="33"/>
      <c r="Q2652" s="33"/>
      <c r="R2652" s="33"/>
    </row>
    <row r="2653" spans="2:18" ht="25.5">
      <c r="B2653" s="983" t="s">
        <v>223</v>
      </c>
      <c r="C2653" s="2" t="s">
        <v>774</v>
      </c>
      <c r="D2653" s="1"/>
      <c r="E2653" s="1"/>
      <c r="F2653" s="1"/>
      <c r="G2653" s="1"/>
      <c r="H2653" s="1"/>
      <c r="I2653" s="1"/>
      <c r="J2653" s="1"/>
      <c r="K2653" s="1"/>
      <c r="L2653" s="1"/>
      <c r="M2653" s="33"/>
      <c r="N2653" s="33"/>
      <c r="O2653" s="33"/>
      <c r="P2653" s="33"/>
      <c r="Q2653" s="33"/>
      <c r="R2653" s="33"/>
    </row>
    <row r="2654" spans="2:18">
      <c r="B2654" s="983" t="s">
        <v>224</v>
      </c>
      <c r="C2654" s="2">
        <v>1148</v>
      </c>
      <c r="D2654" s="1276" t="s">
        <v>225</v>
      </c>
      <c r="E2654" s="1276"/>
      <c r="F2654" s="1276"/>
      <c r="G2654" s="1276"/>
      <c r="H2654" s="1276"/>
      <c r="I2654" s="1276"/>
      <c r="J2654" s="1276"/>
      <c r="K2654" s="1276"/>
      <c r="L2654" s="1276"/>
      <c r="M2654" s="33"/>
      <c r="N2654" s="33"/>
      <c r="O2654" s="33"/>
      <c r="P2654" s="33"/>
      <c r="Q2654" s="33"/>
      <c r="R2654" s="33"/>
    </row>
    <row r="2655" spans="2:18" ht="15" customHeight="1">
      <c r="B2655" s="983" t="s">
        <v>226</v>
      </c>
      <c r="C2655" s="90">
        <v>11011</v>
      </c>
      <c r="D2655" s="1120" t="s">
        <v>417</v>
      </c>
      <c r="E2655" s="1120" t="s">
        <v>205</v>
      </c>
      <c r="F2655" s="1278" t="s">
        <v>206</v>
      </c>
      <c r="G2655" s="1278" t="s">
        <v>207</v>
      </c>
      <c r="H2655" s="1278" t="s">
        <v>208</v>
      </c>
      <c r="I2655" s="1120" t="s">
        <v>210</v>
      </c>
      <c r="J2655" s="1120" t="s">
        <v>227</v>
      </c>
      <c r="K2655" s="1120" t="s">
        <v>418</v>
      </c>
      <c r="L2655" s="1281">
        <v>2021</v>
      </c>
      <c r="M2655" s="33"/>
      <c r="N2655" s="33"/>
      <c r="O2655" s="33"/>
      <c r="P2655" s="33"/>
      <c r="Q2655" s="33"/>
      <c r="R2655" s="33"/>
    </row>
    <row r="2656" spans="2:18">
      <c r="B2656" s="71" t="s">
        <v>10</v>
      </c>
      <c r="C2656" s="4" t="s">
        <v>193</v>
      </c>
      <c r="D2656" s="1277"/>
      <c r="E2656" s="1277"/>
      <c r="F2656" s="1279"/>
      <c r="G2656" s="1279"/>
      <c r="H2656" s="1279"/>
      <c r="I2656" s="1277"/>
      <c r="J2656" s="1277"/>
      <c r="K2656" s="1277"/>
      <c r="L2656" s="1282"/>
      <c r="M2656" s="33"/>
      <c r="N2656" s="33"/>
      <c r="O2656" s="33"/>
      <c r="P2656" s="33"/>
      <c r="Q2656" s="33"/>
      <c r="R2656" s="33"/>
    </row>
    <row r="2657" spans="2:18" ht="33.75" customHeight="1">
      <c r="B2657" s="71" t="s">
        <v>228</v>
      </c>
      <c r="C2657" s="4" t="s">
        <v>194</v>
      </c>
      <c r="D2657" s="1277"/>
      <c r="E2657" s="1277"/>
      <c r="F2657" s="1279"/>
      <c r="G2657" s="1279"/>
      <c r="H2657" s="1279"/>
      <c r="I2657" s="1277"/>
      <c r="J2657" s="1277"/>
      <c r="K2657" s="1277"/>
      <c r="L2657" s="1282"/>
      <c r="M2657" s="33"/>
      <c r="N2657" s="33"/>
      <c r="O2657" s="33"/>
      <c r="P2657" s="33"/>
      <c r="Q2657" s="33"/>
      <c r="R2657" s="33"/>
    </row>
    <row r="2658" spans="2:18" ht="28.5" customHeight="1">
      <c r="B2658" s="71" t="s">
        <v>12</v>
      </c>
      <c r="C2658" s="988" t="s">
        <v>20</v>
      </c>
      <c r="D2658" s="1277"/>
      <c r="E2658" s="1277"/>
      <c r="F2658" s="1279"/>
      <c r="G2658" s="1279"/>
      <c r="H2658" s="1279"/>
      <c r="I2658" s="1277"/>
      <c r="J2658" s="1277"/>
      <c r="K2658" s="1277"/>
      <c r="L2658" s="1282"/>
      <c r="M2658" s="33"/>
      <c r="N2658" s="33"/>
      <c r="O2658" s="33"/>
      <c r="P2658" s="33"/>
      <c r="Q2658" s="33"/>
      <c r="R2658" s="33"/>
    </row>
    <row r="2659" spans="2:18" ht="25.5">
      <c r="B2659" s="12" t="s">
        <v>720</v>
      </c>
      <c r="C2659" s="10" t="s">
        <v>302</v>
      </c>
      <c r="D2659" s="1277"/>
      <c r="E2659" s="1277"/>
      <c r="F2659" s="1279"/>
      <c r="G2659" s="1279"/>
      <c r="H2659" s="1279"/>
      <c r="I2659" s="1277"/>
      <c r="J2659" s="1277"/>
      <c r="K2659" s="1277"/>
      <c r="L2659" s="1282"/>
      <c r="M2659" s="33"/>
      <c r="N2659" s="33"/>
      <c r="O2659" s="33"/>
      <c r="P2659" s="33"/>
      <c r="Q2659" s="33"/>
      <c r="R2659" s="33"/>
    </row>
    <row r="2660" spans="2:18">
      <c r="B2660" s="985"/>
      <c r="C2660" s="984" t="s">
        <v>230</v>
      </c>
      <c r="D2660" s="1121"/>
      <c r="E2660" s="1121"/>
      <c r="F2660" s="1280"/>
      <c r="G2660" s="1280"/>
      <c r="H2660" s="1280"/>
      <c r="I2660" s="1121"/>
      <c r="J2660" s="1121"/>
      <c r="K2660" s="1121"/>
      <c r="L2660" s="1283"/>
      <c r="M2660" s="33"/>
      <c r="N2660" s="33"/>
      <c r="O2660" s="33"/>
      <c r="P2660" s="33"/>
      <c r="Q2660" s="33"/>
      <c r="R2660" s="33"/>
    </row>
    <row r="2661" spans="2:18" ht="32.25" customHeight="1">
      <c r="B2661" s="2" t="s">
        <v>233</v>
      </c>
      <c r="C2661" s="10" t="s">
        <v>349</v>
      </c>
      <c r="D2661" s="118"/>
      <c r="E2661" s="118">
        <v>7700</v>
      </c>
      <c r="F2661" s="179"/>
      <c r="G2661" s="179"/>
      <c r="H2661" s="179"/>
      <c r="I2661" s="179">
        <v>20000</v>
      </c>
      <c r="J2661" s="179">
        <v>20000</v>
      </c>
      <c r="K2661" s="179">
        <v>20000</v>
      </c>
      <c r="L2661" s="73"/>
      <c r="M2661" s="33"/>
      <c r="N2661" s="33"/>
      <c r="O2661" s="33"/>
      <c r="P2661" s="33"/>
      <c r="Q2661" s="33"/>
      <c r="R2661" s="33"/>
    </row>
    <row r="2662" spans="2:18" ht="32.25" customHeight="1">
      <c r="B2662" s="2" t="s">
        <v>233</v>
      </c>
      <c r="C2662" s="10" t="s">
        <v>350</v>
      </c>
      <c r="D2662" s="118"/>
      <c r="E2662" s="179">
        <v>1400</v>
      </c>
      <c r="F2662" s="179"/>
      <c r="G2662" s="179"/>
      <c r="H2662" s="179"/>
      <c r="I2662" s="179">
        <v>1400</v>
      </c>
      <c r="J2662" s="179">
        <v>1400</v>
      </c>
      <c r="K2662" s="179">
        <v>1400</v>
      </c>
      <c r="L2662" s="73"/>
      <c r="M2662" s="33"/>
      <c r="N2662" s="33"/>
      <c r="O2662" s="33"/>
      <c r="P2662" s="33"/>
      <c r="Q2662" s="33"/>
      <c r="R2662" s="33"/>
    </row>
    <row r="2663" spans="2:18" ht="15" customHeight="1">
      <c r="B2663" s="74" t="s">
        <v>231</v>
      </c>
      <c r="C2663" s="75"/>
      <c r="D2663" s="254">
        <v>44426.9</v>
      </c>
      <c r="E2663" s="254">
        <v>44352</v>
      </c>
      <c r="F2663" s="254"/>
      <c r="G2663" s="254"/>
      <c r="H2663" s="254"/>
      <c r="I2663" s="254">
        <v>88000</v>
      </c>
      <c r="J2663" s="254">
        <v>88000</v>
      </c>
      <c r="K2663" s="254">
        <v>88000</v>
      </c>
      <c r="L2663" s="73"/>
      <c r="M2663" s="33"/>
      <c r="N2663" s="33"/>
      <c r="O2663" s="33"/>
      <c r="P2663" s="33"/>
      <c r="Q2663" s="33"/>
      <c r="R2663" s="33"/>
    </row>
    <row r="2664" spans="2:18">
      <c r="M2664" s="33"/>
      <c r="N2664" s="33"/>
      <c r="O2664" s="33"/>
      <c r="P2664" s="33"/>
      <c r="Q2664" s="33"/>
      <c r="R2664" s="33"/>
    </row>
    <row r="2665" spans="2:18">
      <c r="B2665" s="983" t="s">
        <v>220</v>
      </c>
      <c r="C2665" s="2" t="s">
        <v>221</v>
      </c>
      <c r="D2665" s="6"/>
      <c r="E2665" s="6"/>
      <c r="F2665" s="1"/>
      <c r="G2665" s="1"/>
      <c r="H2665" s="1"/>
      <c r="I2665" s="1"/>
      <c r="J2665" s="1"/>
      <c r="K2665" s="1"/>
      <c r="L2665" s="1"/>
      <c r="M2665" s="33"/>
      <c r="N2665" s="33"/>
      <c r="O2665" s="33"/>
      <c r="P2665" s="33"/>
      <c r="Q2665" s="33"/>
      <c r="R2665" s="33"/>
    </row>
    <row r="2666" spans="2:18" ht="25.5">
      <c r="B2666" s="983" t="s">
        <v>222</v>
      </c>
      <c r="C2666" s="2">
        <v>104010</v>
      </c>
      <c r="D2666" s="1"/>
      <c r="E2666" s="1"/>
      <c r="F2666" s="1"/>
      <c r="G2666" s="1"/>
      <c r="H2666" s="1"/>
      <c r="I2666" s="1"/>
      <c r="J2666" s="1"/>
      <c r="K2666" s="1"/>
      <c r="L2666" s="1"/>
      <c r="M2666" s="33"/>
      <c r="N2666" s="33"/>
      <c r="O2666" s="33"/>
      <c r="P2666" s="33"/>
      <c r="Q2666" s="33"/>
      <c r="R2666" s="33"/>
    </row>
    <row r="2667" spans="2:18" ht="25.5">
      <c r="B2667" s="983" t="s">
        <v>223</v>
      </c>
      <c r="C2667" s="2" t="s">
        <v>774</v>
      </c>
      <c r="D2667" s="1"/>
      <c r="E2667" s="1"/>
      <c r="F2667" s="1"/>
      <c r="G2667" s="1"/>
      <c r="H2667" s="1"/>
      <c r="I2667" s="1"/>
      <c r="J2667" s="1"/>
      <c r="K2667" s="1"/>
      <c r="L2667" s="1"/>
      <c r="M2667" s="33"/>
      <c r="N2667" s="33"/>
      <c r="O2667" s="33"/>
      <c r="P2667" s="33"/>
      <c r="Q2667" s="33"/>
      <c r="R2667" s="33"/>
    </row>
    <row r="2668" spans="2:18">
      <c r="B2668" s="983" t="s">
        <v>224</v>
      </c>
      <c r="C2668" s="2">
        <v>1148</v>
      </c>
      <c r="D2668" s="1276" t="s">
        <v>225</v>
      </c>
      <c r="E2668" s="1276"/>
      <c r="F2668" s="1276"/>
      <c r="G2668" s="1276"/>
      <c r="H2668" s="1276"/>
      <c r="I2668" s="1276"/>
      <c r="J2668" s="1276"/>
      <c r="K2668" s="1276"/>
      <c r="L2668" s="1276"/>
      <c r="M2668" s="33"/>
      <c r="N2668" s="33"/>
      <c r="O2668" s="33"/>
      <c r="P2668" s="33"/>
      <c r="Q2668" s="33"/>
      <c r="R2668" s="33"/>
    </row>
    <row r="2669" spans="2:18" ht="15" customHeight="1">
      <c r="B2669" s="983" t="s">
        <v>226</v>
      </c>
      <c r="C2669" s="10"/>
      <c r="D2669" s="1120" t="s">
        <v>417</v>
      </c>
      <c r="E2669" s="1120" t="s">
        <v>205</v>
      </c>
      <c r="F2669" s="1278" t="s">
        <v>206</v>
      </c>
      <c r="G2669" s="1278" t="s">
        <v>207</v>
      </c>
      <c r="H2669" s="1278" t="s">
        <v>208</v>
      </c>
      <c r="I2669" s="1120" t="s">
        <v>210</v>
      </c>
      <c r="J2669" s="1120" t="s">
        <v>227</v>
      </c>
      <c r="K2669" s="1120" t="s">
        <v>418</v>
      </c>
      <c r="L2669" s="1281"/>
      <c r="M2669" s="33"/>
      <c r="N2669" s="33"/>
      <c r="O2669" s="33"/>
      <c r="P2669" s="33"/>
      <c r="Q2669" s="33"/>
      <c r="R2669" s="33"/>
    </row>
    <row r="2670" spans="2:18">
      <c r="B2670" s="71" t="s">
        <v>10</v>
      </c>
      <c r="C2670" s="4" t="s">
        <v>564</v>
      </c>
      <c r="D2670" s="1277"/>
      <c r="E2670" s="1277"/>
      <c r="F2670" s="1279"/>
      <c r="G2670" s="1279"/>
      <c r="H2670" s="1279"/>
      <c r="I2670" s="1277"/>
      <c r="J2670" s="1277"/>
      <c r="K2670" s="1277"/>
      <c r="L2670" s="1282"/>
      <c r="M2670" s="33"/>
      <c r="N2670" s="33"/>
      <c r="O2670" s="33"/>
      <c r="P2670" s="33"/>
      <c r="Q2670" s="33"/>
      <c r="R2670" s="33"/>
    </row>
    <row r="2671" spans="2:18" ht="63.75">
      <c r="B2671" s="71" t="s">
        <v>228</v>
      </c>
      <c r="C2671" s="4" t="s">
        <v>732</v>
      </c>
      <c r="D2671" s="1277"/>
      <c r="E2671" s="1277"/>
      <c r="F2671" s="1279"/>
      <c r="G2671" s="1279"/>
      <c r="H2671" s="1279"/>
      <c r="I2671" s="1277"/>
      <c r="J2671" s="1277"/>
      <c r="K2671" s="1277"/>
      <c r="L2671" s="1282"/>
      <c r="M2671" s="33"/>
      <c r="N2671" s="33"/>
      <c r="O2671" s="33"/>
      <c r="P2671" s="33"/>
      <c r="Q2671" s="33"/>
      <c r="R2671" s="33"/>
    </row>
    <row r="2672" spans="2:18">
      <c r="B2672" s="71" t="s">
        <v>12</v>
      </c>
      <c r="C2672" s="5" t="s">
        <v>20</v>
      </c>
      <c r="D2672" s="1277"/>
      <c r="E2672" s="1277"/>
      <c r="F2672" s="1279"/>
      <c r="G2672" s="1279"/>
      <c r="H2672" s="1279"/>
      <c r="I2672" s="1277"/>
      <c r="J2672" s="1277"/>
      <c r="K2672" s="1277"/>
      <c r="L2672" s="1282"/>
      <c r="M2672" s="33"/>
      <c r="N2672" s="33"/>
      <c r="O2672" s="33"/>
      <c r="P2672" s="33"/>
      <c r="Q2672" s="33"/>
      <c r="R2672" s="33"/>
    </row>
    <row r="2673" spans="2:18" ht="25.5">
      <c r="B2673" s="12" t="s">
        <v>720</v>
      </c>
      <c r="C2673" s="10" t="s">
        <v>566</v>
      </c>
      <c r="D2673" s="1277"/>
      <c r="E2673" s="1277"/>
      <c r="F2673" s="1279"/>
      <c r="G2673" s="1279"/>
      <c r="H2673" s="1279"/>
      <c r="I2673" s="1277"/>
      <c r="J2673" s="1277"/>
      <c r="K2673" s="1277"/>
      <c r="L2673" s="1282"/>
      <c r="M2673" s="33"/>
      <c r="N2673" s="33"/>
      <c r="O2673" s="33"/>
      <c r="P2673" s="33"/>
      <c r="Q2673" s="33"/>
      <c r="R2673" s="33"/>
    </row>
    <row r="2674" spans="2:18">
      <c r="B2674" s="985"/>
      <c r="C2674" s="984" t="s">
        <v>230</v>
      </c>
      <c r="D2674" s="1121"/>
      <c r="E2674" s="1121"/>
      <c r="F2674" s="1280"/>
      <c r="G2674" s="1280"/>
      <c r="H2674" s="1280"/>
      <c r="I2674" s="1121"/>
      <c r="J2674" s="1121"/>
      <c r="K2674" s="1121"/>
      <c r="L2674" s="1283"/>
      <c r="M2674" s="33"/>
      <c r="N2674" s="33"/>
      <c r="O2674" s="33"/>
      <c r="P2674" s="33"/>
      <c r="Q2674" s="33"/>
      <c r="R2674" s="33"/>
    </row>
    <row r="2675" spans="2:18">
      <c r="B2675" s="2" t="s">
        <v>233</v>
      </c>
      <c r="C2675" s="10" t="s">
        <v>335</v>
      </c>
      <c r="D2675" s="80">
        <v>1392</v>
      </c>
      <c r="E2675" s="80">
        <v>680</v>
      </c>
      <c r="F2675" s="80"/>
      <c r="G2675" s="80"/>
      <c r="H2675" s="80"/>
      <c r="I2675" s="80">
        <v>792</v>
      </c>
      <c r="J2675" s="80">
        <v>792</v>
      </c>
      <c r="K2675" s="80">
        <v>792</v>
      </c>
      <c r="L2675" s="73"/>
      <c r="M2675" s="33"/>
      <c r="N2675" s="33"/>
      <c r="O2675" s="33"/>
      <c r="P2675" s="33"/>
      <c r="Q2675" s="33"/>
      <c r="R2675" s="33"/>
    </row>
    <row r="2676" spans="2:18">
      <c r="B2676" s="2" t="s">
        <v>233</v>
      </c>
      <c r="C2676" s="10" t="s">
        <v>567</v>
      </c>
      <c r="D2676" s="80">
        <v>36</v>
      </c>
      <c r="E2676" s="80">
        <v>24</v>
      </c>
      <c r="F2676" s="80"/>
      <c r="G2676" s="80"/>
      <c r="H2676" s="80"/>
      <c r="I2676" s="80">
        <v>36</v>
      </c>
      <c r="J2676" s="80">
        <v>36</v>
      </c>
      <c r="K2676" s="80">
        <v>36</v>
      </c>
      <c r="L2676" s="73"/>
      <c r="M2676" s="33"/>
      <c r="N2676" s="33"/>
      <c r="O2676" s="33"/>
      <c r="P2676" s="33"/>
      <c r="Q2676" s="33"/>
      <c r="R2676" s="33"/>
    </row>
    <row r="2677" spans="2:18" ht="15" customHeight="1">
      <c r="B2677" s="74" t="s">
        <v>231</v>
      </c>
      <c r="C2677" s="75"/>
      <c r="D2677" s="247">
        <v>64504.1</v>
      </c>
      <c r="E2677" s="247">
        <v>48081.2</v>
      </c>
      <c r="F2677" s="247"/>
      <c r="G2677" s="247"/>
      <c r="H2677" s="247"/>
      <c r="I2677" s="247">
        <v>50000</v>
      </c>
      <c r="J2677" s="247">
        <v>50000</v>
      </c>
      <c r="K2677" s="247">
        <v>50000</v>
      </c>
      <c r="L2677" s="73"/>
      <c r="M2677" s="33"/>
      <c r="N2677" s="33"/>
      <c r="O2677" s="33"/>
      <c r="P2677" s="33"/>
      <c r="Q2677" s="33"/>
      <c r="R2677" s="33"/>
    </row>
    <row r="2678" spans="2:18">
      <c r="M2678" s="33"/>
      <c r="N2678" s="33"/>
      <c r="O2678" s="33"/>
      <c r="P2678" s="33"/>
      <c r="Q2678" s="33"/>
      <c r="R2678" s="33"/>
    </row>
    <row r="2679" spans="2:18">
      <c r="B2679" s="983" t="s">
        <v>220</v>
      </c>
      <c r="C2679" s="2" t="s">
        <v>221</v>
      </c>
      <c r="D2679" s="6"/>
      <c r="E2679" s="6"/>
      <c r="F2679" s="1"/>
      <c r="G2679" s="1"/>
      <c r="H2679" s="1"/>
      <c r="I2679" s="1"/>
      <c r="J2679" s="1"/>
      <c r="K2679" s="1"/>
      <c r="L2679" s="1"/>
      <c r="M2679" s="33"/>
      <c r="N2679" s="33"/>
      <c r="O2679" s="33"/>
      <c r="P2679" s="33"/>
      <c r="Q2679" s="33"/>
      <c r="R2679" s="33"/>
    </row>
    <row r="2680" spans="2:18" ht="25.5">
      <c r="B2680" s="983" t="s">
        <v>222</v>
      </c>
      <c r="C2680" s="2">
        <v>104001</v>
      </c>
      <c r="D2680" s="1"/>
      <c r="E2680" s="1"/>
      <c r="F2680" s="1"/>
      <c r="G2680" s="1"/>
      <c r="H2680" s="1"/>
      <c r="I2680" s="1"/>
      <c r="J2680" s="1"/>
      <c r="K2680" s="1"/>
      <c r="L2680" s="1"/>
      <c r="M2680" s="33"/>
      <c r="N2680" s="33"/>
      <c r="O2680" s="33"/>
      <c r="P2680" s="33"/>
      <c r="Q2680" s="33"/>
      <c r="R2680" s="33"/>
    </row>
    <row r="2681" spans="2:18" ht="25.5">
      <c r="B2681" s="983" t="s">
        <v>223</v>
      </c>
      <c r="C2681" s="10" t="s">
        <v>782</v>
      </c>
      <c r="D2681" s="1"/>
      <c r="E2681" s="1"/>
      <c r="F2681" s="1"/>
      <c r="G2681" s="1"/>
      <c r="H2681" s="1"/>
      <c r="I2681" s="1"/>
      <c r="J2681" s="1"/>
      <c r="K2681" s="1"/>
      <c r="L2681" s="1"/>
      <c r="M2681" s="33"/>
      <c r="N2681" s="33"/>
      <c r="O2681" s="33"/>
      <c r="P2681" s="33"/>
      <c r="Q2681" s="33"/>
      <c r="R2681" s="33"/>
    </row>
    <row r="2682" spans="2:18">
      <c r="B2682" s="983" t="s">
        <v>224</v>
      </c>
      <c r="C2682" s="2">
        <v>1148</v>
      </c>
      <c r="D2682" s="1276" t="s">
        <v>225</v>
      </c>
      <c r="E2682" s="1276"/>
      <c r="F2682" s="1276"/>
      <c r="G2682" s="1276"/>
      <c r="H2682" s="1276"/>
      <c r="I2682" s="1276"/>
      <c r="J2682" s="1276"/>
      <c r="K2682" s="1276"/>
      <c r="L2682" s="1276"/>
      <c r="M2682" s="33"/>
      <c r="N2682" s="33"/>
      <c r="O2682" s="33"/>
      <c r="P2682" s="33"/>
      <c r="Q2682" s="33"/>
      <c r="R2682" s="33"/>
    </row>
    <row r="2683" spans="2:18" ht="15" customHeight="1">
      <c r="B2683" s="983" t="s">
        <v>226</v>
      </c>
      <c r="C2683" s="10">
        <v>12001</v>
      </c>
      <c r="D2683" s="1120" t="s">
        <v>417</v>
      </c>
      <c r="E2683" s="1120" t="s">
        <v>205</v>
      </c>
      <c r="F2683" s="1278" t="s">
        <v>206</v>
      </c>
      <c r="G2683" s="1278" t="s">
        <v>207</v>
      </c>
      <c r="H2683" s="1278" t="s">
        <v>208</v>
      </c>
      <c r="I2683" s="1120" t="s">
        <v>210</v>
      </c>
      <c r="J2683" s="1120" t="s">
        <v>227</v>
      </c>
      <c r="K2683" s="1120" t="s">
        <v>418</v>
      </c>
      <c r="L2683" s="1281"/>
      <c r="M2683" s="33"/>
      <c r="N2683" s="33"/>
      <c r="O2683" s="33"/>
      <c r="P2683" s="33"/>
      <c r="Q2683" s="33"/>
      <c r="R2683" s="33"/>
    </row>
    <row r="2684" spans="2:18" ht="25.5">
      <c r="B2684" s="71" t="s">
        <v>10</v>
      </c>
      <c r="C2684" s="4" t="s">
        <v>657</v>
      </c>
      <c r="D2684" s="1277"/>
      <c r="E2684" s="1277"/>
      <c r="F2684" s="1279"/>
      <c r="G2684" s="1279"/>
      <c r="H2684" s="1279"/>
      <c r="I2684" s="1277"/>
      <c r="J2684" s="1277"/>
      <c r="K2684" s="1277"/>
      <c r="L2684" s="1282"/>
      <c r="M2684" s="33"/>
      <c r="N2684" s="33"/>
      <c r="O2684" s="33"/>
      <c r="P2684" s="33"/>
      <c r="Q2684" s="33"/>
      <c r="R2684" s="33"/>
    </row>
    <row r="2685" spans="2:18" ht="38.25">
      <c r="B2685" s="71" t="s">
        <v>228</v>
      </c>
      <c r="C2685" s="4" t="s">
        <v>658</v>
      </c>
      <c r="D2685" s="1277"/>
      <c r="E2685" s="1277"/>
      <c r="F2685" s="1279"/>
      <c r="G2685" s="1279"/>
      <c r="H2685" s="1279"/>
      <c r="I2685" s="1277"/>
      <c r="J2685" s="1277"/>
      <c r="K2685" s="1277"/>
      <c r="L2685" s="1282"/>
      <c r="M2685" s="33"/>
      <c r="N2685" s="33"/>
      <c r="O2685" s="33"/>
      <c r="P2685" s="33"/>
      <c r="Q2685" s="33"/>
      <c r="R2685" s="33"/>
    </row>
    <row r="2686" spans="2:18">
      <c r="B2686" s="71" t="s">
        <v>12</v>
      </c>
      <c r="C2686" s="5" t="s">
        <v>110</v>
      </c>
      <c r="D2686" s="1277"/>
      <c r="E2686" s="1277"/>
      <c r="F2686" s="1279"/>
      <c r="G2686" s="1279"/>
      <c r="H2686" s="1279"/>
      <c r="I2686" s="1277"/>
      <c r="J2686" s="1277"/>
      <c r="K2686" s="1277"/>
      <c r="L2686" s="1282"/>
      <c r="M2686" s="33"/>
      <c r="N2686" s="33"/>
      <c r="O2686" s="33"/>
      <c r="P2686" s="33"/>
      <c r="Q2686" s="33"/>
      <c r="R2686" s="33"/>
    </row>
    <row r="2687" spans="2:18" ht="51">
      <c r="B2687" s="10" t="s">
        <v>235</v>
      </c>
      <c r="C2687" s="10" t="s">
        <v>659</v>
      </c>
      <c r="D2687" s="1277"/>
      <c r="E2687" s="1277"/>
      <c r="F2687" s="1279"/>
      <c r="G2687" s="1279"/>
      <c r="H2687" s="1279"/>
      <c r="I2687" s="1277"/>
      <c r="J2687" s="1277"/>
      <c r="K2687" s="1277"/>
      <c r="L2687" s="1282"/>
      <c r="M2687" s="33"/>
      <c r="N2687" s="33"/>
      <c r="O2687" s="33"/>
      <c r="P2687" s="33"/>
      <c r="Q2687" s="33"/>
      <c r="R2687" s="33"/>
    </row>
    <row r="2688" spans="2:18">
      <c r="B2688" s="985"/>
      <c r="C2688" s="984" t="s">
        <v>230</v>
      </c>
      <c r="D2688" s="1121"/>
      <c r="E2688" s="1121"/>
      <c r="F2688" s="1280"/>
      <c r="G2688" s="1280"/>
      <c r="H2688" s="1280"/>
      <c r="I2688" s="1121"/>
      <c r="J2688" s="1121"/>
      <c r="K2688" s="1121"/>
      <c r="L2688" s="1283"/>
      <c r="M2688" s="33"/>
      <c r="N2688" s="33"/>
      <c r="O2688" s="33"/>
      <c r="P2688" s="33"/>
      <c r="Q2688" s="33"/>
      <c r="R2688" s="33"/>
    </row>
    <row r="2689" spans="2:18">
      <c r="B2689" s="2" t="s">
        <v>233</v>
      </c>
      <c r="C2689" s="10" t="s">
        <v>660</v>
      </c>
      <c r="D2689" s="80"/>
      <c r="E2689" s="80">
        <v>754</v>
      </c>
      <c r="F2689" s="80"/>
      <c r="G2689" s="80"/>
      <c r="H2689" s="80"/>
      <c r="I2689" s="118">
        <v>754</v>
      </c>
      <c r="J2689" s="118">
        <v>754</v>
      </c>
      <c r="K2689" s="118">
        <v>754</v>
      </c>
      <c r="L2689" s="73"/>
      <c r="M2689" s="33"/>
      <c r="N2689" s="33"/>
      <c r="O2689" s="33"/>
      <c r="P2689" s="33"/>
      <c r="Q2689" s="33"/>
      <c r="R2689" s="33"/>
    </row>
    <row r="2690" spans="2:18" ht="15" customHeight="1">
      <c r="B2690" s="74" t="s">
        <v>231</v>
      </c>
      <c r="C2690" s="75"/>
      <c r="D2690" s="247"/>
      <c r="E2690" s="247">
        <v>62595.8</v>
      </c>
      <c r="F2690" s="247">
        <v>62595.8</v>
      </c>
      <c r="G2690" s="247">
        <v>62595.8</v>
      </c>
      <c r="H2690" s="247">
        <v>62595.8</v>
      </c>
      <c r="I2690" s="254">
        <v>62595.8</v>
      </c>
      <c r="J2690" s="254">
        <v>62595.8</v>
      </c>
      <c r="K2690" s="254">
        <v>62595.8</v>
      </c>
      <c r="L2690" s="73"/>
      <c r="M2690" s="33"/>
      <c r="N2690" s="33"/>
      <c r="O2690" s="33"/>
      <c r="P2690" s="33"/>
      <c r="Q2690" s="33"/>
      <c r="R2690" s="33"/>
    </row>
    <row r="2691" spans="2:18">
      <c r="M2691" s="33"/>
      <c r="N2691" s="33"/>
      <c r="O2691" s="33"/>
      <c r="P2691" s="33"/>
      <c r="Q2691" s="33"/>
      <c r="R2691" s="33"/>
    </row>
    <row r="2692" spans="2:18">
      <c r="B2692" s="210" t="s">
        <v>425</v>
      </c>
      <c r="M2692" s="33"/>
      <c r="N2692" s="33"/>
      <c r="O2692" s="33"/>
      <c r="P2692" s="33"/>
      <c r="Q2692" s="33"/>
      <c r="R2692" s="33"/>
    </row>
    <row r="2693" spans="2:18">
      <c r="M2693" s="33"/>
      <c r="N2693" s="33"/>
      <c r="O2693" s="33"/>
      <c r="P2693" s="33"/>
      <c r="Q2693" s="33"/>
      <c r="R2693" s="33"/>
    </row>
    <row r="2694" spans="2:18">
      <c r="B2694" s="983" t="s">
        <v>220</v>
      </c>
      <c r="C2694" s="2" t="s">
        <v>221</v>
      </c>
      <c r="D2694" s="6"/>
      <c r="E2694" s="6"/>
      <c r="F2694" s="1"/>
      <c r="G2694" s="1"/>
      <c r="H2694" s="1"/>
      <c r="I2694" s="1"/>
      <c r="J2694" s="1"/>
      <c r="K2694" s="1"/>
      <c r="L2694" s="1"/>
      <c r="M2694" s="33"/>
      <c r="N2694" s="33"/>
      <c r="O2694" s="33"/>
      <c r="P2694" s="33"/>
      <c r="Q2694" s="33"/>
      <c r="R2694" s="33"/>
    </row>
    <row r="2695" spans="2:18" ht="25.5">
      <c r="B2695" s="983" t="s">
        <v>222</v>
      </c>
      <c r="C2695" s="2">
        <v>104010</v>
      </c>
      <c r="D2695" s="1"/>
      <c r="E2695" s="1"/>
      <c r="F2695" s="1"/>
      <c r="G2695" s="1"/>
      <c r="H2695" s="1"/>
      <c r="I2695" s="1"/>
      <c r="J2695" s="1"/>
      <c r="K2695" s="1"/>
      <c r="L2695" s="1"/>
      <c r="M2695" s="33"/>
      <c r="N2695" s="33"/>
      <c r="O2695" s="33"/>
      <c r="P2695" s="33"/>
      <c r="Q2695" s="33"/>
      <c r="R2695" s="33"/>
    </row>
    <row r="2696" spans="2:18" ht="25.5">
      <c r="B2696" s="983" t="s">
        <v>223</v>
      </c>
      <c r="C2696" s="2" t="s">
        <v>774</v>
      </c>
      <c r="D2696" s="1"/>
      <c r="E2696" s="1"/>
      <c r="F2696" s="1"/>
      <c r="G2696" s="1"/>
      <c r="H2696" s="1"/>
      <c r="I2696" s="1"/>
      <c r="J2696" s="1"/>
      <c r="K2696" s="1"/>
      <c r="L2696" s="1"/>
      <c r="M2696" s="33"/>
      <c r="N2696" s="33"/>
      <c r="O2696" s="33"/>
      <c r="P2696" s="33"/>
      <c r="Q2696" s="33"/>
      <c r="R2696" s="33"/>
    </row>
    <row r="2697" spans="2:18">
      <c r="B2697" s="983" t="s">
        <v>224</v>
      </c>
      <c r="C2697" s="2">
        <v>1148</v>
      </c>
      <c r="D2697" s="1276" t="s">
        <v>225</v>
      </c>
      <c r="E2697" s="1276"/>
      <c r="F2697" s="1276"/>
      <c r="G2697" s="1276"/>
      <c r="H2697" s="1276"/>
      <c r="I2697" s="1276"/>
      <c r="J2697" s="1276"/>
      <c r="K2697" s="1276"/>
      <c r="L2697" s="1276"/>
      <c r="M2697" s="33"/>
      <c r="N2697" s="33"/>
      <c r="O2697" s="33"/>
      <c r="P2697" s="33"/>
      <c r="Q2697" s="33"/>
      <c r="R2697" s="33"/>
    </row>
    <row r="2698" spans="2:18" ht="15" customHeight="1">
      <c r="B2698" s="983" t="s">
        <v>226</v>
      </c>
      <c r="C2698" s="10"/>
      <c r="D2698" s="1120" t="s">
        <v>417</v>
      </c>
      <c r="E2698" s="1120" t="s">
        <v>205</v>
      </c>
      <c r="F2698" s="1278" t="s">
        <v>206</v>
      </c>
      <c r="G2698" s="1278" t="s">
        <v>207</v>
      </c>
      <c r="H2698" s="1278" t="s">
        <v>208</v>
      </c>
      <c r="I2698" s="1120" t="s">
        <v>210</v>
      </c>
      <c r="J2698" s="1120" t="s">
        <v>227</v>
      </c>
      <c r="K2698" s="1120" t="s">
        <v>418</v>
      </c>
      <c r="L2698" s="1281"/>
      <c r="M2698" s="33"/>
      <c r="N2698" s="33"/>
      <c r="O2698" s="33"/>
      <c r="P2698" s="33"/>
      <c r="Q2698" s="33"/>
      <c r="R2698" s="33"/>
    </row>
    <row r="2699" spans="2:18">
      <c r="B2699" s="71" t="s">
        <v>10</v>
      </c>
      <c r="C2699" s="4" t="s">
        <v>426</v>
      </c>
      <c r="D2699" s="1277"/>
      <c r="E2699" s="1277"/>
      <c r="F2699" s="1279"/>
      <c r="G2699" s="1279"/>
      <c r="H2699" s="1279"/>
      <c r="I2699" s="1277"/>
      <c r="J2699" s="1277"/>
      <c r="K2699" s="1277"/>
      <c r="L2699" s="1282"/>
      <c r="M2699" s="33"/>
      <c r="N2699" s="33"/>
      <c r="O2699" s="33"/>
      <c r="P2699" s="33"/>
      <c r="Q2699" s="33"/>
      <c r="R2699" s="33"/>
    </row>
    <row r="2700" spans="2:18" ht="38.25">
      <c r="B2700" s="71" t="s">
        <v>228</v>
      </c>
      <c r="C2700" s="4" t="s">
        <v>427</v>
      </c>
      <c r="D2700" s="1277"/>
      <c r="E2700" s="1277"/>
      <c r="F2700" s="1279"/>
      <c r="G2700" s="1279"/>
      <c r="H2700" s="1279"/>
      <c r="I2700" s="1277"/>
      <c r="J2700" s="1277"/>
      <c r="K2700" s="1277"/>
      <c r="L2700" s="1282"/>
      <c r="M2700" s="33"/>
      <c r="N2700" s="33"/>
      <c r="O2700" s="33"/>
      <c r="P2700" s="33"/>
      <c r="Q2700" s="33"/>
      <c r="R2700" s="33"/>
    </row>
    <row r="2701" spans="2:18">
      <c r="B2701" s="71" t="s">
        <v>12</v>
      </c>
      <c r="C2701" s="5" t="s">
        <v>20</v>
      </c>
      <c r="D2701" s="1277"/>
      <c r="E2701" s="1277"/>
      <c r="F2701" s="1279"/>
      <c r="G2701" s="1279"/>
      <c r="H2701" s="1279"/>
      <c r="I2701" s="1277"/>
      <c r="J2701" s="1277"/>
      <c r="K2701" s="1277"/>
      <c r="L2701" s="1282"/>
      <c r="M2701" s="33"/>
      <c r="N2701" s="33"/>
      <c r="O2701" s="33"/>
      <c r="P2701" s="33"/>
      <c r="Q2701" s="33"/>
      <c r="R2701" s="33"/>
    </row>
    <row r="2702" spans="2:18" ht="25.5">
      <c r="B2702" s="12" t="s">
        <v>720</v>
      </c>
      <c r="C2702" s="211"/>
      <c r="D2702" s="1277"/>
      <c r="E2702" s="1277"/>
      <c r="F2702" s="1279"/>
      <c r="G2702" s="1279"/>
      <c r="H2702" s="1279"/>
      <c r="I2702" s="1277"/>
      <c r="J2702" s="1277"/>
      <c r="K2702" s="1277"/>
      <c r="L2702" s="1282"/>
      <c r="M2702" s="33"/>
      <c r="N2702" s="33"/>
      <c r="O2702" s="33"/>
      <c r="P2702" s="33"/>
      <c r="Q2702" s="33"/>
      <c r="R2702" s="33"/>
    </row>
    <row r="2703" spans="2:18">
      <c r="B2703" s="985"/>
      <c r="C2703" s="984" t="s">
        <v>230</v>
      </c>
      <c r="D2703" s="1121"/>
      <c r="E2703" s="1121"/>
      <c r="F2703" s="1280"/>
      <c r="G2703" s="1280"/>
      <c r="H2703" s="1280"/>
      <c r="I2703" s="1121"/>
      <c r="J2703" s="1121"/>
      <c r="K2703" s="1121"/>
      <c r="L2703" s="1283"/>
      <c r="M2703" s="33"/>
      <c r="N2703" s="33"/>
      <c r="O2703" s="33"/>
      <c r="P2703" s="33"/>
      <c r="Q2703" s="33"/>
      <c r="R2703" s="33"/>
    </row>
    <row r="2704" spans="2:18">
      <c r="B2704" s="2" t="s">
        <v>233</v>
      </c>
      <c r="C2704" s="10" t="s">
        <v>428</v>
      </c>
      <c r="D2704" s="73">
        <v>48</v>
      </c>
      <c r="E2704" s="73">
        <v>43</v>
      </c>
      <c r="F2704" s="73"/>
      <c r="G2704" s="73"/>
      <c r="H2704" s="73"/>
      <c r="I2704" s="73">
        <v>50</v>
      </c>
      <c r="J2704" s="73">
        <v>50</v>
      </c>
      <c r="K2704" s="73">
        <v>50</v>
      </c>
      <c r="L2704" s="73"/>
      <c r="M2704" s="33"/>
      <c r="N2704" s="33"/>
      <c r="O2704" s="33"/>
      <c r="P2704" s="33"/>
      <c r="Q2704" s="33"/>
      <c r="R2704" s="33"/>
    </row>
    <row r="2705" spans="2:18">
      <c r="B2705" s="2" t="s">
        <v>233</v>
      </c>
      <c r="C2705" s="10" t="s">
        <v>461</v>
      </c>
      <c r="D2705" s="73">
        <v>1290</v>
      </c>
      <c r="E2705" s="73">
        <v>1290</v>
      </c>
      <c r="F2705" s="73"/>
      <c r="G2705" s="73"/>
      <c r="H2705" s="73"/>
      <c r="I2705" s="80">
        <v>1500</v>
      </c>
      <c r="J2705" s="80">
        <v>1500</v>
      </c>
      <c r="K2705" s="80">
        <v>1500</v>
      </c>
      <c r="L2705" s="73"/>
      <c r="M2705" s="33"/>
      <c r="N2705" s="33"/>
      <c r="O2705" s="33"/>
      <c r="P2705" s="33"/>
      <c r="Q2705" s="33"/>
      <c r="R2705" s="33"/>
    </row>
    <row r="2706" spans="2:18" ht="15" customHeight="1">
      <c r="B2706" s="74" t="s">
        <v>231</v>
      </c>
      <c r="C2706" s="75"/>
      <c r="D2706" s="247">
        <v>50000</v>
      </c>
      <c r="E2706" s="247">
        <v>60591.7</v>
      </c>
      <c r="F2706" s="247"/>
      <c r="G2706" s="247"/>
      <c r="H2706" s="247"/>
      <c r="I2706" s="247">
        <v>70611.100000000006</v>
      </c>
      <c r="J2706" s="247">
        <v>70611.100000000006</v>
      </c>
      <c r="K2706" s="247">
        <v>70611.100000000006</v>
      </c>
      <c r="L2706" s="73"/>
      <c r="M2706" s="33"/>
      <c r="N2706" s="33"/>
      <c r="O2706" s="33"/>
      <c r="P2706" s="33"/>
      <c r="Q2706" s="33"/>
      <c r="R2706" s="33"/>
    </row>
    <row r="2707" spans="2:18" ht="15" customHeight="1">
      <c r="B2707" s="67"/>
      <c r="C2707" s="67"/>
      <c r="D2707" s="86"/>
      <c r="E2707" s="86"/>
      <c r="F2707" s="86"/>
      <c r="G2707" s="86"/>
      <c r="H2707" s="86"/>
      <c r="I2707" s="86"/>
      <c r="J2707" s="86"/>
      <c r="K2707" s="86"/>
      <c r="L2707" s="87"/>
      <c r="M2707" s="33"/>
      <c r="N2707" s="33"/>
      <c r="O2707" s="33"/>
      <c r="P2707" s="33"/>
      <c r="Q2707" s="33"/>
      <c r="R2707" s="33"/>
    </row>
    <row r="2708" spans="2:18" ht="15" customHeight="1">
      <c r="L2708" s="229"/>
      <c r="M2708" s="33"/>
      <c r="N2708" s="33"/>
      <c r="O2708" s="33"/>
      <c r="P2708" s="33"/>
      <c r="Q2708" s="33"/>
      <c r="R2708" s="33"/>
    </row>
    <row r="2709" spans="2:18" ht="15" customHeight="1">
      <c r="B2709" s="983" t="s">
        <v>220</v>
      </c>
      <c r="C2709" s="10" t="s">
        <v>221</v>
      </c>
      <c r="D2709" s="6"/>
      <c r="E2709" s="6"/>
      <c r="F2709" s="1"/>
      <c r="G2709" s="1"/>
      <c r="H2709" s="1"/>
      <c r="I2709" s="1"/>
      <c r="J2709" s="1"/>
      <c r="K2709" s="1"/>
      <c r="L2709" s="230"/>
      <c r="M2709" s="33"/>
      <c r="N2709" s="33"/>
      <c r="O2709" s="33"/>
      <c r="P2709" s="33"/>
      <c r="Q2709" s="33"/>
      <c r="R2709" s="33"/>
    </row>
    <row r="2710" spans="2:18" ht="25.5" customHeight="1">
      <c r="B2710" s="983" t="s">
        <v>222</v>
      </c>
      <c r="C2710" s="10">
        <v>104010</v>
      </c>
      <c r="D2710" s="1"/>
      <c r="E2710" s="1"/>
      <c r="F2710" s="1"/>
      <c r="G2710" s="1"/>
      <c r="H2710" s="1"/>
      <c r="I2710" s="1"/>
      <c r="J2710" s="1"/>
      <c r="K2710" s="1"/>
      <c r="L2710" s="230"/>
      <c r="M2710" s="33"/>
      <c r="N2710" s="33"/>
      <c r="O2710" s="33"/>
      <c r="P2710" s="33"/>
      <c r="Q2710" s="33"/>
      <c r="R2710" s="33"/>
    </row>
    <row r="2711" spans="2:18" ht="30" customHeight="1">
      <c r="B2711" s="983" t="s">
        <v>223</v>
      </c>
      <c r="C2711" s="10" t="s">
        <v>774</v>
      </c>
      <c r="D2711" s="1"/>
      <c r="E2711" s="1"/>
      <c r="F2711" s="1"/>
      <c r="G2711" s="1"/>
      <c r="H2711" s="1"/>
      <c r="I2711" s="1"/>
      <c r="J2711" s="1"/>
      <c r="K2711" s="1"/>
      <c r="L2711" s="231"/>
      <c r="M2711" s="33"/>
      <c r="N2711" s="33"/>
      <c r="O2711" s="33"/>
      <c r="P2711" s="33"/>
      <c r="Q2711" s="33"/>
      <c r="R2711" s="33"/>
    </row>
    <row r="2712" spans="2:18">
      <c r="B2712" s="983" t="s">
        <v>224</v>
      </c>
      <c r="C2712" s="10">
        <v>1148</v>
      </c>
      <c r="D2712" s="1276" t="s">
        <v>225</v>
      </c>
      <c r="E2712" s="1276"/>
      <c r="F2712" s="1276"/>
      <c r="G2712" s="1276"/>
      <c r="H2712" s="1276"/>
      <c r="I2712" s="1276"/>
      <c r="J2712" s="1276"/>
      <c r="K2712" s="1276"/>
      <c r="L2712" s="1276"/>
      <c r="M2712" s="33"/>
      <c r="N2712" s="33"/>
      <c r="O2712" s="33"/>
      <c r="P2712" s="33"/>
      <c r="Q2712" s="33"/>
      <c r="R2712" s="33"/>
    </row>
    <row r="2713" spans="2:18" ht="15" customHeight="1">
      <c r="B2713" s="983" t="s">
        <v>226</v>
      </c>
      <c r="C2713" s="10"/>
      <c r="D2713" s="1120" t="s">
        <v>417</v>
      </c>
      <c r="E2713" s="1120" t="s">
        <v>205</v>
      </c>
      <c r="F2713" s="1278" t="s">
        <v>206</v>
      </c>
      <c r="G2713" s="1278" t="s">
        <v>207</v>
      </c>
      <c r="H2713" s="1278" t="s">
        <v>208</v>
      </c>
      <c r="I2713" s="1120" t="s">
        <v>210</v>
      </c>
      <c r="J2713" s="1120" t="s">
        <v>227</v>
      </c>
      <c r="K2713" s="1120" t="s">
        <v>418</v>
      </c>
      <c r="L2713" s="1281"/>
      <c r="M2713" s="33"/>
      <c r="N2713" s="33"/>
      <c r="O2713" s="33"/>
      <c r="P2713" s="33"/>
      <c r="Q2713" s="33"/>
      <c r="R2713" s="33"/>
    </row>
    <row r="2714" spans="2:18">
      <c r="B2714" s="71" t="s">
        <v>10</v>
      </c>
      <c r="C2714" s="10" t="s">
        <v>464</v>
      </c>
      <c r="D2714" s="1277"/>
      <c r="E2714" s="1277"/>
      <c r="F2714" s="1279"/>
      <c r="G2714" s="1279"/>
      <c r="H2714" s="1279"/>
      <c r="I2714" s="1277"/>
      <c r="J2714" s="1277"/>
      <c r="K2714" s="1277"/>
      <c r="L2714" s="1282"/>
      <c r="M2714" s="33"/>
      <c r="N2714" s="33"/>
      <c r="O2714" s="33"/>
      <c r="P2714" s="33"/>
      <c r="Q2714" s="33"/>
      <c r="R2714" s="33"/>
    </row>
    <row r="2715" spans="2:18" ht="38.25">
      <c r="B2715" s="71" t="s">
        <v>228</v>
      </c>
      <c r="C2715" s="989" t="s">
        <v>463</v>
      </c>
      <c r="D2715" s="1277"/>
      <c r="E2715" s="1277"/>
      <c r="F2715" s="1279"/>
      <c r="G2715" s="1279"/>
      <c r="H2715" s="1279"/>
      <c r="I2715" s="1277"/>
      <c r="J2715" s="1277"/>
      <c r="K2715" s="1277"/>
      <c r="L2715" s="1282"/>
      <c r="M2715" s="33"/>
      <c r="N2715" s="33"/>
      <c r="O2715" s="33"/>
      <c r="P2715" s="33"/>
      <c r="Q2715" s="33"/>
      <c r="R2715" s="33"/>
    </row>
    <row r="2716" spans="2:18">
      <c r="B2716" s="71" t="s">
        <v>12</v>
      </c>
      <c r="C2716" s="988" t="s">
        <v>20</v>
      </c>
      <c r="D2716" s="1277"/>
      <c r="E2716" s="1277"/>
      <c r="F2716" s="1279"/>
      <c r="G2716" s="1279"/>
      <c r="H2716" s="1279"/>
      <c r="I2716" s="1277"/>
      <c r="J2716" s="1277"/>
      <c r="K2716" s="1277"/>
      <c r="L2716" s="1282"/>
      <c r="M2716" s="33"/>
      <c r="N2716" s="33"/>
      <c r="O2716" s="33"/>
      <c r="P2716" s="33"/>
      <c r="Q2716" s="33"/>
      <c r="R2716" s="33"/>
    </row>
    <row r="2717" spans="2:18" ht="25.5">
      <c r="B2717" s="12" t="s">
        <v>720</v>
      </c>
      <c r="C2717" s="10"/>
      <c r="D2717" s="1277"/>
      <c r="E2717" s="1277"/>
      <c r="F2717" s="1279"/>
      <c r="G2717" s="1279"/>
      <c r="H2717" s="1279"/>
      <c r="I2717" s="1277"/>
      <c r="J2717" s="1277"/>
      <c r="K2717" s="1277"/>
      <c r="L2717" s="1282"/>
      <c r="M2717" s="33"/>
      <c r="N2717" s="33"/>
      <c r="O2717" s="33"/>
      <c r="P2717" s="33"/>
      <c r="Q2717" s="33"/>
      <c r="R2717" s="33"/>
    </row>
    <row r="2718" spans="2:18">
      <c r="B2718" s="985"/>
      <c r="C2718" s="420" t="s">
        <v>230</v>
      </c>
      <c r="D2718" s="1121"/>
      <c r="E2718" s="1121"/>
      <c r="F2718" s="1280"/>
      <c r="G2718" s="1280"/>
      <c r="H2718" s="1280"/>
      <c r="I2718" s="1121"/>
      <c r="J2718" s="1121"/>
      <c r="K2718" s="1121"/>
      <c r="L2718" s="1283"/>
      <c r="M2718" s="33"/>
      <c r="N2718" s="33"/>
      <c r="O2718" s="33"/>
      <c r="P2718" s="33"/>
      <c r="Q2718" s="33"/>
      <c r="R2718" s="33"/>
    </row>
    <row r="2719" spans="2:18">
      <c r="B2719" s="2" t="s">
        <v>233</v>
      </c>
      <c r="C2719" s="10" t="s">
        <v>462</v>
      </c>
      <c r="D2719" s="291">
        <v>35</v>
      </c>
      <c r="E2719" s="291">
        <v>0</v>
      </c>
      <c r="F2719" s="73"/>
      <c r="G2719" s="73"/>
      <c r="H2719" s="73"/>
      <c r="I2719" s="80">
        <v>35</v>
      </c>
      <c r="J2719" s="80">
        <v>35</v>
      </c>
      <c r="K2719" s="80">
        <v>35</v>
      </c>
      <c r="L2719" s="73"/>
      <c r="M2719" s="33"/>
      <c r="N2719" s="33"/>
      <c r="O2719" s="33"/>
      <c r="P2719" s="33"/>
      <c r="Q2719" s="33"/>
      <c r="R2719" s="33"/>
    </row>
    <row r="2720" spans="2:18" ht="15" customHeight="1">
      <c r="B2720" s="74" t="s">
        <v>231</v>
      </c>
      <c r="C2720" s="75"/>
      <c r="D2720" s="292">
        <v>32795</v>
      </c>
      <c r="E2720" s="292">
        <v>0</v>
      </c>
      <c r="F2720" s="247"/>
      <c r="G2720" s="247"/>
      <c r="H2720" s="247"/>
      <c r="I2720" s="247">
        <v>32795</v>
      </c>
      <c r="J2720" s="247">
        <v>32795</v>
      </c>
      <c r="K2720" s="247">
        <v>32795</v>
      </c>
      <c r="L2720" s="73"/>
      <c r="M2720" s="33"/>
      <c r="N2720" s="33"/>
      <c r="O2720" s="33"/>
      <c r="P2720" s="33"/>
      <c r="Q2720" s="33"/>
      <c r="R2720" s="33"/>
    </row>
    <row r="2721" spans="2:18">
      <c r="M2721" s="33"/>
      <c r="N2721" s="33"/>
      <c r="O2721" s="33"/>
      <c r="P2721" s="33"/>
      <c r="Q2721" s="33"/>
      <c r="R2721" s="33"/>
    </row>
    <row r="2722" spans="2:18">
      <c r="B2722" s="983" t="s">
        <v>220</v>
      </c>
      <c r="C2722" s="2" t="s">
        <v>221</v>
      </c>
      <c r="D2722" s="6"/>
      <c r="E2722" s="6"/>
      <c r="F2722" s="1"/>
      <c r="G2722" s="1"/>
      <c r="H2722" s="1"/>
      <c r="I2722" s="1"/>
      <c r="J2722" s="1"/>
      <c r="K2722" s="1"/>
      <c r="L2722" s="1"/>
      <c r="M2722" s="33"/>
      <c r="N2722" s="33"/>
      <c r="O2722" s="33"/>
      <c r="P2722" s="33"/>
      <c r="Q2722" s="33"/>
      <c r="R2722" s="33"/>
    </row>
    <row r="2723" spans="2:18" ht="25.5">
      <c r="B2723" s="983" t="s">
        <v>222</v>
      </c>
      <c r="C2723" s="2">
        <v>104010</v>
      </c>
      <c r="D2723" s="1"/>
      <c r="E2723" s="1"/>
      <c r="F2723" s="1"/>
      <c r="G2723" s="1"/>
      <c r="H2723" s="1"/>
      <c r="I2723" s="1"/>
      <c r="J2723" s="1"/>
      <c r="K2723" s="1"/>
      <c r="L2723" s="1"/>
      <c r="M2723" s="33"/>
      <c r="N2723" s="33"/>
      <c r="O2723" s="33"/>
      <c r="P2723" s="33"/>
      <c r="Q2723" s="33"/>
      <c r="R2723" s="33"/>
    </row>
    <row r="2724" spans="2:18" ht="25.5">
      <c r="B2724" s="983" t="s">
        <v>223</v>
      </c>
      <c r="C2724" s="2" t="s">
        <v>774</v>
      </c>
      <c r="D2724" s="1"/>
      <c r="E2724" s="1"/>
      <c r="F2724" s="1"/>
      <c r="G2724" s="1"/>
      <c r="H2724" s="1"/>
      <c r="I2724" s="1"/>
      <c r="J2724" s="1"/>
      <c r="K2724" s="1"/>
      <c r="L2724" s="1"/>
      <c r="M2724" s="33"/>
      <c r="N2724" s="33"/>
      <c r="O2724" s="33"/>
      <c r="P2724" s="33"/>
      <c r="Q2724" s="33"/>
      <c r="R2724" s="33"/>
    </row>
    <row r="2725" spans="2:18">
      <c r="B2725" s="983" t="s">
        <v>224</v>
      </c>
      <c r="C2725" s="2">
        <v>1148</v>
      </c>
      <c r="D2725" s="1276" t="s">
        <v>225</v>
      </c>
      <c r="E2725" s="1276"/>
      <c r="F2725" s="1276"/>
      <c r="G2725" s="1276"/>
      <c r="H2725" s="1276"/>
      <c r="I2725" s="1276"/>
      <c r="J2725" s="1276"/>
      <c r="K2725" s="1276"/>
      <c r="L2725" s="1276"/>
      <c r="M2725" s="33"/>
      <c r="N2725" s="33"/>
      <c r="O2725" s="33"/>
      <c r="P2725" s="33"/>
      <c r="Q2725" s="33"/>
      <c r="R2725" s="33"/>
    </row>
    <row r="2726" spans="2:18" ht="15" customHeight="1">
      <c r="B2726" s="983" t="s">
        <v>226</v>
      </c>
      <c r="C2726" s="10"/>
      <c r="D2726" s="1120" t="s">
        <v>417</v>
      </c>
      <c r="E2726" s="1120" t="s">
        <v>205</v>
      </c>
      <c r="F2726" s="1278" t="s">
        <v>206</v>
      </c>
      <c r="G2726" s="1278" t="s">
        <v>207</v>
      </c>
      <c r="H2726" s="1278" t="s">
        <v>208</v>
      </c>
      <c r="I2726" s="1120" t="s">
        <v>210</v>
      </c>
      <c r="J2726" s="1120" t="s">
        <v>227</v>
      </c>
      <c r="K2726" s="1120" t="s">
        <v>418</v>
      </c>
      <c r="L2726" s="1281"/>
      <c r="M2726" s="33"/>
      <c r="N2726" s="33"/>
      <c r="O2726" s="33"/>
      <c r="P2726" s="33"/>
      <c r="Q2726" s="33"/>
      <c r="R2726" s="33"/>
    </row>
    <row r="2727" spans="2:18">
      <c r="B2727" s="71" t="s">
        <v>10</v>
      </c>
      <c r="C2727" s="4" t="s">
        <v>466</v>
      </c>
      <c r="D2727" s="1277"/>
      <c r="E2727" s="1277"/>
      <c r="F2727" s="1279"/>
      <c r="G2727" s="1279"/>
      <c r="H2727" s="1279"/>
      <c r="I2727" s="1277"/>
      <c r="J2727" s="1277"/>
      <c r="K2727" s="1277"/>
      <c r="L2727" s="1282"/>
      <c r="M2727" s="33"/>
      <c r="N2727" s="33"/>
      <c r="O2727" s="33"/>
      <c r="P2727" s="33"/>
      <c r="Q2727" s="33"/>
      <c r="R2727" s="33"/>
    </row>
    <row r="2728" spans="2:18" ht="63.75">
      <c r="B2728" s="71" t="s">
        <v>228</v>
      </c>
      <c r="C2728" s="980" t="s">
        <v>504</v>
      </c>
      <c r="D2728" s="1277"/>
      <c r="E2728" s="1277"/>
      <c r="F2728" s="1279"/>
      <c r="G2728" s="1279"/>
      <c r="H2728" s="1279"/>
      <c r="I2728" s="1277"/>
      <c r="J2728" s="1277"/>
      <c r="K2728" s="1277"/>
      <c r="L2728" s="1282"/>
      <c r="M2728" s="33"/>
      <c r="N2728" s="33"/>
      <c r="O2728" s="33"/>
      <c r="P2728" s="33"/>
      <c r="Q2728" s="33"/>
      <c r="R2728" s="33"/>
    </row>
    <row r="2729" spans="2:18">
      <c r="B2729" s="71" t="s">
        <v>12</v>
      </c>
      <c r="C2729" s="5" t="s">
        <v>20</v>
      </c>
      <c r="D2729" s="1277"/>
      <c r="E2729" s="1277"/>
      <c r="F2729" s="1279"/>
      <c r="G2729" s="1279"/>
      <c r="H2729" s="1279"/>
      <c r="I2729" s="1277"/>
      <c r="J2729" s="1277"/>
      <c r="K2729" s="1277"/>
      <c r="L2729" s="1282"/>
      <c r="M2729" s="33"/>
      <c r="N2729" s="33"/>
      <c r="O2729" s="33"/>
      <c r="P2729" s="33"/>
      <c r="Q2729" s="33"/>
      <c r="R2729" s="33"/>
    </row>
    <row r="2730" spans="2:18" ht="25.5">
      <c r="B2730" s="12" t="s">
        <v>720</v>
      </c>
      <c r="C2730" s="211"/>
      <c r="D2730" s="1277"/>
      <c r="E2730" s="1277"/>
      <c r="F2730" s="1279"/>
      <c r="G2730" s="1279"/>
      <c r="H2730" s="1279"/>
      <c r="I2730" s="1277"/>
      <c r="J2730" s="1277"/>
      <c r="K2730" s="1277"/>
      <c r="L2730" s="1282"/>
      <c r="M2730" s="33"/>
      <c r="N2730" s="33"/>
      <c r="O2730" s="33"/>
      <c r="P2730" s="33"/>
      <c r="Q2730" s="33"/>
      <c r="R2730" s="33"/>
    </row>
    <row r="2731" spans="2:18">
      <c r="B2731" s="985"/>
      <c r="C2731" s="984" t="s">
        <v>230</v>
      </c>
      <c r="D2731" s="1121"/>
      <c r="E2731" s="1121"/>
      <c r="F2731" s="1280"/>
      <c r="G2731" s="1280"/>
      <c r="H2731" s="1280"/>
      <c r="I2731" s="1121"/>
      <c r="J2731" s="1121"/>
      <c r="K2731" s="1121"/>
      <c r="L2731" s="1283"/>
      <c r="M2731" s="33"/>
      <c r="N2731" s="33"/>
      <c r="O2731" s="33"/>
      <c r="P2731" s="33"/>
      <c r="Q2731" s="33"/>
      <c r="R2731" s="33"/>
    </row>
    <row r="2732" spans="2:18">
      <c r="B2732" s="2" t="s">
        <v>233</v>
      </c>
      <c r="C2732" s="10" t="s">
        <v>505</v>
      </c>
      <c r="D2732" s="80"/>
      <c r="E2732" s="80"/>
      <c r="F2732" s="80">
        <v>48</v>
      </c>
      <c r="G2732" s="80">
        <v>48</v>
      </c>
      <c r="H2732" s="80">
        <v>48</v>
      </c>
      <c r="I2732" s="80">
        <v>50</v>
      </c>
      <c r="J2732" s="80">
        <v>50</v>
      </c>
      <c r="K2732" s="80">
        <v>50</v>
      </c>
      <c r="L2732" s="73"/>
      <c r="M2732" s="33"/>
      <c r="N2732" s="33"/>
      <c r="O2732" s="33"/>
      <c r="P2732" s="33"/>
      <c r="Q2732" s="33"/>
      <c r="R2732" s="33"/>
    </row>
    <row r="2733" spans="2:18">
      <c r="B2733" s="2" t="s">
        <v>233</v>
      </c>
      <c r="C2733" s="10" t="s">
        <v>461</v>
      </c>
      <c r="D2733" s="80"/>
      <c r="E2733" s="80"/>
      <c r="F2733" s="80">
        <v>2400</v>
      </c>
      <c r="G2733" s="80">
        <v>2400</v>
      </c>
      <c r="H2733" s="80">
        <v>2400</v>
      </c>
      <c r="I2733" s="80">
        <v>1500</v>
      </c>
      <c r="J2733" s="80">
        <v>1500</v>
      </c>
      <c r="K2733" s="80">
        <v>1500</v>
      </c>
      <c r="L2733" s="73"/>
      <c r="M2733" s="33"/>
      <c r="N2733" s="33"/>
      <c r="O2733" s="33"/>
      <c r="P2733" s="33"/>
      <c r="Q2733" s="33"/>
      <c r="R2733" s="33"/>
    </row>
    <row r="2734" spans="2:18" ht="15" customHeight="1">
      <c r="B2734" s="74" t="s">
        <v>231</v>
      </c>
      <c r="C2734" s="239"/>
      <c r="D2734" s="247"/>
      <c r="E2734" s="247"/>
      <c r="F2734" s="247" t="s">
        <v>506</v>
      </c>
      <c r="G2734" s="247" t="s">
        <v>507</v>
      </c>
      <c r="H2734" s="247" t="s">
        <v>508</v>
      </c>
      <c r="I2734" s="247">
        <v>70611.100000000006</v>
      </c>
      <c r="J2734" s="247">
        <v>70611.100000000006</v>
      </c>
      <c r="K2734" s="247">
        <v>70611.100000000006</v>
      </c>
      <c r="L2734" s="73"/>
      <c r="M2734" s="33"/>
      <c r="N2734" s="33"/>
      <c r="O2734" s="33"/>
      <c r="P2734" s="33"/>
      <c r="Q2734" s="33"/>
      <c r="R2734" s="33"/>
    </row>
    <row r="2735" spans="2:18" ht="15" customHeight="1">
      <c r="B2735" s="67"/>
      <c r="C2735" s="67"/>
      <c r="D2735" s="86"/>
      <c r="E2735" s="86"/>
      <c r="F2735" s="86"/>
      <c r="G2735" s="86"/>
      <c r="H2735" s="86"/>
      <c r="I2735" s="86"/>
      <c r="J2735" s="86"/>
      <c r="K2735" s="86"/>
      <c r="L2735" s="87"/>
      <c r="M2735" s="33"/>
      <c r="N2735" s="33"/>
      <c r="O2735" s="33"/>
      <c r="P2735" s="33"/>
      <c r="Q2735" s="33"/>
      <c r="R2735" s="33"/>
    </row>
    <row r="2736" spans="2:18">
      <c r="B2736" s="983" t="s">
        <v>220</v>
      </c>
      <c r="C2736" s="2" t="s">
        <v>221</v>
      </c>
      <c r="D2736" s="6"/>
      <c r="E2736" s="6"/>
      <c r="F2736" s="1"/>
      <c r="G2736" s="1"/>
      <c r="H2736" s="1"/>
      <c r="I2736" s="1"/>
      <c r="J2736" s="1"/>
      <c r="K2736" s="1"/>
      <c r="L2736" s="87"/>
      <c r="M2736" s="33"/>
      <c r="N2736" s="33"/>
      <c r="O2736" s="33"/>
      <c r="P2736" s="33"/>
      <c r="Q2736" s="33"/>
      <c r="R2736" s="33"/>
    </row>
    <row r="2737" spans="2:18" ht="25.5">
      <c r="B2737" s="983" t="s">
        <v>222</v>
      </c>
      <c r="C2737" s="2">
        <v>104010</v>
      </c>
      <c r="D2737" s="1"/>
      <c r="E2737" s="1"/>
      <c r="F2737" s="1"/>
      <c r="G2737" s="1"/>
      <c r="H2737" s="1"/>
      <c r="I2737" s="1"/>
      <c r="J2737" s="1"/>
      <c r="K2737" s="1"/>
      <c r="L2737" s="87"/>
      <c r="M2737" s="33"/>
      <c r="N2737" s="33"/>
      <c r="O2737" s="33"/>
      <c r="P2737" s="33"/>
      <c r="Q2737" s="33"/>
      <c r="R2737" s="33"/>
    </row>
    <row r="2738" spans="2:18" ht="25.5">
      <c r="B2738" s="983" t="s">
        <v>223</v>
      </c>
      <c r="C2738" s="2" t="s">
        <v>774</v>
      </c>
      <c r="D2738" s="1"/>
      <c r="E2738" s="1"/>
      <c r="F2738" s="1"/>
      <c r="G2738" s="1"/>
      <c r="H2738" s="1"/>
      <c r="I2738" s="1"/>
      <c r="J2738" s="1"/>
      <c r="K2738" s="1"/>
      <c r="L2738" s="87"/>
      <c r="M2738" s="33"/>
      <c r="N2738" s="33"/>
      <c r="O2738" s="33"/>
      <c r="P2738" s="33"/>
      <c r="Q2738" s="33"/>
      <c r="R2738" s="33"/>
    </row>
    <row r="2739" spans="2:18">
      <c r="B2739" s="983" t="s">
        <v>224</v>
      </c>
      <c r="C2739" s="2">
        <v>1148</v>
      </c>
      <c r="D2739" s="1276" t="s">
        <v>225</v>
      </c>
      <c r="E2739" s="1276"/>
      <c r="F2739" s="1276"/>
      <c r="G2739" s="1276"/>
      <c r="H2739" s="1276"/>
      <c r="I2739" s="1276"/>
      <c r="J2739" s="1276"/>
      <c r="K2739" s="1276"/>
      <c r="L2739" s="1276"/>
      <c r="M2739" s="33"/>
      <c r="N2739" s="33"/>
      <c r="O2739" s="33"/>
      <c r="P2739" s="33"/>
      <c r="Q2739" s="33"/>
      <c r="R2739" s="33"/>
    </row>
    <row r="2740" spans="2:18" ht="15" customHeight="1">
      <c r="B2740" s="983" t="s">
        <v>226</v>
      </c>
      <c r="C2740" s="10"/>
      <c r="D2740" s="1120" t="s">
        <v>417</v>
      </c>
      <c r="E2740" s="1120" t="s">
        <v>205</v>
      </c>
      <c r="F2740" s="1278" t="s">
        <v>206</v>
      </c>
      <c r="G2740" s="1278" t="s">
        <v>207</v>
      </c>
      <c r="H2740" s="1278" t="s">
        <v>208</v>
      </c>
      <c r="I2740" s="1120" t="s">
        <v>210</v>
      </c>
      <c r="J2740" s="1120" t="s">
        <v>227</v>
      </c>
      <c r="K2740" s="1120" t="s">
        <v>418</v>
      </c>
      <c r="L2740" s="1281"/>
      <c r="M2740" s="33"/>
      <c r="N2740" s="33"/>
      <c r="O2740" s="33"/>
      <c r="P2740" s="33"/>
      <c r="Q2740" s="33"/>
      <c r="R2740" s="33"/>
    </row>
    <row r="2741" spans="2:18">
      <c r="B2741" s="71" t="s">
        <v>10</v>
      </c>
      <c r="C2741" s="2" t="s">
        <v>615</v>
      </c>
      <c r="D2741" s="1277"/>
      <c r="E2741" s="1277"/>
      <c r="F2741" s="1279"/>
      <c r="G2741" s="1279"/>
      <c r="H2741" s="1279"/>
      <c r="I2741" s="1277"/>
      <c r="J2741" s="1277"/>
      <c r="K2741" s="1277"/>
      <c r="L2741" s="1282"/>
      <c r="M2741" s="33"/>
      <c r="N2741" s="33"/>
      <c r="O2741" s="33"/>
      <c r="P2741" s="33"/>
      <c r="Q2741" s="33"/>
      <c r="R2741" s="33"/>
    </row>
    <row r="2742" spans="2:18" ht="25.5">
      <c r="B2742" s="71" t="s">
        <v>228</v>
      </c>
      <c r="C2742" s="4" t="s">
        <v>616</v>
      </c>
      <c r="D2742" s="1277"/>
      <c r="E2742" s="1277"/>
      <c r="F2742" s="1279"/>
      <c r="G2742" s="1279"/>
      <c r="H2742" s="1279"/>
      <c r="I2742" s="1277"/>
      <c r="J2742" s="1277"/>
      <c r="K2742" s="1277"/>
      <c r="L2742" s="1282"/>
      <c r="M2742" s="33"/>
      <c r="N2742" s="33"/>
      <c r="O2742" s="33"/>
      <c r="P2742" s="33"/>
      <c r="Q2742" s="33"/>
      <c r="R2742" s="33"/>
    </row>
    <row r="2743" spans="2:18">
      <c r="B2743" s="71" t="s">
        <v>12</v>
      </c>
      <c r="C2743" s="5" t="s">
        <v>20</v>
      </c>
      <c r="D2743" s="1277"/>
      <c r="E2743" s="1277"/>
      <c r="F2743" s="1279"/>
      <c r="G2743" s="1279"/>
      <c r="H2743" s="1279"/>
      <c r="I2743" s="1277"/>
      <c r="J2743" s="1277"/>
      <c r="K2743" s="1277"/>
      <c r="L2743" s="1282"/>
      <c r="M2743" s="33"/>
      <c r="N2743" s="33"/>
      <c r="O2743" s="33"/>
      <c r="P2743" s="33"/>
      <c r="Q2743" s="33"/>
      <c r="R2743" s="33"/>
    </row>
    <row r="2744" spans="2:18" ht="25.5">
      <c r="B2744" s="12" t="s">
        <v>720</v>
      </c>
      <c r="C2744" s="211"/>
      <c r="D2744" s="1277"/>
      <c r="E2744" s="1277"/>
      <c r="F2744" s="1279"/>
      <c r="G2744" s="1279"/>
      <c r="H2744" s="1279"/>
      <c r="I2744" s="1277"/>
      <c r="J2744" s="1277"/>
      <c r="K2744" s="1277"/>
      <c r="L2744" s="1282"/>
      <c r="M2744" s="33"/>
      <c r="N2744" s="33"/>
      <c r="O2744" s="33"/>
      <c r="P2744" s="33"/>
      <c r="Q2744" s="33"/>
      <c r="R2744" s="33"/>
    </row>
    <row r="2745" spans="2:18">
      <c r="B2745" s="985"/>
      <c r="C2745" s="984" t="s">
        <v>230</v>
      </c>
      <c r="D2745" s="1121"/>
      <c r="E2745" s="1121"/>
      <c r="F2745" s="1280"/>
      <c r="G2745" s="1280"/>
      <c r="H2745" s="1280"/>
      <c r="I2745" s="1121"/>
      <c r="J2745" s="1121"/>
      <c r="K2745" s="1121"/>
      <c r="L2745" s="1283"/>
      <c r="M2745" s="33"/>
      <c r="N2745" s="33"/>
      <c r="O2745" s="33"/>
      <c r="P2745" s="33"/>
      <c r="Q2745" s="33"/>
      <c r="R2745" s="33"/>
    </row>
    <row r="2746" spans="2:18">
      <c r="B2746" s="2" t="s">
        <v>233</v>
      </c>
      <c r="C2746" s="10" t="s">
        <v>337</v>
      </c>
      <c r="D2746" s="80">
        <v>5</v>
      </c>
      <c r="E2746" s="80"/>
      <c r="F2746" s="80"/>
      <c r="G2746" s="80"/>
      <c r="H2746" s="80"/>
      <c r="I2746" s="80">
        <v>3</v>
      </c>
      <c r="J2746" s="80"/>
      <c r="K2746" s="80">
        <v>3</v>
      </c>
      <c r="L2746" s="73"/>
      <c r="M2746" s="33"/>
      <c r="N2746" s="33"/>
      <c r="O2746" s="33"/>
      <c r="P2746" s="33"/>
      <c r="Q2746" s="33"/>
      <c r="R2746" s="33"/>
    </row>
    <row r="2747" spans="2:18" ht="15" customHeight="1">
      <c r="B2747" s="74" t="s">
        <v>231</v>
      </c>
      <c r="C2747" s="75"/>
      <c r="D2747" s="247">
        <v>19914.714</v>
      </c>
      <c r="E2747" s="247"/>
      <c r="F2747" s="247"/>
      <c r="G2747" s="247"/>
      <c r="H2747" s="247"/>
      <c r="I2747" s="247">
        <v>37269.444000000003</v>
      </c>
      <c r="J2747" s="247"/>
      <c r="K2747" s="247">
        <v>24904.144</v>
      </c>
      <c r="L2747" s="73"/>
      <c r="M2747" s="33"/>
      <c r="N2747" s="33"/>
      <c r="O2747" s="33"/>
      <c r="P2747" s="33"/>
      <c r="Q2747" s="33"/>
      <c r="R2747" s="33"/>
    </row>
    <row r="2748" spans="2:18" ht="15" customHeight="1">
      <c r="B2748" s="67"/>
      <c r="C2748" s="67"/>
      <c r="D2748" s="86"/>
      <c r="E2748" s="86"/>
      <c r="F2748" s="86"/>
      <c r="G2748" s="86"/>
      <c r="H2748" s="86"/>
      <c r="I2748" s="86"/>
      <c r="J2748" s="86"/>
      <c r="K2748" s="86"/>
      <c r="L2748" s="87"/>
      <c r="M2748" s="33"/>
      <c r="N2748" s="33"/>
      <c r="O2748" s="33"/>
      <c r="P2748" s="33"/>
      <c r="Q2748" s="33"/>
      <c r="R2748" s="33"/>
    </row>
    <row r="2749" spans="2:18" ht="15" customHeight="1">
      <c r="B2749" s="67"/>
      <c r="C2749" s="67"/>
      <c r="D2749" s="86"/>
      <c r="E2749" s="86"/>
      <c r="F2749" s="86"/>
      <c r="G2749" s="86"/>
      <c r="H2749" s="86"/>
      <c r="I2749" s="86"/>
      <c r="J2749" s="86"/>
      <c r="K2749" s="86"/>
      <c r="L2749" s="87"/>
      <c r="M2749" s="33"/>
      <c r="N2749" s="33"/>
      <c r="O2749" s="33"/>
      <c r="P2749" s="33"/>
      <c r="Q2749" s="33"/>
      <c r="R2749" s="33"/>
    </row>
    <row r="2750" spans="2:18">
      <c r="B2750" s="983" t="s">
        <v>220</v>
      </c>
      <c r="C2750" s="2" t="s">
        <v>221</v>
      </c>
      <c r="D2750" s="6"/>
      <c r="E2750" s="6"/>
      <c r="F2750" s="1"/>
      <c r="G2750" s="1"/>
      <c r="H2750" s="1"/>
      <c r="I2750" s="1"/>
      <c r="J2750" s="1"/>
      <c r="K2750" s="1"/>
      <c r="L2750" s="1"/>
      <c r="M2750" s="33"/>
      <c r="N2750" s="33"/>
      <c r="O2750" s="33"/>
      <c r="P2750" s="33"/>
      <c r="Q2750" s="33"/>
      <c r="R2750" s="33"/>
    </row>
    <row r="2751" spans="2:18" ht="25.5">
      <c r="B2751" s="983" t="s">
        <v>222</v>
      </c>
      <c r="C2751" s="2">
        <v>104010</v>
      </c>
      <c r="D2751" s="1"/>
      <c r="E2751" s="1"/>
      <c r="F2751" s="1"/>
      <c r="G2751" s="1"/>
      <c r="H2751" s="1"/>
      <c r="I2751" s="1"/>
      <c r="J2751" s="1"/>
      <c r="K2751" s="1"/>
      <c r="L2751" s="1"/>
      <c r="M2751" s="33"/>
      <c r="N2751" s="33"/>
      <c r="O2751" s="33"/>
      <c r="P2751" s="33"/>
      <c r="Q2751" s="33"/>
      <c r="R2751" s="33"/>
    </row>
    <row r="2752" spans="2:18" ht="25.5">
      <c r="B2752" s="983" t="s">
        <v>223</v>
      </c>
      <c r="C2752" s="2" t="s">
        <v>774</v>
      </c>
      <c r="D2752" s="1"/>
      <c r="E2752" s="1"/>
      <c r="F2752" s="1"/>
      <c r="G2752" s="1"/>
      <c r="H2752" s="1"/>
      <c r="I2752" s="1"/>
      <c r="J2752" s="1"/>
      <c r="K2752" s="1"/>
      <c r="L2752" s="1"/>
      <c r="M2752" s="33"/>
      <c r="N2752" s="33"/>
      <c r="O2752" s="33"/>
      <c r="P2752" s="33"/>
      <c r="Q2752" s="33"/>
      <c r="R2752" s="33"/>
    </row>
    <row r="2753" spans="2:18">
      <c r="B2753" s="983" t="s">
        <v>224</v>
      </c>
      <c r="C2753" s="2">
        <v>1148</v>
      </c>
      <c r="D2753" s="1276" t="s">
        <v>225</v>
      </c>
      <c r="E2753" s="1276"/>
      <c r="F2753" s="1276"/>
      <c r="G2753" s="1276"/>
      <c r="H2753" s="1276"/>
      <c r="I2753" s="1276"/>
      <c r="J2753" s="1276"/>
      <c r="K2753" s="1276"/>
      <c r="L2753" s="1276"/>
      <c r="M2753" s="33"/>
      <c r="N2753" s="33"/>
      <c r="O2753" s="33"/>
      <c r="P2753" s="33"/>
      <c r="Q2753" s="33"/>
      <c r="R2753" s="33"/>
    </row>
    <row r="2754" spans="2:18" ht="15" customHeight="1">
      <c r="B2754" s="983" t="s">
        <v>226</v>
      </c>
      <c r="C2754" s="10"/>
      <c r="D2754" s="1120" t="s">
        <v>417</v>
      </c>
      <c r="E2754" s="1120" t="s">
        <v>205</v>
      </c>
      <c r="F2754" s="1278" t="s">
        <v>206</v>
      </c>
      <c r="G2754" s="1278" t="s">
        <v>207</v>
      </c>
      <c r="H2754" s="1278" t="s">
        <v>208</v>
      </c>
      <c r="I2754" s="1120" t="s">
        <v>210</v>
      </c>
      <c r="J2754" s="1120" t="s">
        <v>227</v>
      </c>
      <c r="K2754" s="1120" t="s">
        <v>418</v>
      </c>
      <c r="L2754" s="1281"/>
      <c r="M2754" s="33"/>
      <c r="N2754" s="33"/>
      <c r="O2754" s="33"/>
      <c r="P2754" s="33"/>
      <c r="Q2754" s="33"/>
      <c r="R2754" s="33"/>
    </row>
    <row r="2755" spans="2:18" ht="38.25">
      <c r="B2755" s="71" t="s">
        <v>10</v>
      </c>
      <c r="C2755" s="980" t="s">
        <v>527</v>
      </c>
      <c r="D2755" s="1277"/>
      <c r="E2755" s="1277"/>
      <c r="F2755" s="1279"/>
      <c r="G2755" s="1279"/>
      <c r="H2755" s="1279"/>
      <c r="I2755" s="1277"/>
      <c r="J2755" s="1277"/>
      <c r="K2755" s="1277"/>
      <c r="L2755" s="1282"/>
      <c r="M2755" s="33"/>
      <c r="N2755" s="33"/>
      <c r="O2755" s="33"/>
      <c r="P2755" s="33"/>
      <c r="Q2755" s="33"/>
      <c r="R2755" s="33"/>
    </row>
    <row r="2756" spans="2:18" ht="63.75">
      <c r="B2756" s="71" t="s">
        <v>228</v>
      </c>
      <c r="C2756" s="980" t="s">
        <v>528</v>
      </c>
      <c r="D2756" s="1277"/>
      <c r="E2756" s="1277"/>
      <c r="F2756" s="1279"/>
      <c r="G2756" s="1279"/>
      <c r="H2756" s="1279"/>
      <c r="I2756" s="1277"/>
      <c r="J2756" s="1277"/>
      <c r="K2756" s="1277"/>
      <c r="L2756" s="1282"/>
      <c r="M2756" s="33"/>
      <c r="N2756" s="33"/>
      <c r="O2756" s="33"/>
      <c r="P2756" s="33"/>
      <c r="Q2756" s="33"/>
      <c r="R2756" s="33"/>
    </row>
    <row r="2757" spans="2:18">
      <c r="B2757" s="71" t="s">
        <v>12</v>
      </c>
      <c r="C2757" s="5" t="s">
        <v>20</v>
      </c>
      <c r="D2757" s="1277"/>
      <c r="E2757" s="1277"/>
      <c r="F2757" s="1279"/>
      <c r="G2757" s="1279"/>
      <c r="H2757" s="1279"/>
      <c r="I2757" s="1277"/>
      <c r="J2757" s="1277"/>
      <c r="K2757" s="1277"/>
      <c r="L2757" s="1282"/>
      <c r="M2757" s="33"/>
      <c r="N2757" s="33"/>
      <c r="O2757" s="33"/>
      <c r="P2757" s="33"/>
      <c r="Q2757" s="33"/>
      <c r="R2757" s="33"/>
    </row>
    <row r="2758" spans="2:18" ht="25.5">
      <c r="B2758" s="12" t="s">
        <v>720</v>
      </c>
      <c r="C2758" s="211"/>
      <c r="D2758" s="1277"/>
      <c r="E2758" s="1277"/>
      <c r="F2758" s="1279"/>
      <c r="G2758" s="1279"/>
      <c r="H2758" s="1279"/>
      <c r="I2758" s="1277"/>
      <c r="J2758" s="1277"/>
      <c r="K2758" s="1277"/>
      <c r="L2758" s="1282"/>
      <c r="M2758" s="33"/>
      <c r="N2758" s="33"/>
      <c r="O2758" s="33"/>
      <c r="P2758" s="33"/>
      <c r="Q2758" s="33"/>
      <c r="R2758" s="33"/>
    </row>
    <row r="2759" spans="2:18">
      <c r="B2759" s="985"/>
      <c r="C2759" s="984" t="s">
        <v>230</v>
      </c>
      <c r="D2759" s="1121"/>
      <c r="E2759" s="1121"/>
      <c r="F2759" s="1280"/>
      <c r="G2759" s="1280"/>
      <c r="H2759" s="1280"/>
      <c r="I2759" s="1121"/>
      <c r="J2759" s="1121"/>
      <c r="K2759" s="1121"/>
      <c r="L2759" s="1283"/>
      <c r="M2759" s="33"/>
      <c r="N2759" s="33"/>
      <c r="O2759" s="33"/>
      <c r="P2759" s="33"/>
      <c r="Q2759" s="33"/>
      <c r="R2759" s="33"/>
    </row>
    <row r="2760" spans="2:18">
      <c r="B2760" s="2" t="s">
        <v>233</v>
      </c>
      <c r="C2760" s="10" t="s">
        <v>529</v>
      </c>
      <c r="D2760" s="80">
        <v>0</v>
      </c>
      <c r="E2760" s="80">
        <v>0</v>
      </c>
      <c r="F2760" s="80">
        <v>48</v>
      </c>
      <c r="G2760" s="80">
        <v>48</v>
      </c>
      <c r="H2760" s="80">
        <v>48</v>
      </c>
      <c r="I2760" s="82">
        <v>100</v>
      </c>
      <c r="J2760" s="82">
        <v>200</v>
      </c>
      <c r="K2760" s="82">
        <v>300</v>
      </c>
      <c r="L2760" s="73"/>
      <c r="M2760" s="33"/>
      <c r="N2760" s="33"/>
      <c r="O2760" s="33"/>
      <c r="P2760" s="33"/>
      <c r="Q2760" s="33"/>
      <c r="R2760" s="33"/>
    </row>
    <row r="2761" spans="2:18" ht="15" customHeight="1">
      <c r="B2761" s="74" t="s">
        <v>231</v>
      </c>
      <c r="C2761" s="239"/>
      <c r="D2761" s="247">
        <v>0</v>
      </c>
      <c r="E2761" s="247">
        <v>0</v>
      </c>
      <c r="F2761" s="247" t="s">
        <v>506</v>
      </c>
      <c r="G2761" s="247" t="s">
        <v>507</v>
      </c>
      <c r="H2761" s="247" t="s">
        <v>508</v>
      </c>
      <c r="I2761" s="247">
        <v>5000</v>
      </c>
      <c r="J2761" s="247">
        <v>10000</v>
      </c>
      <c r="K2761" s="247">
        <v>15000</v>
      </c>
      <c r="L2761" s="73"/>
      <c r="M2761" s="33"/>
      <c r="N2761" s="33"/>
      <c r="O2761" s="33"/>
      <c r="P2761" s="33"/>
      <c r="Q2761" s="33"/>
      <c r="R2761" s="33"/>
    </row>
    <row r="2762" spans="2:18" ht="15" customHeight="1">
      <c r="B2762" s="67"/>
      <c r="C2762" s="67"/>
      <c r="D2762" s="86"/>
      <c r="E2762" s="86"/>
      <c r="F2762" s="86"/>
      <c r="G2762" s="86"/>
      <c r="H2762" s="86"/>
      <c r="I2762" s="86"/>
      <c r="J2762" s="86"/>
      <c r="K2762" s="86"/>
      <c r="L2762" s="87"/>
      <c r="M2762" s="33"/>
      <c r="N2762" s="33"/>
      <c r="O2762" s="33"/>
      <c r="P2762" s="33"/>
      <c r="Q2762" s="33"/>
      <c r="R2762" s="33"/>
    </row>
    <row r="2763" spans="2:18"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33"/>
      <c r="N2763" s="33"/>
      <c r="O2763" s="33"/>
      <c r="P2763" s="33"/>
      <c r="Q2763" s="33"/>
      <c r="R2763" s="33"/>
    </row>
    <row r="2764" spans="2:18">
      <c r="B2764" s="139" t="s">
        <v>217</v>
      </c>
      <c r="C2764" s="139" t="s">
        <v>218</v>
      </c>
      <c r="D2764" s="1"/>
      <c r="E2764" s="1"/>
      <c r="F2764" s="1"/>
      <c r="G2764" s="1"/>
      <c r="H2764" s="1"/>
      <c r="I2764" s="1"/>
      <c r="J2764" s="1"/>
      <c r="K2764" s="1"/>
      <c r="L2764" s="1"/>
      <c r="M2764" s="33"/>
      <c r="N2764" s="33"/>
      <c r="O2764" s="33"/>
      <c r="P2764" s="33"/>
      <c r="Q2764" s="33"/>
      <c r="R2764" s="33"/>
    </row>
    <row r="2765" spans="2:18">
      <c r="B2765" s="140">
        <v>1183</v>
      </c>
      <c r="C2765" s="141" t="s">
        <v>157</v>
      </c>
      <c r="D2765" s="21">
        <f>D2780+D2794+D2808+D2849+D2866</f>
        <v>366258.00000000006</v>
      </c>
      <c r="E2765" s="21">
        <f t="shared" ref="E2765:K2765" si="68">E2780+E2794+E2808+E2849+E2866</f>
        <v>599756.29999999993</v>
      </c>
      <c r="F2765" s="21">
        <f t="shared" si="68"/>
        <v>59898.100000000006</v>
      </c>
      <c r="G2765" s="21">
        <f t="shared" si="68"/>
        <v>59898.100000000006</v>
      </c>
      <c r="H2765" s="21">
        <f t="shared" si="68"/>
        <v>59898.100000000006</v>
      </c>
      <c r="I2765" s="21">
        <f t="shared" si="68"/>
        <v>7627886.8000000007</v>
      </c>
      <c r="J2765" s="21">
        <f t="shared" si="68"/>
        <v>9052724.9000000004</v>
      </c>
      <c r="K2765" s="21">
        <f t="shared" si="68"/>
        <v>5469588.9000000004</v>
      </c>
      <c r="L2765" s="1"/>
      <c r="M2765" s="33"/>
      <c r="N2765" s="33"/>
      <c r="O2765" s="33"/>
      <c r="P2765" s="33"/>
      <c r="Q2765" s="33"/>
      <c r="R2765" s="33"/>
    </row>
    <row r="2766" spans="2:18">
      <c r="B2766" s="65"/>
      <c r="C2766" s="1"/>
      <c r="D2766" s="142">
        <f>D2765-[5]H3M2!E585</f>
        <v>0</v>
      </c>
      <c r="E2766" s="142">
        <f>E2765-[5]H3M2!F585</f>
        <v>0</v>
      </c>
      <c r="F2766" s="142">
        <f>F2765-[5]H3M2!G585</f>
        <v>0</v>
      </c>
      <c r="G2766" s="142">
        <f>G2765-[5]H3M2!H585</f>
        <v>0</v>
      </c>
      <c r="H2766" s="142">
        <f>H2765-[5]H3M2!I585</f>
        <v>0</v>
      </c>
      <c r="I2766" s="142">
        <f>I2765-[5]H3M2!J585</f>
        <v>0</v>
      </c>
      <c r="J2766" s="142">
        <f>J2765-[5]H3M2!K585</f>
        <v>0</v>
      </c>
      <c r="K2766" s="142">
        <f>K2765-[5]H3M2!L585</f>
        <v>0</v>
      </c>
      <c r="L2766" s="1"/>
      <c r="M2766" s="33"/>
      <c r="N2766" s="33"/>
      <c r="O2766" s="33"/>
      <c r="P2766" s="33"/>
      <c r="Q2766" s="33"/>
      <c r="R2766" s="33"/>
    </row>
    <row r="2767" spans="2:18">
      <c r="B2767" s="66" t="s">
        <v>219</v>
      </c>
      <c r="C2767" s="1"/>
      <c r="D2767" s="1"/>
      <c r="E2767" s="1"/>
      <c r="F2767" s="1"/>
      <c r="G2767" s="1"/>
      <c r="H2767" s="1"/>
      <c r="I2767" s="1"/>
      <c r="J2767" s="21"/>
      <c r="K2767" s="21"/>
      <c r="L2767" s="1"/>
      <c r="M2767" s="33"/>
      <c r="N2767" s="33"/>
      <c r="O2767" s="33"/>
      <c r="P2767" s="33"/>
      <c r="Q2767" s="33"/>
      <c r="R2767" s="33"/>
    </row>
    <row r="2768" spans="2:18">
      <c r="B2768" s="65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33"/>
      <c r="N2768" s="33"/>
      <c r="O2768" s="33"/>
      <c r="P2768" s="33"/>
      <c r="Q2768" s="33"/>
      <c r="R2768" s="33"/>
    </row>
    <row r="2769" spans="1:18">
      <c r="B2769" s="983" t="s">
        <v>220</v>
      </c>
      <c r="C2769" s="84" t="s">
        <v>221</v>
      </c>
      <c r="D2769" s="6"/>
      <c r="E2769" s="6"/>
      <c r="F2769" s="1"/>
      <c r="G2769" s="1"/>
      <c r="H2769" s="1"/>
      <c r="I2769" s="1"/>
      <c r="J2769" s="1"/>
      <c r="K2769" s="1"/>
      <c r="L2769" s="1"/>
      <c r="M2769" s="33"/>
      <c r="N2769" s="33"/>
      <c r="O2769" s="33"/>
      <c r="P2769" s="33"/>
      <c r="Q2769" s="33"/>
      <c r="R2769" s="33"/>
    </row>
    <row r="2770" spans="1:18" ht="25.5">
      <c r="B2770" s="983" t="s">
        <v>222</v>
      </c>
      <c r="C2770" s="2">
        <v>104010</v>
      </c>
      <c r="D2770" s="1"/>
      <c r="E2770" s="1"/>
      <c r="F2770" s="1"/>
      <c r="G2770" s="1"/>
      <c r="H2770" s="1"/>
      <c r="I2770" s="1"/>
      <c r="J2770" s="1"/>
      <c r="K2770" s="1"/>
      <c r="L2770" s="1"/>
      <c r="M2770" s="33"/>
      <c r="N2770" s="33"/>
      <c r="O2770" s="33"/>
      <c r="P2770" s="33"/>
      <c r="Q2770" s="33"/>
      <c r="R2770" s="33"/>
    </row>
    <row r="2771" spans="1:18" ht="25.5">
      <c r="B2771" s="983" t="s">
        <v>223</v>
      </c>
      <c r="C2771" s="2" t="s">
        <v>774</v>
      </c>
      <c r="D2771" s="1"/>
      <c r="E2771" s="1"/>
      <c r="F2771" s="1"/>
      <c r="G2771" s="1"/>
      <c r="H2771" s="1"/>
      <c r="I2771" s="1"/>
      <c r="J2771" s="1"/>
      <c r="K2771" s="1"/>
      <c r="L2771" s="1"/>
      <c r="M2771" s="33"/>
      <c r="N2771" s="33"/>
      <c r="O2771" s="33"/>
      <c r="P2771" s="33"/>
      <c r="Q2771" s="33"/>
      <c r="R2771" s="33"/>
    </row>
    <row r="2772" spans="1:18">
      <c r="B2772" s="983" t="s">
        <v>224</v>
      </c>
      <c r="C2772" s="2">
        <v>1183</v>
      </c>
      <c r="D2772" s="1276" t="s">
        <v>225</v>
      </c>
      <c r="E2772" s="1276"/>
      <c r="F2772" s="1276"/>
      <c r="G2772" s="1276"/>
      <c r="H2772" s="1276"/>
      <c r="I2772" s="1276"/>
      <c r="J2772" s="1276"/>
      <c r="K2772" s="1276"/>
      <c r="L2772" s="1276"/>
      <c r="M2772" s="33"/>
      <c r="N2772" s="33"/>
      <c r="O2772" s="33"/>
      <c r="P2772" s="33"/>
      <c r="Q2772" s="33"/>
      <c r="R2772" s="33"/>
    </row>
    <row r="2773" spans="1:18" ht="15" customHeight="1">
      <c r="B2773" s="983" t="s">
        <v>226</v>
      </c>
      <c r="C2773" s="2">
        <v>11001</v>
      </c>
      <c r="D2773" s="1120" t="s">
        <v>417</v>
      </c>
      <c r="E2773" s="1120" t="s">
        <v>205</v>
      </c>
      <c r="F2773" s="1278" t="s">
        <v>206</v>
      </c>
      <c r="G2773" s="1278" t="s">
        <v>207</v>
      </c>
      <c r="H2773" s="1278" t="s">
        <v>208</v>
      </c>
      <c r="I2773" s="1120" t="s">
        <v>210</v>
      </c>
      <c r="J2773" s="1120" t="s">
        <v>227</v>
      </c>
      <c r="K2773" s="1120" t="s">
        <v>418</v>
      </c>
      <c r="L2773" s="1281"/>
      <c r="M2773" s="33"/>
      <c r="N2773" s="33"/>
      <c r="O2773" s="33"/>
      <c r="P2773" s="33"/>
      <c r="Q2773" s="33"/>
      <c r="R2773" s="33"/>
    </row>
    <row r="2774" spans="1:18">
      <c r="B2774" s="71" t="s">
        <v>10</v>
      </c>
      <c r="C2774" s="4" t="s">
        <v>150</v>
      </c>
      <c r="D2774" s="1277"/>
      <c r="E2774" s="1277"/>
      <c r="F2774" s="1279"/>
      <c r="G2774" s="1279"/>
      <c r="H2774" s="1279"/>
      <c r="I2774" s="1277"/>
      <c r="J2774" s="1277"/>
      <c r="K2774" s="1277"/>
      <c r="L2774" s="1282"/>
      <c r="M2774" s="33"/>
      <c r="N2774" s="33"/>
      <c r="O2774" s="33"/>
      <c r="P2774" s="33"/>
      <c r="Q2774" s="33"/>
      <c r="R2774" s="33"/>
    </row>
    <row r="2775" spans="1:18" ht="25.5">
      <c r="B2775" s="71" t="s">
        <v>228</v>
      </c>
      <c r="C2775" s="4" t="s">
        <v>115</v>
      </c>
      <c r="D2775" s="1277"/>
      <c r="E2775" s="1277"/>
      <c r="F2775" s="1279"/>
      <c r="G2775" s="1279"/>
      <c r="H2775" s="1279"/>
      <c r="I2775" s="1277"/>
      <c r="J2775" s="1277"/>
      <c r="K2775" s="1277"/>
      <c r="L2775" s="1282"/>
      <c r="M2775" s="33"/>
      <c r="N2775" s="33"/>
      <c r="O2775" s="33"/>
      <c r="P2775" s="33"/>
      <c r="Q2775" s="33"/>
      <c r="R2775" s="33"/>
    </row>
    <row r="2776" spans="1:18">
      <c r="B2776" s="71" t="s">
        <v>12</v>
      </c>
      <c r="C2776" s="988" t="s">
        <v>364</v>
      </c>
      <c r="D2776" s="1277"/>
      <c r="E2776" s="1277"/>
      <c r="F2776" s="1279"/>
      <c r="G2776" s="1279"/>
      <c r="H2776" s="1279"/>
      <c r="I2776" s="1277"/>
      <c r="J2776" s="1277"/>
      <c r="K2776" s="1277"/>
      <c r="L2776" s="1282"/>
      <c r="M2776" s="33"/>
      <c r="N2776" s="33"/>
      <c r="O2776" s="33"/>
      <c r="P2776" s="33"/>
      <c r="Q2776" s="33"/>
      <c r="R2776" s="33"/>
    </row>
    <row r="2777" spans="1:18" ht="29.25" customHeight="1">
      <c r="B2777" s="2" t="s">
        <v>229</v>
      </c>
      <c r="C2777" s="12" t="s">
        <v>365</v>
      </c>
      <c r="D2777" s="1277"/>
      <c r="E2777" s="1277"/>
      <c r="F2777" s="1279"/>
      <c r="G2777" s="1279"/>
      <c r="H2777" s="1279"/>
      <c r="I2777" s="1277"/>
      <c r="J2777" s="1277"/>
      <c r="K2777" s="1277"/>
      <c r="L2777" s="1282"/>
      <c r="M2777" s="33"/>
      <c r="N2777" s="33"/>
      <c r="O2777" s="33"/>
      <c r="P2777" s="33"/>
      <c r="Q2777" s="33"/>
      <c r="R2777" s="33"/>
    </row>
    <row r="2778" spans="1:18">
      <c r="B2778" s="985"/>
      <c r="C2778" s="984" t="s">
        <v>230</v>
      </c>
      <c r="D2778" s="1121"/>
      <c r="E2778" s="1121"/>
      <c r="F2778" s="1280"/>
      <c r="G2778" s="1280"/>
      <c r="H2778" s="1280"/>
      <c r="I2778" s="1121"/>
      <c r="J2778" s="1121"/>
      <c r="K2778" s="1121"/>
      <c r="L2778" s="1283"/>
      <c r="M2778" s="33"/>
      <c r="N2778" s="33"/>
      <c r="O2778" s="33"/>
      <c r="P2778" s="33"/>
      <c r="Q2778" s="33"/>
      <c r="R2778" s="33"/>
    </row>
    <row r="2779" spans="1:18" ht="39.75" customHeight="1">
      <c r="B2779" s="58" t="s">
        <v>233</v>
      </c>
      <c r="C2779" s="143" t="s">
        <v>544</v>
      </c>
      <c r="D2779" s="144"/>
      <c r="E2779" s="145">
        <v>6</v>
      </c>
      <c r="F2779" s="118"/>
      <c r="G2779" s="118"/>
      <c r="H2779" s="118"/>
      <c r="I2779" s="145">
        <v>10</v>
      </c>
      <c r="J2779" s="145">
        <v>15</v>
      </c>
      <c r="K2779" s="145">
        <v>20</v>
      </c>
      <c r="L2779" s="73"/>
      <c r="M2779" s="33"/>
      <c r="N2779" s="33"/>
      <c r="O2779" s="33"/>
      <c r="P2779" s="33"/>
      <c r="Q2779" s="33"/>
      <c r="R2779" s="33"/>
    </row>
    <row r="2780" spans="1:18" ht="15" customHeight="1">
      <c r="B2780" s="74" t="s">
        <v>231</v>
      </c>
      <c r="C2780" s="75"/>
      <c r="D2780" s="247">
        <v>0</v>
      </c>
      <c r="E2780" s="247">
        <v>14233.2</v>
      </c>
      <c r="F2780" s="247">
        <v>14233.2</v>
      </c>
      <c r="G2780" s="247">
        <v>14233.2</v>
      </c>
      <c r="H2780" s="247">
        <v>14233.2</v>
      </c>
      <c r="I2780" s="247">
        <v>23722</v>
      </c>
      <c r="J2780" s="247">
        <v>35583</v>
      </c>
      <c r="K2780" s="247">
        <v>47444</v>
      </c>
      <c r="L2780" s="73"/>
      <c r="M2780" s="33"/>
      <c r="N2780" s="33"/>
      <c r="O2780" s="33"/>
      <c r="P2780" s="33"/>
      <c r="Q2780" s="33"/>
      <c r="R2780" s="33"/>
    </row>
    <row r="2781" spans="1:18" ht="15" customHeight="1">
      <c r="B2781" s="1"/>
      <c r="C2781" s="1"/>
      <c r="D2781" s="86"/>
      <c r="E2781" s="87"/>
      <c r="F2781" s="87"/>
      <c r="G2781" s="87"/>
      <c r="H2781" s="87"/>
      <c r="I2781" s="87"/>
      <c r="J2781" s="87"/>
      <c r="K2781" s="87"/>
      <c r="L2781" s="87"/>
      <c r="M2781" s="33"/>
      <c r="N2781" s="33"/>
      <c r="O2781" s="33"/>
      <c r="P2781" s="33"/>
      <c r="Q2781" s="33"/>
      <c r="R2781" s="33"/>
    </row>
    <row r="2782" spans="1:18" ht="15" customHeight="1">
      <c r="A2782" s="146"/>
      <c r="B2782" s="146"/>
      <c r="C2782" s="146"/>
      <c r="D2782" s="86"/>
      <c r="E2782" s="87"/>
      <c r="F2782" s="87"/>
      <c r="G2782" s="87"/>
      <c r="H2782" s="87"/>
      <c r="I2782" s="87"/>
      <c r="J2782" s="87"/>
      <c r="K2782" s="87"/>
      <c r="L2782" s="147"/>
      <c r="M2782" s="33"/>
      <c r="N2782" s="33"/>
      <c r="O2782" s="33"/>
      <c r="P2782" s="33"/>
      <c r="Q2782" s="33"/>
      <c r="R2782" s="33"/>
    </row>
    <row r="2783" spans="1:18">
      <c r="B2783" s="148" t="s">
        <v>220</v>
      </c>
      <c r="C2783" s="2" t="s">
        <v>221</v>
      </c>
      <c r="D2783" s="149"/>
      <c r="E2783" s="149"/>
      <c r="F2783" s="146"/>
      <c r="G2783" s="146"/>
      <c r="H2783" s="146"/>
      <c r="I2783" s="146"/>
      <c r="J2783" s="146"/>
      <c r="K2783" s="146"/>
      <c r="L2783" s="150"/>
      <c r="M2783" s="33"/>
      <c r="N2783" s="33"/>
      <c r="O2783" s="33"/>
      <c r="P2783" s="33"/>
      <c r="Q2783" s="33"/>
      <c r="R2783" s="33"/>
    </row>
    <row r="2784" spans="1:18" ht="25.5">
      <c r="B2784" s="148" t="s">
        <v>222</v>
      </c>
      <c r="C2784" s="2">
        <v>104010</v>
      </c>
      <c r="D2784" s="146"/>
      <c r="E2784" s="146"/>
      <c r="F2784" s="146"/>
      <c r="G2784" s="146"/>
      <c r="H2784" s="146"/>
      <c r="I2784" s="146"/>
      <c r="J2784" s="146"/>
      <c r="K2784" s="146"/>
      <c r="L2784" s="150"/>
      <c r="M2784" s="33"/>
      <c r="N2784" s="33"/>
      <c r="O2784" s="33"/>
      <c r="P2784" s="33"/>
      <c r="Q2784" s="33"/>
      <c r="R2784" s="33"/>
    </row>
    <row r="2785" spans="1:18" ht="25.5">
      <c r="B2785" s="148" t="s">
        <v>223</v>
      </c>
      <c r="C2785" s="2" t="s">
        <v>774</v>
      </c>
      <c r="D2785" s="146"/>
      <c r="E2785" s="146"/>
      <c r="F2785" s="146"/>
      <c r="G2785" s="146"/>
      <c r="H2785" s="146"/>
      <c r="I2785" s="146"/>
      <c r="J2785" s="146"/>
      <c r="K2785" s="146"/>
      <c r="L2785" s="150"/>
      <c r="M2785" s="33"/>
      <c r="N2785" s="33"/>
      <c r="O2785" s="33"/>
      <c r="P2785" s="33"/>
      <c r="Q2785" s="33"/>
      <c r="R2785" s="33"/>
    </row>
    <row r="2786" spans="1:18">
      <c r="B2786" s="148" t="s">
        <v>224</v>
      </c>
      <c r="C2786" s="2">
        <v>1183</v>
      </c>
      <c r="D2786" s="1276" t="s">
        <v>225</v>
      </c>
      <c r="E2786" s="1276"/>
      <c r="F2786" s="1276"/>
      <c r="G2786" s="1276"/>
      <c r="H2786" s="1276"/>
      <c r="I2786" s="1276"/>
      <c r="J2786" s="1276"/>
      <c r="K2786" s="1276"/>
      <c r="L2786" s="1315"/>
      <c r="M2786" s="33"/>
      <c r="N2786" s="33"/>
      <c r="O2786" s="33"/>
      <c r="P2786" s="33"/>
      <c r="Q2786" s="33"/>
      <c r="R2786" s="33"/>
    </row>
    <row r="2787" spans="1:18" ht="15" customHeight="1">
      <c r="B2787" s="148" t="s">
        <v>226</v>
      </c>
      <c r="C2787" s="2">
        <v>12001</v>
      </c>
      <c r="D2787" s="1120" t="s">
        <v>417</v>
      </c>
      <c r="E2787" s="1120" t="s">
        <v>205</v>
      </c>
      <c r="F2787" s="1278" t="s">
        <v>206</v>
      </c>
      <c r="G2787" s="1278" t="s">
        <v>207</v>
      </c>
      <c r="H2787" s="1278" t="s">
        <v>208</v>
      </c>
      <c r="I2787" s="1120" t="s">
        <v>210</v>
      </c>
      <c r="J2787" s="1120" t="s">
        <v>227</v>
      </c>
      <c r="K2787" s="1120" t="s">
        <v>418</v>
      </c>
      <c r="L2787" s="1281"/>
      <c r="M2787" s="33"/>
      <c r="N2787" s="33"/>
      <c r="O2787" s="33"/>
      <c r="P2787" s="33"/>
      <c r="Q2787" s="33"/>
      <c r="R2787" s="33"/>
    </row>
    <row r="2788" spans="1:18">
      <c r="B2788" s="151" t="s">
        <v>10</v>
      </c>
      <c r="C2788" s="2" t="s">
        <v>116</v>
      </c>
      <c r="D2788" s="1277"/>
      <c r="E2788" s="1277"/>
      <c r="F2788" s="1279"/>
      <c r="G2788" s="1279"/>
      <c r="H2788" s="1279"/>
      <c r="I2788" s="1277"/>
      <c r="J2788" s="1277"/>
      <c r="K2788" s="1277"/>
      <c r="L2788" s="1282"/>
      <c r="M2788" s="33"/>
      <c r="N2788" s="33"/>
      <c r="O2788" s="33"/>
      <c r="P2788" s="33"/>
      <c r="Q2788" s="33"/>
      <c r="R2788" s="33"/>
    </row>
    <row r="2789" spans="1:18" ht="38.25">
      <c r="B2789" s="151" t="s">
        <v>228</v>
      </c>
      <c r="C2789" s="4" t="s">
        <v>516</v>
      </c>
      <c r="D2789" s="1277"/>
      <c r="E2789" s="1277"/>
      <c r="F2789" s="1279"/>
      <c r="G2789" s="1279"/>
      <c r="H2789" s="1279"/>
      <c r="I2789" s="1277"/>
      <c r="J2789" s="1277"/>
      <c r="K2789" s="1277"/>
      <c r="L2789" s="1282"/>
      <c r="M2789" s="33"/>
      <c r="N2789" s="33"/>
      <c r="O2789" s="33"/>
      <c r="P2789" s="33"/>
      <c r="Q2789" s="33"/>
      <c r="R2789" s="33"/>
    </row>
    <row r="2790" spans="1:18">
      <c r="B2790" s="151" t="s">
        <v>12</v>
      </c>
      <c r="C2790" s="10" t="s">
        <v>110</v>
      </c>
      <c r="D2790" s="1277"/>
      <c r="E2790" s="1277"/>
      <c r="F2790" s="1279"/>
      <c r="G2790" s="1279"/>
      <c r="H2790" s="1279"/>
      <c r="I2790" s="1277"/>
      <c r="J2790" s="1277"/>
      <c r="K2790" s="1277"/>
      <c r="L2790" s="1282"/>
      <c r="M2790" s="33"/>
      <c r="N2790" s="33"/>
      <c r="O2790" s="33"/>
      <c r="P2790" s="33"/>
      <c r="Q2790" s="33"/>
      <c r="R2790" s="33"/>
    </row>
    <row r="2791" spans="1:18">
      <c r="B2791" s="10" t="s">
        <v>235</v>
      </c>
      <c r="C2791" s="10" t="s">
        <v>366</v>
      </c>
      <c r="D2791" s="1277"/>
      <c r="E2791" s="1277"/>
      <c r="F2791" s="1279"/>
      <c r="G2791" s="1279"/>
      <c r="H2791" s="1279"/>
      <c r="I2791" s="1277"/>
      <c r="J2791" s="1277"/>
      <c r="K2791" s="1277"/>
      <c r="L2791" s="1282"/>
      <c r="M2791" s="33"/>
      <c r="N2791" s="33"/>
      <c r="O2791" s="33"/>
      <c r="P2791" s="33"/>
      <c r="Q2791" s="33"/>
      <c r="R2791" s="33"/>
    </row>
    <row r="2792" spans="1:18">
      <c r="B2792" s="152"/>
      <c r="C2792" s="984" t="s">
        <v>230</v>
      </c>
      <c r="D2792" s="1121"/>
      <c r="E2792" s="1121"/>
      <c r="F2792" s="1280"/>
      <c r="G2792" s="1280"/>
      <c r="H2792" s="1280"/>
      <c r="I2792" s="1121"/>
      <c r="J2792" s="1121"/>
      <c r="K2792" s="1121"/>
      <c r="L2792" s="1283"/>
      <c r="M2792" s="33"/>
      <c r="N2792" s="33"/>
      <c r="O2792" s="33"/>
      <c r="P2792" s="33"/>
      <c r="Q2792" s="33"/>
      <c r="R2792" s="33"/>
    </row>
    <row r="2793" spans="1:18" ht="18.75" customHeight="1">
      <c r="B2793" s="899"/>
      <c r="C2793" s="900"/>
      <c r="D2793" s="82"/>
      <c r="E2793" s="80"/>
      <c r="F2793" s="80"/>
      <c r="G2793" s="80"/>
      <c r="H2793" s="80"/>
      <c r="I2793" s="80"/>
      <c r="J2793" s="80"/>
      <c r="K2793" s="80"/>
      <c r="L2793" s="153"/>
      <c r="M2793" s="33"/>
      <c r="N2793" s="33"/>
      <c r="O2793" s="33"/>
      <c r="P2793" s="33"/>
      <c r="Q2793" s="33"/>
      <c r="R2793" s="33"/>
    </row>
    <row r="2794" spans="1:18" ht="15" customHeight="1">
      <c r="B2794" s="154" t="s">
        <v>231</v>
      </c>
      <c r="C2794" s="75"/>
      <c r="D2794" s="247">
        <v>45664.9</v>
      </c>
      <c r="E2794" s="247">
        <v>45664.9</v>
      </c>
      <c r="F2794" s="247">
        <v>45664.9</v>
      </c>
      <c r="G2794" s="247">
        <v>45664.9</v>
      </c>
      <c r="H2794" s="247">
        <v>45664.9</v>
      </c>
      <c r="I2794" s="247">
        <v>45664.9</v>
      </c>
      <c r="J2794" s="247">
        <v>45664.9</v>
      </c>
      <c r="K2794" s="247">
        <v>45664.9</v>
      </c>
      <c r="L2794" s="153"/>
      <c r="M2794" s="33"/>
      <c r="N2794" s="33"/>
      <c r="O2794" s="33"/>
      <c r="P2794" s="33"/>
      <c r="Q2794" s="33"/>
      <c r="R2794" s="33"/>
    </row>
    <row r="2795" spans="1:18" ht="15" customHeight="1">
      <c r="A2795" s="1"/>
      <c r="B2795" s="155"/>
      <c r="C2795" s="146"/>
      <c r="D2795" s="192"/>
      <c r="E2795" s="192"/>
      <c r="F2795" s="192"/>
      <c r="G2795" s="192"/>
      <c r="H2795" s="192"/>
      <c r="I2795" s="192"/>
      <c r="J2795" s="192"/>
      <c r="K2795" s="192"/>
      <c r="L2795" s="89"/>
      <c r="M2795" s="33"/>
      <c r="N2795" s="33"/>
      <c r="O2795" s="33"/>
      <c r="P2795" s="33"/>
      <c r="Q2795" s="33"/>
      <c r="R2795" s="33"/>
    </row>
    <row r="2796" spans="1:18" ht="15" customHeight="1">
      <c r="B2796" s="1"/>
      <c r="C2796" s="1"/>
      <c r="D2796" s="86"/>
      <c r="E2796" s="87"/>
      <c r="F2796" s="87"/>
      <c r="G2796" s="87"/>
      <c r="H2796" s="87"/>
      <c r="I2796" s="87"/>
      <c r="J2796" s="87"/>
      <c r="K2796" s="87"/>
      <c r="L2796" s="89"/>
      <c r="M2796" s="33"/>
      <c r="N2796" s="33"/>
      <c r="O2796" s="33"/>
      <c r="P2796" s="33"/>
      <c r="Q2796" s="33"/>
      <c r="R2796" s="33"/>
    </row>
    <row r="2797" spans="1:18">
      <c r="B2797" s="22" t="s">
        <v>220</v>
      </c>
      <c r="C2797" s="305" t="s">
        <v>239</v>
      </c>
      <c r="D2797" s="88"/>
      <c r="E2797" s="88"/>
      <c r="F2797" s="89"/>
      <c r="G2797" s="89"/>
      <c r="H2797" s="89"/>
      <c r="I2797" s="89"/>
      <c r="J2797" s="89"/>
      <c r="K2797" s="89"/>
      <c r="L2797" s="89"/>
      <c r="M2797" s="47"/>
      <c r="N2797" s="33"/>
      <c r="O2797" s="33"/>
      <c r="P2797" s="33"/>
      <c r="Q2797" s="33"/>
      <c r="R2797" s="33"/>
    </row>
    <row r="2798" spans="1:18" ht="17.25" customHeight="1">
      <c r="B2798" s="22" t="s">
        <v>222</v>
      </c>
      <c r="C2798" s="156"/>
      <c r="D2798" s="89"/>
      <c r="E2798" s="89"/>
      <c r="F2798" s="89"/>
      <c r="G2798" s="89"/>
      <c r="H2798" s="89"/>
      <c r="I2798" s="89"/>
      <c r="J2798" s="89"/>
      <c r="K2798" s="89"/>
      <c r="L2798" s="89"/>
      <c r="M2798" s="47"/>
      <c r="N2798" s="33"/>
      <c r="O2798" s="33"/>
      <c r="P2798" s="33"/>
      <c r="Q2798" s="33"/>
      <c r="R2798" s="33"/>
    </row>
    <row r="2799" spans="1:18">
      <c r="B2799" s="22" t="s">
        <v>223</v>
      </c>
      <c r="C2799" s="92"/>
      <c r="D2799" s="89"/>
      <c r="E2799" s="89"/>
      <c r="F2799" s="89"/>
      <c r="G2799" s="89"/>
      <c r="H2799" s="89"/>
      <c r="I2799" s="89"/>
      <c r="J2799" s="89"/>
      <c r="K2799" s="89"/>
      <c r="L2799" s="89"/>
      <c r="M2799" s="47"/>
      <c r="N2799" s="33"/>
      <c r="O2799" s="33"/>
      <c r="P2799" s="33"/>
      <c r="Q2799" s="33"/>
      <c r="R2799" s="33"/>
    </row>
    <row r="2800" spans="1:18">
      <c r="B2800" s="22" t="s">
        <v>224</v>
      </c>
      <c r="C2800" s="10">
        <v>1183</v>
      </c>
      <c r="D2800" s="1287" t="s">
        <v>225</v>
      </c>
      <c r="E2800" s="1287"/>
      <c r="F2800" s="1287"/>
      <c r="G2800" s="1287"/>
      <c r="H2800" s="1287"/>
      <c r="I2800" s="1287"/>
      <c r="J2800" s="1287"/>
      <c r="K2800" s="1287"/>
      <c r="L2800" s="1287"/>
      <c r="M2800" s="47"/>
      <c r="N2800" s="33"/>
      <c r="O2800" s="33"/>
      <c r="P2800" s="33"/>
      <c r="Q2800" s="33"/>
      <c r="R2800" s="33"/>
    </row>
    <row r="2801" spans="1:18" ht="15" customHeight="1">
      <c r="B2801" s="22" t="s">
        <v>226</v>
      </c>
      <c r="C2801" s="156">
        <v>32001</v>
      </c>
      <c r="D2801" s="1120" t="s">
        <v>417</v>
      </c>
      <c r="E2801" s="1120" t="s">
        <v>205</v>
      </c>
      <c r="F2801" s="1278" t="s">
        <v>206</v>
      </c>
      <c r="G2801" s="1278" t="s">
        <v>207</v>
      </c>
      <c r="H2801" s="1278" t="s">
        <v>208</v>
      </c>
      <c r="I2801" s="1120" t="s">
        <v>210</v>
      </c>
      <c r="J2801" s="1120" t="s">
        <v>227</v>
      </c>
      <c r="K2801" s="1120" t="s">
        <v>418</v>
      </c>
      <c r="L2801" s="1295"/>
      <c r="M2801" s="47"/>
      <c r="N2801" s="33"/>
      <c r="O2801" s="33"/>
      <c r="P2801" s="33"/>
      <c r="Q2801" s="33"/>
      <c r="R2801" s="33"/>
    </row>
    <row r="2802" spans="1:18" ht="20.25" customHeight="1">
      <c r="B2802" s="91" t="s">
        <v>10</v>
      </c>
      <c r="C2802" s="27" t="s">
        <v>184</v>
      </c>
      <c r="D2802" s="1277"/>
      <c r="E2802" s="1277"/>
      <c r="F2802" s="1279"/>
      <c r="G2802" s="1279"/>
      <c r="H2802" s="1279"/>
      <c r="I2802" s="1277"/>
      <c r="J2802" s="1277"/>
      <c r="K2802" s="1277"/>
      <c r="L2802" s="1296"/>
      <c r="M2802" s="47"/>
      <c r="N2802" s="33"/>
      <c r="O2802" s="33"/>
      <c r="P2802" s="33"/>
      <c r="Q2802" s="33"/>
      <c r="R2802" s="33"/>
    </row>
    <row r="2803" spans="1:18" ht="63.75">
      <c r="B2803" s="91" t="s">
        <v>228</v>
      </c>
      <c r="C2803" s="13" t="s">
        <v>195</v>
      </c>
      <c r="D2803" s="1277"/>
      <c r="E2803" s="1277"/>
      <c r="F2803" s="1279"/>
      <c r="G2803" s="1279"/>
      <c r="H2803" s="1279"/>
      <c r="I2803" s="1277"/>
      <c r="J2803" s="1277"/>
      <c r="K2803" s="1277"/>
      <c r="L2803" s="1296"/>
      <c r="M2803" s="47"/>
      <c r="N2803" s="33"/>
      <c r="O2803" s="33"/>
      <c r="P2803" s="33"/>
      <c r="Q2803" s="33"/>
      <c r="R2803" s="33"/>
    </row>
    <row r="2804" spans="1:18" ht="25.5">
      <c r="B2804" s="91" t="s">
        <v>12</v>
      </c>
      <c r="C2804" s="157" t="s">
        <v>113</v>
      </c>
      <c r="D2804" s="1277"/>
      <c r="E2804" s="1277"/>
      <c r="F2804" s="1279"/>
      <c r="G2804" s="1279"/>
      <c r="H2804" s="1279"/>
      <c r="I2804" s="1277"/>
      <c r="J2804" s="1277"/>
      <c r="K2804" s="1277"/>
      <c r="L2804" s="1296"/>
      <c r="M2804" s="47"/>
      <c r="N2804" s="33"/>
      <c r="O2804" s="33"/>
      <c r="P2804" s="33"/>
      <c r="Q2804" s="33"/>
      <c r="R2804" s="33"/>
    </row>
    <row r="2805" spans="1:18" ht="38.25">
      <c r="B2805" s="27" t="s">
        <v>248</v>
      </c>
      <c r="C2805" s="92" t="s">
        <v>568</v>
      </c>
      <c r="D2805" s="1277"/>
      <c r="E2805" s="1277"/>
      <c r="F2805" s="1279"/>
      <c r="G2805" s="1279"/>
      <c r="H2805" s="1279"/>
      <c r="I2805" s="1277"/>
      <c r="J2805" s="1277"/>
      <c r="K2805" s="1277"/>
      <c r="L2805" s="1296"/>
      <c r="M2805" s="47"/>
      <c r="N2805" s="33"/>
      <c r="O2805" s="33"/>
      <c r="P2805" s="33"/>
      <c r="Q2805" s="33"/>
      <c r="R2805" s="33"/>
    </row>
    <row r="2806" spans="1:18">
      <c r="B2806" s="93"/>
      <c r="C2806" s="94" t="s">
        <v>230</v>
      </c>
      <c r="D2806" s="1121"/>
      <c r="E2806" s="1121"/>
      <c r="F2806" s="1280"/>
      <c r="G2806" s="1280"/>
      <c r="H2806" s="1280"/>
      <c r="I2806" s="1121"/>
      <c r="J2806" s="1121"/>
      <c r="K2806" s="1121"/>
      <c r="L2806" s="1297"/>
      <c r="M2806" s="47"/>
      <c r="N2806" s="33"/>
      <c r="O2806" s="33"/>
      <c r="P2806" s="33"/>
      <c r="Q2806" s="33"/>
      <c r="R2806" s="33"/>
    </row>
    <row r="2807" spans="1:18" ht="25.5">
      <c r="B2807" s="102" t="s">
        <v>233</v>
      </c>
      <c r="C2807" s="158" t="s">
        <v>367</v>
      </c>
      <c r="D2807" s="241">
        <f>D2820+D2833</f>
        <v>3</v>
      </c>
      <c r="E2807" s="241">
        <f t="shared" ref="E2807:K2808" si="69">E2820+E2833</f>
        <v>3</v>
      </c>
      <c r="F2807" s="241">
        <f t="shared" si="69"/>
        <v>0</v>
      </c>
      <c r="G2807" s="241">
        <f t="shared" si="69"/>
        <v>0</v>
      </c>
      <c r="H2807" s="241">
        <f t="shared" si="69"/>
        <v>0</v>
      </c>
      <c r="I2807" s="241">
        <f t="shared" si="69"/>
        <v>3</v>
      </c>
      <c r="J2807" s="241">
        <f t="shared" si="69"/>
        <v>0</v>
      </c>
      <c r="K2807" s="241">
        <f t="shared" si="69"/>
        <v>0</v>
      </c>
      <c r="L2807" s="98"/>
      <c r="M2807" s="47"/>
      <c r="N2807" s="33"/>
      <c r="O2807" s="33"/>
      <c r="P2807" s="33"/>
      <c r="Q2807" s="33"/>
      <c r="R2807" s="33"/>
    </row>
    <row r="2808" spans="1:18" ht="15" customHeight="1">
      <c r="B2808" s="103" t="s">
        <v>231</v>
      </c>
      <c r="C2808" s="104"/>
      <c r="D2808" s="262">
        <f>D2821+D2834</f>
        <v>320593.10000000003</v>
      </c>
      <c r="E2808" s="262">
        <f t="shared" si="69"/>
        <v>489700.1</v>
      </c>
      <c r="F2808" s="262">
        <f t="shared" si="69"/>
        <v>0</v>
      </c>
      <c r="G2808" s="262">
        <f t="shared" si="69"/>
        <v>0</v>
      </c>
      <c r="H2808" s="262">
        <f t="shared" si="69"/>
        <v>0</v>
      </c>
      <c r="I2808" s="262">
        <f>I2821+I2834</f>
        <v>637321.5</v>
      </c>
      <c r="J2808" s="262">
        <f t="shared" si="69"/>
        <v>0</v>
      </c>
      <c r="K2808" s="262">
        <f t="shared" si="69"/>
        <v>0</v>
      </c>
      <c r="L2808" s="98"/>
      <c r="M2808" s="47"/>
      <c r="N2808" s="33"/>
      <c r="O2808" s="33"/>
      <c r="P2808" s="33"/>
      <c r="Q2808" s="33"/>
      <c r="R2808" s="33"/>
    </row>
    <row r="2809" spans="1:18" s="20" customFormat="1" ht="22.5" customHeight="1">
      <c r="A2809" s="105"/>
      <c r="B2809" s="105"/>
      <c r="C2809" s="105"/>
      <c r="D2809" s="105"/>
      <c r="E2809" s="105"/>
      <c r="F2809" s="105"/>
      <c r="G2809" s="105"/>
      <c r="H2809" s="105"/>
      <c r="I2809" s="105"/>
      <c r="J2809" s="105"/>
      <c r="K2809" s="105"/>
      <c r="L2809" s="105"/>
      <c r="M2809" s="47"/>
      <c r="N2809" s="33"/>
      <c r="O2809" s="33"/>
      <c r="P2809" s="33"/>
      <c r="Q2809" s="33"/>
      <c r="R2809" s="33"/>
    </row>
    <row r="2810" spans="1:18">
      <c r="B2810" s="22" t="s">
        <v>220</v>
      </c>
      <c r="C2810" s="92" t="s">
        <v>221</v>
      </c>
      <c r="D2810" s="306"/>
      <c r="E2810" s="306"/>
      <c r="F2810" s="306"/>
      <c r="G2810" s="306"/>
      <c r="H2810" s="306"/>
      <c r="I2810" s="306"/>
      <c r="J2810" s="89"/>
      <c r="K2810" s="89"/>
      <c r="L2810" s="89"/>
      <c r="M2810" s="47"/>
      <c r="N2810" s="33"/>
      <c r="O2810" s="33"/>
      <c r="P2810" s="33"/>
      <c r="Q2810" s="33"/>
      <c r="R2810" s="33"/>
    </row>
    <row r="2811" spans="1:18" ht="17.25" customHeight="1">
      <c r="B2811" s="22" t="s">
        <v>222</v>
      </c>
      <c r="C2811" s="156">
        <v>105045</v>
      </c>
      <c r="D2811" s="89"/>
      <c r="E2811" s="89"/>
      <c r="F2811" s="89"/>
      <c r="G2811" s="89"/>
      <c r="H2811" s="89"/>
      <c r="I2811" s="89"/>
      <c r="J2811" s="89"/>
      <c r="K2811" s="89"/>
      <c r="L2811" s="89"/>
      <c r="M2811" s="47"/>
      <c r="N2811" s="33"/>
      <c r="O2811" s="33"/>
      <c r="P2811" s="33"/>
      <c r="Q2811" s="33"/>
      <c r="R2811" s="33"/>
    </row>
    <row r="2812" spans="1:18">
      <c r="B2812" s="22" t="s">
        <v>223</v>
      </c>
      <c r="C2812" s="92" t="s">
        <v>247</v>
      </c>
      <c r="D2812" s="89"/>
      <c r="E2812" s="89"/>
      <c r="F2812" s="89"/>
      <c r="G2812" s="89"/>
      <c r="H2812" s="89"/>
      <c r="I2812" s="89"/>
      <c r="J2812" s="89"/>
      <c r="K2812" s="89"/>
      <c r="L2812" s="89"/>
      <c r="M2812" s="47"/>
      <c r="N2812" s="33"/>
      <c r="O2812" s="33"/>
      <c r="P2812" s="33"/>
      <c r="Q2812" s="33"/>
      <c r="R2812" s="33"/>
    </row>
    <row r="2813" spans="1:18">
      <c r="B2813" s="22" t="s">
        <v>224</v>
      </c>
      <c r="C2813" s="10">
        <v>1183</v>
      </c>
      <c r="D2813" s="1287" t="s">
        <v>225</v>
      </c>
      <c r="E2813" s="1287"/>
      <c r="F2813" s="1287"/>
      <c r="G2813" s="1287"/>
      <c r="H2813" s="1287"/>
      <c r="I2813" s="1287"/>
      <c r="J2813" s="1287"/>
      <c r="K2813" s="1287"/>
      <c r="L2813" s="1287"/>
      <c r="M2813" s="47"/>
      <c r="N2813" s="33"/>
      <c r="O2813" s="33"/>
      <c r="P2813" s="33"/>
      <c r="Q2813" s="33"/>
      <c r="R2813" s="33"/>
    </row>
    <row r="2814" spans="1:18" ht="15" customHeight="1">
      <c r="B2814" s="22" t="s">
        <v>226</v>
      </c>
      <c r="C2814" s="156">
        <v>32001</v>
      </c>
      <c r="D2814" s="1120" t="s">
        <v>417</v>
      </c>
      <c r="E2814" s="1120" t="s">
        <v>205</v>
      </c>
      <c r="F2814" s="1278" t="s">
        <v>206</v>
      </c>
      <c r="G2814" s="1278" t="s">
        <v>207</v>
      </c>
      <c r="H2814" s="1278" t="s">
        <v>208</v>
      </c>
      <c r="I2814" s="1120" t="s">
        <v>210</v>
      </c>
      <c r="J2814" s="1120" t="s">
        <v>227</v>
      </c>
      <c r="K2814" s="1120" t="s">
        <v>418</v>
      </c>
      <c r="L2814" s="1295"/>
      <c r="M2814" s="47"/>
      <c r="N2814" s="33"/>
      <c r="O2814" s="33"/>
      <c r="P2814" s="33"/>
      <c r="Q2814" s="33"/>
      <c r="R2814" s="33"/>
    </row>
    <row r="2815" spans="1:18" ht="20.25" customHeight="1">
      <c r="B2815" s="91" t="s">
        <v>10</v>
      </c>
      <c r="C2815" s="27" t="s">
        <v>184</v>
      </c>
      <c r="D2815" s="1277"/>
      <c r="E2815" s="1277"/>
      <c r="F2815" s="1279"/>
      <c r="G2815" s="1279"/>
      <c r="H2815" s="1279"/>
      <c r="I2815" s="1277"/>
      <c r="J2815" s="1277"/>
      <c r="K2815" s="1277"/>
      <c r="L2815" s="1296"/>
      <c r="M2815" s="47"/>
      <c r="N2815" s="33"/>
      <c r="O2815" s="33"/>
      <c r="P2815" s="33"/>
      <c r="Q2815" s="33"/>
      <c r="R2815" s="33"/>
    </row>
    <row r="2816" spans="1:18" ht="62.25" customHeight="1">
      <c r="B2816" s="91" t="s">
        <v>228</v>
      </c>
      <c r="C2816" s="13" t="s">
        <v>195</v>
      </c>
      <c r="D2816" s="1277"/>
      <c r="E2816" s="1277"/>
      <c r="F2816" s="1279"/>
      <c r="G2816" s="1279"/>
      <c r="H2816" s="1279"/>
      <c r="I2816" s="1277"/>
      <c r="J2816" s="1277"/>
      <c r="K2816" s="1277"/>
      <c r="L2816" s="1296"/>
      <c r="M2816" s="47"/>
      <c r="N2816" s="33"/>
      <c r="O2816" s="33"/>
      <c r="P2816" s="33"/>
      <c r="Q2816" s="33"/>
      <c r="R2816" s="33"/>
    </row>
    <row r="2817" spans="1:18" ht="25.5">
      <c r="B2817" s="91" t="s">
        <v>12</v>
      </c>
      <c r="C2817" s="157" t="s">
        <v>113</v>
      </c>
      <c r="D2817" s="1277"/>
      <c r="E2817" s="1277"/>
      <c r="F2817" s="1279"/>
      <c r="G2817" s="1279"/>
      <c r="H2817" s="1279"/>
      <c r="I2817" s="1277"/>
      <c r="J2817" s="1277"/>
      <c r="K2817" s="1277"/>
      <c r="L2817" s="1296"/>
      <c r="M2817" s="47"/>
      <c r="N2817" s="33"/>
      <c r="O2817" s="33"/>
      <c r="P2817" s="33"/>
      <c r="Q2817" s="33"/>
      <c r="R2817" s="33"/>
    </row>
    <row r="2818" spans="1:18" ht="25.5">
      <c r="B2818" s="982" t="s">
        <v>368</v>
      </c>
      <c r="C2818" s="92" t="s">
        <v>697</v>
      </c>
      <c r="D2818" s="1277"/>
      <c r="E2818" s="1277"/>
      <c r="F2818" s="1279"/>
      <c r="G2818" s="1279"/>
      <c r="H2818" s="1279"/>
      <c r="I2818" s="1277"/>
      <c r="J2818" s="1277"/>
      <c r="K2818" s="1277"/>
      <c r="L2818" s="1296"/>
      <c r="M2818" s="47"/>
      <c r="N2818" s="33"/>
      <c r="O2818" s="33"/>
      <c r="P2818" s="33"/>
      <c r="Q2818" s="33"/>
      <c r="R2818" s="33"/>
    </row>
    <row r="2819" spans="1:18">
      <c r="B2819" s="93"/>
      <c r="C2819" s="94" t="s">
        <v>230</v>
      </c>
      <c r="D2819" s="1121"/>
      <c r="E2819" s="1121"/>
      <c r="F2819" s="1280"/>
      <c r="G2819" s="1280"/>
      <c r="H2819" s="1280"/>
      <c r="I2819" s="1121"/>
      <c r="J2819" s="1121"/>
      <c r="K2819" s="1121"/>
      <c r="L2819" s="1297"/>
      <c r="M2819" s="47"/>
      <c r="N2819" s="33"/>
      <c r="O2819" s="33"/>
      <c r="P2819" s="33"/>
      <c r="Q2819" s="33"/>
      <c r="R2819" s="33"/>
    </row>
    <row r="2820" spans="1:18" ht="25.5">
      <c r="B2820" s="102" t="s">
        <v>233</v>
      </c>
      <c r="C2820" s="158" t="s">
        <v>367</v>
      </c>
      <c r="D2820" s="97">
        <v>2</v>
      </c>
      <c r="E2820" s="97">
        <v>2</v>
      </c>
      <c r="F2820" s="97"/>
      <c r="G2820" s="97"/>
      <c r="H2820" s="97"/>
      <c r="I2820" s="97">
        <v>2</v>
      </c>
      <c r="J2820" s="97">
        <v>0</v>
      </c>
      <c r="K2820" s="97">
        <v>0</v>
      </c>
      <c r="L2820" s="98"/>
      <c r="M2820" s="47"/>
      <c r="N2820" s="33"/>
      <c r="O2820" s="33"/>
      <c r="P2820" s="33"/>
      <c r="Q2820" s="33"/>
      <c r="R2820" s="33"/>
    </row>
    <row r="2821" spans="1:18" ht="15" customHeight="1">
      <c r="B2821" s="103" t="s">
        <v>231</v>
      </c>
      <c r="C2821" s="104"/>
      <c r="D2821" s="307">
        <v>271472.2</v>
      </c>
      <c r="E2821" s="307">
        <v>259541.8</v>
      </c>
      <c r="F2821" s="307"/>
      <c r="G2821" s="307"/>
      <c r="H2821" s="307"/>
      <c r="I2821" s="307">
        <v>395200.7</v>
      </c>
      <c r="J2821" s="97">
        <v>0</v>
      </c>
      <c r="K2821" s="97">
        <v>0</v>
      </c>
      <c r="L2821" s="98"/>
      <c r="M2821" s="47"/>
      <c r="N2821" s="33"/>
      <c r="O2821" s="33"/>
      <c r="P2821" s="33"/>
      <c r="Q2821" s="33"/>
      <c r="R2821" s="33"/>
    </row>
    <row r="2822" spans="1:18" s="20" customFormat="1" ht="22.5" customHeight="1">
      <c r="A2822" s="105"/>
      <c r="B2822" s="105"/>
      <c r="C2822" s="105"/>
      <c r="D2822" s="105"/>
      <c r="E2822" s="105"/>
      <c r="F2822" s="105"/>
      <c r="G2822" s="105"/>
      <c r="H2822" s="105"/>
      <c r="I2822" s="106"/>
      <c r="J2822" s="105"/>
      <c r="K2822" s="105"/>
      <c r="L2822" s="105"/>
      <c r="M2822" s="47"/>
      <c r="N2822" s="33"/>
      <c r="O2822" s="33"/>
      <c r="P2822" s="33"/>
      <c r="Q2822" s="33"/>
      <c r="R2822" s="33"/>
    </row>
    <row r="2823" spans="1:18">
      <c r="B2823" s="22" t="s">
        <v>220</v>
      </c>
      <c r="C2823" s="92" t="s">
        <v>221</v>
      </c>
      <c r="D2823" s="88"/>
      <c r="E2823" s="88"/>
      <c r="F2823" s="89"/>
      <c r="G2823" s="89"/>
      <c r="H2823" s="89"/>
      <c r="I2823" s="89"/>
      <c r="J2823" s="89"/>
      <c r="K2823" s="89"/>
      <c r="L2823" s="89"/>
      <c r="M2823" s="47"/>
      <c r="N2823" s="33"/>
      <c r="O2823" s="33"/>
      <c r="P2823" s="33"/>
      <c r="Q2823" s="33"/>
      <c r="R2823" s="33"/>
    </row>
    <row r="2824" spans="1:18" ht="17.25" customHeight="1">
      <c r="B2824" s="22" t="s">
        <v>222</v>
      </c>
      <c r="C2824" s="156">
        <v>106005</v>
      </c>
      <c r="D2824" s="89"/>
      <c r="E2824" s="89"/>
      <c r="F2824" s="89"/>
      <c r="G2824" s="89"/>
      <c r="H2824" s="89"/>
      <c r="I2824" s="89"/>
      <c r="J2824" s="89"/>
      <c r="K2824" s="89"/>
      <c r="L2824" s="89"/>
      <c r="M2824" s="47"/>
      <c r="N2824" s="33"/>
      <c r="O2824" s="33"/>
      <c r="P2824" s="33"/>
      <c r="Q2824" s="33"/>
      <c r="R2824" s="33"/>
    </row>
    <row r="2825" spans="1:18">
      <c r="B2825" s="22" t="s">
        <v>223</v>
      </c>
      <c r="C2825" s="92" t="s">
        <v>276</v>
      </c>
      <c r="D2825" s="89"/>
      <c r="E2825" s="89"/>
      <c r="F2825" s="89"/>
      <c r="G2825" s="89"/>
      <c r="H2825" s="89"/>
      <c r="I2825" s="89"/>
      <c r="J2825" s="89"/>
      <c r="K2825" s="89"/>
      <c r="L2825" s="89"/>
      <c r="M2825" s="47"/>
      <c r="N2825" s="33"/>
      <c r="O2825" s="33"/>
      <c r="P2825" s="33"/>
      <c r="Q2825" s="33"/>
      <c r="R2825" s="33"/>
    </row>
    <row r="2826" spans="1:18">
      <c r="B2826" s="22" t="s">
        <v>224</v>
      </c>
      <c r="C2826" s="10">
        <v>1183</v>
      </c>
      <c r="D2826" s="1287" t="s">
        <v>225</v>
      </c>
      <c r="E2826" s="1287"/>
      <c r="F2826" s="1287"/>
      <c r="G2826" s="1287"/>
      <c r="H2826" s="1287"/>
      <c r="I2826" s="1287"/>
      <c r="J2826" s="1287"/>
      <c r="K2826" s="1287"/>
      <c r="L2826" s="1287"/>
      <c r="M2826" s="47"/>
      <c r="N2826" s="33"/>
      <c r="O2826" s="33"/>
      <c r="P2826" s="33"/>
      <c r="Q2826" s="33"/>
      <c r="R2826" s="33"/>
    </row>
    <row r="2827" spans="1:18" ht="15" customHeight="1">
      <c r="B2827" s="22" t="s">
        <v>226</v>
      </c>
      <c r="C2827" s="156">
        <v>32001</v>
      </c>
      <c r="D2827" s="1120" t="s">
        <v>417</v>
      </c>
      <c r="E2827" s="1120" t="s">
        <v>205</v>
      </c>
      <c r="F2827" s="1278" t="s">
        <v>206</v>
      </c>
      <c r="G2827" s="1278" t="s">
        <v>207</v>
      </c>
      <c r="H2827" s="1278" t="s">
        <v>208</v>
      </c>
      <c r="I2827" s="1120" t="s">
        <v>210</v>
      </c>
      <c r="J2827" s="1120" t="s">
        <v>227</v>
      </c>
      <c r="K2827" s="1120" t="s">
        <v>418</v>
      </c>
      <c r="L2827" s="1295"/>
      <c r="M2827" s="47"/>
      <c r="N2827" s="33"/>
      <c r="O2827" s="33"/>
      <c r="P2827" s="33"/>
      <c r="Q2827" s="33"/>
      <c r="R2827" s="33"/>
    </row>
    <row r="2828" spans="1:18" ht="20.25" customHeight="1">
      <c r="B2828" s="91" t="s">
        <v>10</v>
      </c>
      <c r="C2828" s="27" t="s">
        <v>184</v>
      </c>
      <c r="D2828" s="1277"/>
      <c r="E2828" s="1277"/>
      <c r="F2828" s="1279"/>
      <c r="G2828" s="1279"/>
      <c r="H2828" s="1279"/>
      <c r="I2828" s="1277"/>
      <c r="J2828" s="1277"/>
      <c r="K2828" s="1277"/>
      <c r="L2828" s="1296"/>
      <c r="M2828" s="47"/>
      <c r="N2828" s="33"/>
      <c r="O2828" s="33"/>
      <c r="P2828" s="33"/>
      <c r="Q2828" s="33"/>
      <c r="R2828" s="33"/>
    </row>
    <row r="2829" spans="1:18" ht="63.75">
      <c r="B2829" s="91" t="s">
        <v>228</v>
      </c>
      <c r="C2829" s="13" t="s">
        <v>195</v>
      </c>
      <c r="D2829" s="1277"/>
      <c r="E2829" s="1277"/>
      <c r="F2829" s="1279"/>
      <c r="G2829" s="1279"/>
      <c r="H2829" s="1279"/>
      <c r="I2829" s="1277"/>
      <c r="J2829" s="1277"/>
      <c r="K2829" s="1277"/>
      <c r="L2829" s="1296"/>
      <c r="M2829" s="47"/>
      <c r="N2829" s="33"/>
      <c r="O2829" s="33"/>
      <c r="P2829" s="33"/>
      <c r="Q2829" s="33"/>
      <c r="R2829" s="33"/>
    </row>
    <row r="2830" spans="1:18" ht="25.5">
      <c r="B2830" s="91" t="s">
        <v>12</v>
      </c>
      <c r="C2830" s="157" t="s">
        <v>113</v>
      </c>
      <c r="D2830" s="1277"/>
      <c r="E2830" s="1277"/>
      <c r="F2830" s="1279"/>
      <c r="G2830" s="1279"/>
      <c r="H2830" s="1279"/>
      <c r="I2830" s="1277"/>
      <c r="J2830" s="1277"/>
      <c r="K2830" s="1277"/>
      <c r="L2830" s="1296"/>
      <c r="M2830" s="47"/>
      <c r="N2830" s="33"/>
      <c r="O2830" s="33"/>
      <c r="P2830" s="33"/>
      <c r="Q2830" s="33"/>
      <c r="R2830" s="33"/>
    </row>
    <row r="2831" spans="1:18" ht="25.5">
      <c r="B2831" s="982" t="s">
        <v>368</v>
      </c>
      <c r="C2831" s="92" t="s">
        <v>698</v>
      </c>
      <c r="D2831" s="1277"/>
      <c r="E2831" s="1277"/>
      <c r="F2831" s="1279"/>
      <c r="G2831" s="1279"/>
      <c r="H2831" s="1279"/>
      <c r="I2831" s="1277"/>
      <c r="J2831" s="1277"/>
      <c r="K2831" s="1277"/>
      <c r="L2831" s="1296"/>
      <c r="M2831" s="47"/>
      <c r="N2831" s="33"/>
      <c r="O2831" s="33"/>
      <c r="P2831" s="33"/>
      <c r="Q2831" s="33"/>
      <c r="R2831" s="33"/>
    </row>
    <row r="2832" spans="1:18">
      <c r="B2832" s="93"/>
      <c r="C2832" s="94" t="s">
        <v>230</v>
      </c>
      <c r="D2832" s="1121"/>
      <c r="E2832" s="1121"/>
      <c r="F2832" s="1280"/>
      <c r="G2832" s="1280"/>
      <c r="H2832" s="1280"/>
      <c r="I2832" s="1121"/>
      <c r="J2832" s="1121"/>
      <c r="K2832" s="1121"/>
      <c r="L2832" s="1297"/>
      <c r="M2832" s="47"/>
      <c r="N2832" s="33"/>
      <c r="O2832" s="33"/>
      <c r="P2832" s="33"/>
      <c r="Q2832" s="33"/>
      <c r="R2832" s="33"/>
    </row>
    <row r="2833" spans="1:18" ht="25.5">
      <c r="B2833" s="102" t="s">
        <v>233</v>
      </c>
      <c r="C2833" s="158" t="s">
        <v>367</v>
      </c>
      <c r="D2833" s="98">
        <v>1</v>
      </c>
      <c r="E2833" s="98">
        <v>1</v>
      </c>
      <c r="F2833" s="98"/>
      <c r="G2833" s="98"/>
      <c r="H2833" s="98"/>
      <c r="I2833" s="98">
        <v>1</v>
      </c>
      <c r="J2833" s="98">
        <v>0</v>
      </c>
      <c r="K2833" s="98">
        <v>0</v>
      </c>
      <c r="L2833" s="98"/>
      <c r="M2833" s="47"/>
      <c r="N2833" s="33"/>
      <c r="O2833" s="33"/>
      <c r="P2833" s="33"/>
      <c r="Q2833" s="33"/>
      <c r="R2833" s="33"/>
    </row>
    <row r="2834" spans="1:18" ht="15" customHeight="1">
      <c r="B2834" s="103" t="s">
        <v>231</v>
      </c>
      <c r="C2834" s="104"/>
      <c r="D2834" s="307">
        <v>49120.9</v>
      </c>
      <c r="E2834" s="307">
        <v>230158.3</v>
      </c>
      <c r="F2834" s="307"/>
      <c r="G2834" s="307"/>
      <c r="H2834" s="307"/>
      <c r="I2834" s="307">
        <v>242120.8</v>
      </c>
      <c r="J2834" s="97">
        <v>0</v>
      </c>
      <c r="K2834" s="97">
        <v>0</v>
      </c>
      <c r="L2834" s="98"/>
      <c r="M2834" s="47"/>
      <c r="N2834" s="33"/>
      <c r="O2834" s="33"/>
      <c r="P2834" s="33"/>
      <c r="Q2834" s="33"/>
      <c r="R2834" s="33"/>
    </row>
    <row r="2835" spans="1:18" ht="15" customHeight="1">
      <c r="B2835" s="33"/>
      <c r="C2835" s="33"/>
      <c r="D2835" s="33"/>
      <c r="E2835" s="135"/>
      <c r="F2835" s="135"/>
      <c r="G2835" s="135"/>
      <c r="H2835" s="135"/>
      <c r="I2835" s="135"/>
      <c r="J2835" s="308"/>
      <c r="K2835" s="308"/>
      <c r="L2835" s="309"/>
      <c r="M2835" s="47"/>
      <c r="N2835" s="33"/>
      <c r="O2835" s="33"/>
      <c r="P2835" s="33"/>
      <c r="Q2835" s="33"/>
      <c r="R2835" s="33"/>
    </row>
    <row r="2836" spans="1:18" s="20" customFormat="1" ht="22.5" customHeight="1">
      <c r="A2836" s="105"/>
      <c r="B2836" s="105"/>
      <c r="C2836" s="105"/>
      <c r="D2836" s="105"/>
      <c r="E2836" s="105"/>
      <c r="F2836" s="105"/>
      <c r="G2836" s="105"/>
      <c r="H2836" s="105"/>
      <c r="I2836" s="105"/>
      <c r="J2836" s="105"/>
      <c r="K2836" s="105"/>
      <c r="L2836" s="105"/>
      <c r="M2836" s="33"/>
      <c r="N2836" s="33"/>
      <c r="O2836" s="33"/>
      <c r="P2836" s="33"/>
      <c r="Q2836" s="33"/>
      <c r="R2836" s="33"/>
    </row>
    <row r="2837" spans="1:18">
      <c r="B2837" s="22" t="s">
        <v>220</v>
      </c>
      <c r="C2837" s="158" t="s">
        <v>221</v>
      </c>
      <c r="D2837" s="88"/>
      <c r="E2837" s="88"/>
      <c r="F2837" s="89"/>
      <c r="G2837" s="89"/>
      <c r="H2837" s="89"/>
      <c r="I2837" s="89"/>
      <c r="J2837" s="89"/>
      <c r="K2837" s="89"/>
      <c r="L2837" s="89"/>
      <c r="M2837" s="33"/>
      <c r="N2837" s="33"/>
      <c r="O2837" s="33"/>
      <c r="P2837" s="33"/>
      <c r="Q2837" s="33"/>
      <c r="R2837" s="33"/>
    </row>
    <row r="2838" spans="1:18" ht="27" customHeight="1">
      <c r="B2838" s="22" t="s">
        <v>222</v>
      </c>
      <c r="C2838" s="159">
        <v>105045</v>
      </c>
      <c r="D2838" s="89"/>
      <c r="E2838" s="89"/>
      <c r="F2838" s="89"/>
      <c r="G2838" s="89"/>
      <c r="H2838" s="89"/>
      <c r="I2838" s="89"/>
      <c r="J2838" s="89"/>
      <c r="K2838" s="89"/>
      <c r="L2838" s="89"/>
      <c r="M2838" s="33"/>
      <c r="N2838" s="33"/>
      <c r="O2838" s="33"/>
      <c r="P2838" s="33"/>
      <c r="Q2838" s="33"/>
      <c r="R2838" s="33"/>
    </row>
    <row r="2839" spans="1:18">
      <c r="B2839" s="22" t="s">
        <v>223</v>
      </c>
      <c r="C2839" s="158" t="s">
        <v>247</v>
      </c>
      <c r="D2839" s="89"/>
      <c r="E2839" s="89"/>
      <c r="F2839" s="89"/>
      <c r="G2839" s="89"/>
      <c r="H2839" s="89"/>
      <c r="I2839" s="89"/>
      <c r="J2839" s="89"/>
      <c r="K2839" s="89"/>
      <c r="L2839" s="89"/>
      <c r="M2839" s="33"/>
      <c r="N2839" s="33"/>
      <c r="O2839" s="33"/>
      <c r="P2839" s="33"/>
      <c r="Q2839" s="33"/>
      <c r="R2839" s="33"/>
    </row>
    <row r="2840" spans="1:18">
      <c r="B2840" s="22" t="s">
        <v>224</v>
      </c>
      <c r="C2840" s="2">
        <v>1183</v>
      </c>
      <c r="D2840" s="1287" t="s">
        <v>225</v>
      </c>
      <c r="E2840" s="1287"/>
      <c r="F2840" s="1287"/>
      <c r="G2840" s="1287"/>
      <c r="H2840" s="1287"/>
      <c r="I2840" s="1287"/>
      <c r="J2840" s="1287"/>
      <c r="K2840" s="1287"/>
      <c r="L2840" s="1287"/>
      <c r="M2840" s="33"/>
      <c r="N2840" s="33"/>
      <c r="O2840" s="33"/>
      <c r="P2840" s="33"/>
      <c r="Q2840" s="33"/>
      <c r="R2840" s="33"/>
    </row>
    <row r="2841" spans="1:18" ht="15" customHeight="1">
      <c r="B2841" s="22" t="s">
        <v>226</v>
      </c>
      <c r="C2841" s="159">
        <v>32003</v>
      </c>
      <c r="D2841" s="1120" t="s">
        <v>417</v>
      </c>
      <c r="E2841" s="1120" t="s">
        <v>205</v>
      </c>
      <c r="F2841" s="1278" t="s">
        <v>206</v>
      </c>
      <c r="G2841" s="1278" t="s">
        <v>207</v>
      </c>
      <c r="H2841" s="1278" t="s">
        <v>208</v>
      </c>
      <c r="I2841" s="1120" t="s">
        <v>210</v>
      </c>
      <c r="J2841" s="1120" t="s">
        <v>227</v>
      </c>
      <c r="K2841" s="1120" t="s">
        <v>418</v>
      </c>
      <c r="L2841" s="1295" t="s">
        <v>212</v>
      </c>
      <c r="M2841" s="33"/>
      <c r="N2841" s="33"/>
      <c r="O2841" s="33"/>
      <c r="P2841" s="33"/>
      <c r="Q2841" s="33"/>
      <c r="R2841" s="33"/>
    </row>
    <row r="2842" spans="1:18" ht="40.5" customHeight="1">
      <c r="B2842" s="91" t="s">
        <v>10</v>
      </c>
      <c r="C2842" s="27" t="s">
        <v>629</v>
      </c>
      <c r="D2842" s="1277"/>
      <c r="E2842" s="1277"/>
      <c r="F2842" s="1279"/>
      <c r="G2842" s="1279"/>
      <c r="H2842" s="1279"/>
      <c r="I2842" s="1277"/>
      <c r="J2842" s="1277"/>
      <c r="K2842" s="1277"/>
      <c r="L2842" s="1296"/>
      <c r="M2842" s="33"/>
      <c r="N2842" s="33"/>
      <c r="O2842" s="33"/>
      <c r="P2842" s="33"/>
      <c r="Q2842" s="33"/>
      <c r="R2842" s="33"/>
    </row>
    <row r="2843" spans="1:18" ht="25.5">
      <c r="B2843" s="91" t="s">
        <v>228</v>
      </c>
      <c r="C2843" s="9" t="s">
        <v>196</v>
      </c>
      <c r="D2843" s="1277"/>
      <c r="E2843" s="1277"/>
      <c r="F2843" s="1279"/>
      <c r="G2843" s="1279"/>
      <c r="H2843" s="1279"/>
      <c r="I2843" s="1277"/>
      <c r="J2843" s="1277"/>
      <c r="K2843" s="1277"/>
      <c r="L2843" s="1296"/>
      <c r="M2843" s="33"/>
      <c r="N2843" s="33"/>
      <c r="O2843" s="33"/>
      <c r="P2843" s="33"/>
      <c r="Q2843" s="33"/>
      <c r="R2843" s="33"/>
    </row>
    <row r="2844" spans="1:18" ht="25.5">
      <c r="B2844" s="91" t="s">
        <v>12</v>
      </c>
      <c r="C2844" s="157" t="s">
        <v>113</v>
      </c>
      <c r="D2844" s="1277"/>
      <c r="E2844" s="1277"/>
      <c r="F2844" s="1279"/>
      <c r="G2844" s="1279"/>
      <c r="H2844" s="1279"/>
      <c r="I2844" s="1277"/>
      <c r="J2844" s="1277"/>
      <c r="K2844" s="1277"/>
      <c r="L2844" s="1296"/>
      <c r="M2844" s="33"/>
      <c r="N2844" s="33"/>
      <c r="O2844" s="33"/>
      <c r="P2844" s="33"/>
      <c r="Q2844" s="33"/>
      <c r="R2844" s="33"/>
    </row>
    <row r="2845" spans="1:18" ht="29.25" customHeight="1">
      <c r="B2845" s="982" t="s">
        <v>368</v>
      </c>
      <c r="C2845" s="158" t="s">
        <v>369</v>
      </c>
      <c r="D2845" s="1277"/>
      <c r="E2845" s="1277"/>
      <c r="F2845" s="1279"/>
      <c r="G2845" s="1279"/>
      <c r="H2845" s="1279"/>
      <c r="I2845" s="1277"/>
      <c r="J2845" s="1277"/>
      <c r="K2845" s="1277"/>
      <c r="L2845" s="1296"/>
      <c r="M2845" s="33"/>
      <c r="N2845" s="33"/>
      <c r="O2845" s="33"/>
      <c r="P2845" s="33"/>
      <c r="Q2845" s="33"/>
      <c r="R2845" s="33"/>
    </row>
    <row r="2846" spans="1:18">
      <c r="B2846" s="93"/>
      <c r="C2846" s="94" t="s">
        <v>230</v>
      </c>
      <c r="D2846" s="1121"/>
      <c r="E2846" s="1121"/>
      <c r="F2846" s="1280"/>
      <c r="G2846" s="1280"/>
      <c r="H2846" s="1280"/>
      <c r="I2846" s="1121"/>
      <c r="J2846" s="1121"/>
      <c r="K2846" s="1121"/>
      <c r="L2846" s="1297"/>
      <c r="M2846" s="33"/>
      <c r="N2846" s="33"/>
      <c r="O2846" s="33"/>
      <c r="P2846" s="33"/>
      <c r="Q2846" s="33"/>
      <c r="R2846" s="33"/>
    </row>
    <row r="2847" spans="1:18" s="20" customFormat="1">
      <c r="B2847" s="95" t="s">
        <v>233</v>
      </c>
      <c r="C2847" s="27" t="s">
        <v>370</v>
      </c>
      <c r="D2847" s="97">
        <v>0</v>
      </c>
      <c r="E2847" s="233">
        <v>22</v>
      </c>
      <c r="F2847" s="97"/>
      <c r="G2847" s="97"/>
      <c r="H2847" s="97"/>
      <c r="I2847" s="233">
        <v>30</v>
      </c>
      <c r="J2847" s="233">
        <v>10</v>
      </c>
      <c r="K2847" s="233">
        <v>0</v>
      </c>
      <c r="L2847" s="97"/>
      <c r="M2847" s="33"/>
      <c r="N2847" s="33"/>
      <c r="O2847" s="33"/>
      <c r="P2847" s="33"/>
      <c r="Q2847" s="33"/>
      <c r="R2847" s="33"/>
    </row>
    <row r="2848" spans="1:18" s="20" customFormat="1" ht="25.5">
      <c r="B2848" s="95" t="s">
        <v>233</v>
      </c>
      <c r="C2848" s="160" t="s">
        <v>371</v>
      </c>
      <c r="D2848" s="161">
        <v>0</v>
      </c>
      <c r="E2848" s="233">
        <v>1221</v>
      </c>
      <c r="F2848" s="162"/>
      <c r="G2848" s="162"/>
      <c r="H2848" s="162"/>
      <c r="I2848" s="233">
        <v>1457</v>
      </c>
      <c r="J2848" s="233">
        <f>+I2848/3</f>
        <v>485.66666666666669</v>
      </c>
      <c r="K2848" s="233">
        <v>0</v>
      </c>
      <c r="L2848" s="97"/>
      <c r="M2848" s="33"/>
      <c r="N2848" s="33"/>
      <c r="O2848" s="33"/>
      <c r="P2848" s="33"/>
      <c r="Q2848" s="33"/>
      <c r="R2848" s="33"/>
    </row>
    <row r="2849" spans="2:18" ht="15" customHeight="1">
      <c r="B2849" s="103" t="s">
        <v>231</v>
      </c>
      <c r="C2849" s="104"/>
      <c r="D2849" s="247">
        <v>0</v>
      </c>
      <c r="E2849" s="247">
        <v>50158.1</v>
      </c>
      <c r="F2849" s="247"/>
      <c r="G2849" s="247"/>
      <c r="H2849" s="247"/>
      <c r="I2849" s="247">
        <v>93111</v>
      </c>
      <c r="J2849" s="247">
        <v>31037</v>
      </c>
      <c r="K2849" s="247">
        <v>0</v>
      </c>
      <c r="L2849" s="163"/>
      <c r="M2849" s="33"/>
      <c r="N2849" s="33"/>
      <c r="O2849" s="33"/>
      <c r="P2849" s="33"/>
      <c r="Q2849" s="33"/>
      <c r="R2849" s="33"/>
    </row>
    <row r="2850" spans="2:18" ht="15" customHeight="1">
      <c r="B2850" s="67"/>
      <c r="C2850" s="67"/>
      <c r="D2850" s="86"/>
      <c r="E2850" s="86"/>
      <c r="F2850" s="87"/>
      <c r="G2850" s="87"/>
      <c r="H2850" s="87"/>
      <c r="I2850" s="86"/>
      <c r="J2850" s="86"/>
      <c r="K2850" s="86"/>
      <c r="L2850" s="87"/>
      <c r="M2850" s="33"/>
      <c r="N2850" s="33"/>
      <c r="O2850" s="33"/>
      <c r="P2850" s="33"/>
      <c r="Q2850" s="33"/>
      <c r="R2850" s="33"/>
    </row>
    <row r="2851" spans="2:18" ht="15" customHeight="1">
      <c r="B2851" s="67"/>
      <c r="C2851" s="67"/>
      <c r="D2851" s="86"/>
      <c r="E2851" s="86"/>
      <c r="F2851" s="87"/>
      <c r="G2851" s="87"/>
      <c r="H2851" s="87"/>
      <c r="I2851" s="86"/>
      <c r="J2851" s="86"/>
      <c r="K2851" s="86"/>
      <c r="L2851" s="87"/>
      <c r="M2851" s="33"/>
      <c r="N2851" s="33"/>
      <c r="O2851" s="33"/>
      <c r="P2851" s="33"/>
      <c r="Q2851" s="33"/>
      <c r="R2851" s="33"/>
    </row>
    <row r="2852" spans="2:18" ht="15" customHeight="1">
      <c r="B2852" s="226" t="s">
        <v>459</v>
      </c>
      <c r="C2852" s="67"/>
      <c r="D2852" s="86"/>
      <c r="E2852" s="86"/>
      <c r="F2852" s="86"/>
      <c r="G2852" s="86"/>
      <c r="H2852" s="86"/>
      <c r="I2852" s="86"/>
      <c r="J2852" s="86"/>
      <c r="K2852" s="86"/>
      <c r="L2852" s="86"/>
      <c r="M2852" s="33"/>
      <c r="N2852" s="33"/>
      <c r="O2852" s="33"/>
      <c r="P2852" s="33"/>
      <c r="Q2852" s="33"/>
      <c r="R2852" s="33"/>
    </row>
    <row r="2853" spans="2:18" ht="15.75" customHeight="1">
      <c r="B2853" s="89"/>
      <c r="C2853" s="89"/>
      <c r="D2853" s="164"/>
      <c r="E2853" s="164"/>
      <c r="F2853" s="164"/>
      <c r="G2853" s="164"/>
      <c r="H2853" s="164"/>
      <c r="I2853" s="164"/>
      <c r="J2853" s="165"/>
      <c r="K2853" s="165"/>
      <c r="L2853" s="166"/>
      <c r="M2853" s="33"/>
      <c r="N2853" s="33"/>
      <c r="O2853" s="33"/>
      <c r="P2853" s="33"/>
      <c r="Q2853" s="33"/>
      <c r="R2853" s="33"/>
    </row>
    <row r="2854" spans="2:18">
      <c r="B2854" s="22" t="s">
        <v>220</v>
      </c>
      <c r="C2854" s="2" t="s">
        <v>221</v>
      </c>
      <c r="D2854" s="88"/>
      <c r="E2854" s="88"/>
      <c r="F2854" s="89"/>
      <c r="G2854" s="89"/>
      <c r="H2854" s="89"/>
      <c r="I2854" s="89"/>
      <c r="J2854" s="89"/>
      <c r="K2854" s="89"/>
      <c r="L2854" s="89"/>
      <c r="M2854" s="33"/>
      <c r="N2854" s="33"/>
      <c r="O2854" s="33"/>
      <c r="P2854" s="33"/>
      <c r="Q2854" s="33"/>
      <c r="R2854" s="33"/>
    </row>
    <row r="2855" spans="2:18" ht="25.5" customHeight="1">
      <c r="B2855" s="22" t="s">
        <v>222</v>
      </c>
      <c r="C2855" s="10">
        <v>104010</v>
      </c>
      <c r="D2855" s="89"/>
      <c r="E2855" s="89"/>
      <c r="F2855" s="89"/>
      <c r="G2855" s="89"/>
      <c r="H2855" s="89"/>
      <c r="I2855" s="89"/>
      <c r="J2855" s="89"/>
      <c r="K2855" s="89"/>
      <c r="L2855" s="89"/>
      <c r="M2855" s="33"/>
      <c r="N2855" s="33"/>
      <c r="O2855" s="33"/>
      <c r="P2855" s="33"/>
      <c r="Q2855" s="33"/>
      <c r="R2855" s="33"/>
    </row>
    <row r="2856" spans="2:18" ht="25.5">
      <c r="B2856" s="22" t="s">
        <v>223</v>
      </c>
      <c r="C2856" s="10" t="s">
        <v>774</v>
      </c>
      <c r="D2856" s="89"/>
      <c r="E2856" s="89"/>
      <c r="F2856" s="89"/>
      <c r="G2856" s="89"/>
      <c r="H2856" s="89"/>
      <c r="I2856" s="89"/>
      <c r="J2856" s="89"/>
      <c r="K2856" s="89"/>
      <c r="L2856" s="89"/>
      <c r="M2856" s="33"/>
      <c r="N2856" s="33"/>
      <c r="O2856" s="33"/>
      <c r="P2856" s="33"/>
      <c r="Q2856" s="33"/>
      <c r="R2856" s="33"/>
    </row>
    <row r="2857" spans="2:18">
      <c r="B2857" s="22" t="s">
        <v>224</v>
      </c>
      <c r="C2857" s="2">
        <v>1183</v>
      </c>
      <c r="D2857" s="1308" t="s">
        <v>225</v>
      </c>
      <c r="E2857" s="1309"/>
      <c r="F2857" s="1309"/>
      <c r="G2857" s="1309"/>
      <c r="H2857" s="1309"/>
      <c r="I2857" s="1309"/>
      <c r="J2857" s="1309"/>
      <c r="K2857" s="1309"/>
      <c r="L2857" s="1310"/>
      <c r="M2857" s="33"/>
      <c r="N2857" s="33"/>
      <c r="O2857" s="33"/>
      <c r="P2857" s="33"/>
      <c r="Q2857" s="33"/>
      <c r="R2857" s="33"/>
    </row>
    <row r="2858" spans="2:18" ht="15" customHeight="1">
      <c r="B2858" s="22" t="s">
        <v>226</v>
      </c>
      <c r="C2858" s="90">
        <v>32001</v>
      </c>
      <c r="D2858" s="1120" t="s">
        <v>417</v>
      </c>
      <c r="E2858" s="1120" t="s">
        <v>205</v>
      </c>
      <c r="F2858" s="1278" t="s">
        <v>206</v>
      </c>
      <c r="G2858" s="1278" t="s">
        <v>207</v>
      </c>
      <c r="H2858" s="1278" t="s">
        <v>208</v>
      </c>
      <c r="I2858" s="1120" t="s">
        <v>210</v>
      </c>
      <c r="J2858" s="1120" t="s">
        <v>227</v>
      </c>
      <c r="K2858" s="1120" t="s">
        <v>418</v>
      </c>
      <c r="L2858" s="1281"/>
      <c r="M2858" s="33"/>
      <c r="N2858" s="33"/>
      <c r="O2858" s="33"/>
      <c r="P2858" s="33"/>
      <c r="Q2858" s="33"/>
      <c r="R2858" s="33"/>
    </row>
    <row r="2859" spans="2:18" ht="45" customHeight="1">
      <c r="B2859" s="91" t="s">
        <v>10</v>
      </c>
      <c r="C2859" s="27" t="s">
        <v>630</v>
      </c>
      <c r="D2859" s="1277"/>
      <c r="E2859" s="1277"/>
      <c r="F2859" s="1279"/>
      <c r="G2859" s="1279"/>
      <c r="H2859" s="1279"/>
      <c r="I2859" s="1277"/>
      <c r="J2859" s="1277"/>
      <c r="K2859" s="1277"/>
      <c r="L2859" s="1282"/>
      <c r="M2859" s="33"/>
      <c r="N2859" s="33"/>
      <c r="O2859" s="33"/>
      <c r="P2859" s="33"/>
      <c r="Q2859" s="33"/>
      <c r="R2859" s="33"/>
    </row>
    <row r="2860" spans="2:18">
      <c r="B2860" s="91" t="s">
        <v>228</v>
      </c>
      <c r="C2860" s="9" t="s">
        <v>476</v>
      </c>
      <c r="D2860" s="1277"/>
      <c r="E2860" s="1277"/>
      <c r="F2860" s="1279"/>
      <c r="G2860" s="1279"/>
      <c r="H2860" s="1279"/>
      <c r="I2860" s="1277"/>
      <c r="J2860" s="1277"/>
      <c r="K2860" s="1277"/>
      <c r="L2860" s="1282"/>
      <c r="M2860" s="33"/>
      <c r="N2860" s="33"/>
      <c r="O2860" s="33"/>
      <c r="P2860" s="33"/>
      <c r="Q2860" s="33"/>
      <c r="R2860" s="33"/>
    </row>
    <row r="2861" spans="2:18" ht="30" customHeight="1">
      <c r="B2861" s="91" t="s">
        <v>12</v>
      </c>
      <c r="C2861" s="5" t="s">
        <v>113</v>
      </c>
      <c r="D2861" s="1277"/>
      <c r="E2861" s="1277"/>
      <c r="F2861" s="1279"/>
      <c r="G2861" s="1279"/>
      <c r="H2861" s="1279"/>
      <c r="I2861" s="1277"/>
      <c r="J2861" s="1277"/>
      <c r="K2861" s="1277"/>
      <c r="L2861" s="1282"/>
      <c r="M2861" s="33"/>
      <c r="N2861" s="33"/>
      <c r="O2861" s="33"/>
      <c r="P2861" s="33"/>
      <c r="Q2861" s="33"/>
      <c r="R2861" s="33"/>
    </row>
    <row r="2862" spans="2:18" ht="25.5">
      <c r="B2862" s="27" t="s">
        <v>248</v>
      </c>
      <c r="C2862" s="158" t="s">
        <v>369</v>
      </c>
      <c r="D2862" s="1277"/>
      <c r="E2862" s="1277"/>
      <c r="F2862" s="1279"/>
      <c r="G2862" s="1279"/>
      <c r="H2862" s="1279"/>
      <c r="I2862" s="1277"/>
      <c r="J2862" s="1277"/>
      <c r="K2862" s="1277"/>
      <c r="L2862" s="1282"/>
      <c r="M2862" s="33"/>
      <c r="N2862" s="33"/>
      <c r="O2862" s="33"/>
      <c r="P2862" s="33"/>
      <c r="Q2862" s="33"/>
      <c r="R2862" s="33"/>
    </row>
    <row r="2863" spans="2:18">
      <c r="B2863" s="93"/>
      <c r="C2863" s="94" t="s">
        <v>230</v>
      </c>
      <c r="D2863" s="1121"/>
      <c r="E2863" s="1121"/>
      <c r="F2863" s="1280"/>
      <c r="G2863" s="1280"/>
      <c r="H2863" s="1280"/>
      <c r="I2863" s="1121"/>
      <c r="J2863" s="1121"/>
      <c r="K2863" s="1121"/>
      <c r="L2863" s="1283"/>
      <c r="M2863" s="33"/>
      <c r="N2863" s="33"/>
      <c r="O2863" s="33"/>
      <c r="P2863" s="33"/>
      <c r="Q2863" s="33"/>
      <c r="R2863" s="33"/>
    </row>
    <row r="2864" spans="2:18">
      <c r="B2864" s="99" t="s">
        <v>233</v>
      </c>
      <c r="C2864" s="95" t="s">
        <v>477</v>
      </c>
      <c r="D2864" s="100">
        <v>0</v>
      </c>
      <c r="E2864" s="97">
        <v>0</v>
      </c>
      <c r="F2864" s="100"/>
      <c r="G2864" s="100"/>
      <c r="H2864" s="100"/>
      <c r="I2864" s="233">
        <v>22</v>
      </c>
      <c r="J2864" s="233">
        <v>30</v>
      </c>
      <c r="K2864" s="233">
        <v>10</v>
      </c>
      <c r="L2864" s="101"/>
      <c r="M2864" s="33"/>
      <c r="N2864" s="33"/>
      <c r="O2864" s="33"/>
      <c r="P2864" s="33"/>
      <c r="Q2864" s="33"/>
      <c r="R2864" s="33"/>
    </row>
    <row r="2865" spans="2:18" ht="25.5">
      <c r="B2865" s="102" t="s">
        <v>233</v>
      </c>
      <c r="C2865" s="92" t="s">
        <v>250</v>
      </c>
      <c r="D2865" s="100">
        <v>0</v>
      </c>
      <c r="E2865" s="97">
        <v>0</v>
      </c>
      <c r="F2865" s="100"/>
      <c r="G2865" s="100"/>
      <c r="H2865" s="100"/>
      <c r="I2865" s="233">
        <v>22</v>
      </c>
      <c r="J2865" s="233">
        <v>30</v>
      </c>
      <c r="K2865" s="233">
        <v>10</v>
      </c>
      <c r="L2865" s="101"/>
      <c r="M2865" s="33"/>
      <c r="N2865" s="33"/>
      <c r="O2865" s="33"/>
      <c r="P2865" s="33"/>
      <c r="Q2865" s="33"/>
      <c r="R2865" s="33"/>
    </row>
    <row r="2866" spans="2:18" ht="15" customHeight="1">
      <c r="B2866" s="103" t="s">
        <v>231</v>
      </c>
      <c r="C2866" s="104"/>
      <c r="D2866" s="247">
        <v>0</v>
      </c>
      <c r="E2866" s="247">
        <v>0</v>
      </c>
      <c r="F2866" s="247"/>
      <c r="G2866" s="247"/>
      <c r="H2866" s="247"/>
      <c r="I2866" s="247">
        <v>6828067.4000000004</v>
      </c>
      <c r="J2866" s="254">
        <v>8940440</v>
      </c>
      <c r="K2866" s="254">
        <v>5376480</v>
      </c>
      <c r="L2866" s="101"/>
      <c r="M2866" s="33"/>
      <c r="N2866" s="33"/>
      <c r="O2866" s="33"/>
      <c r="P2866" s="33"/>
      <c r="Q2866" s="33"/>
      <c r="R2866" s="33"/>
    </row>
    <row r="2867" spans="2:18" ht="15" customHeight="1">
      <c r="B2867" s="67"/>
      <c r="C2867" s="67"/>
      <c r="D2867" s="86"/>
      <c r="E2867" s="86"/>
      <c r="F2867" s="87"/>
      <c r="G2867" s="87"/>
      <c r="H2867" s="87"/>
      <c r="I2867" s="86"/>
      <c r="J2867" s="86"/>
      <c r="K2867" s="86"/>
      <c r="L2867" s="87"/>
      <c r="M2867" s="33"/>
      <c r="N2867" s="33"/>
      <c r="O2867" s="33"/>
      <c r="P2867" s="33"/>
      <c r="Q2867" s="33"/>
      <c r="R2867" s="33"/>
    </row>
    <row r="2868" spans="2:18" ht="15.75" customHeight="1">
      <c r="B2868" s="89"/>
      <c r="C2868" s="89"/>
      <c r="D2868" s="164"/>
      <c r="E2868" s="164">
        <f>E2849+E2866</f>
        <v>50158.1</v>
      </c>
      <c r="F2868" s="164">
        <f t="shared" ref="F2868:K2868" si="70">F2849+F2866</f>
        <v>0</v>
      </c>
      <c r="G2868" s="164">
        <f t="shared" si="70"/>
        <v>0</v>
      </c>
      <c r="H2868" s="164">
        <f t="shared" si="70"/>
        <v>0</v>
      </c>
      <c r="I2868" s="164">
        <f>I2849+I2866</f>
        <v>6921178.4000000004</v>
      </c>
      <c r="J2868" s="164">
        <f t="shared" si="70"/>
        <v>8971477</v>
      </c>
      <c r="K2868" s="164">
        <f t="shared" si="70"/>
        <v>5376480</v>
      </c>
      <c r="L2868" s="166"/>
      <c r="M2868" s="33"/>
      <c r="N2868" s="33"/>
      <c r="O2868" s="33"/>
      <c r="P2868" s="33"/>
      <c r="Q2868" s="33"/>
      <c r="R2868" s="33"/>
    </row>
    <row r="2869" spans="2:18"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33"/>
      <c r="N2869" s="33"/>
      <c r="O2869" s="33"/>
      <c r="P2869" s="33"/>
      <c r="Q2869" s="33"/>
      <c r="R2869" s="33"/>
    </row>
    <row r="2870" spans="2:18" s="6" customFormat="1">
      <c r="B2870" s="64" t="s">
        <v>217</v>
      </c>
      <c r="C2870" s="64" t="s">
        <v>218</v>
      </c>
      <c r="D2870" s="123"/>
      <c r="E2870" s="123"/>
      <c r="F2870" s="123"/>
      <c r="G2870" s="123"/>
      <c r="H2870" s="123"/>
      <c r="I2870" s="123"/>
      <c r="J2870" s="123"/>
      <c r="K2870" s="1"/>
      <c r="M2870" s="33"/>
      <c r="N2870" s="33"/>
      <c r="O2870" s="33"/>
      <c r="P2870" s="33"/>
      <c r="Q2870" s="33"/>
      <c r="R2870" s="33"/>
    </row>
    <row r="2871" spans="2:18" s="6" customFormat="1">
      <c r="B2871" s="140">
        <v>1192</v>
      </c>
      <c r="C2871" s="84" t="s">
        <v>117</v>
      </c>
      <c r="D2871" s="268">
        <f t="shared" ref="D2871:K2871" si="71">D2890+D2912+D2926+D2941+D2957+D2971+D2999+D3013+D3029+D3043+D3062+D3079</f>
        <v>3024240.7560000001</v>
      </c>
      <c r="E2871" s="268">
        <f t="shared" si="71"/>
        <v>8779368.6000000015</v>
      </c>
      <c r="F2871" s="268">
        <f t="shared" si="71"/>
        <v>862368.7</v>
      </c>
      <c r="G2871" s="268">
        <f t="shared" si="71"/>
        <v>862368.7</v>
      </c>
      <c r="H2871" s="268">
        <f t="shared" si="71"/>
        <v>862368.7</v>
      </c>
      <c r="I2871" s="268">
        <f t="shared" si="71"/>
        <v>7548034</v>
      </c>
      <c r="J2871" s="268">
        <f t="shared" si="71"/>
        <v>8531667.1999999993</v>
      </c>
      <c r="K2871" s="268">
        <f t="shared" si="71"/>
        <v>22966632.600000001</v>
      </c>
      <c r="L2871" s="1"/>
      <c r="M2871" s="33"/>
      <c r="N2871" s="33"/>
      <c r="O2871" s="33"/>
      <c r="P2871" s="33"/>
      <c r="Q2871" s="33"/>
      <c r="R2871" s="33"/>
    </row>
    <row r="2872" spans="2:18" s="6" customFormat="1">
      <c r="B2872" s="65"/>
      <c r="C2872" s="1"/>
      <c r="D2872" s="268">
        <f>D2871-[5]H3M2!E625</f>
        <v>0</v>
      </c>
      <c r="E2872" s="268">
        <f>E2871-[5]H3M2!F625</f>
        <v>0</v>
      </c>
      <c r="F2872" s="268">
        <f>F2871-[5]H3M2!G625</f>
        <v>0</v>
      </c>
      <c r="G2872" s="268">
        <f>G2871-[5]H3M2!H625</f>
        <v>0</v>
      </c>
      <c r="H2872" s="268">
        <f>H2871-[5]H3M2!I625</f>
        <v>0</v>
      </c>
      <c r="I2872" s="268">
        <f>I2871-[5]H3M2!J625</f>
        <v>0</v>
      </c>
      <c r="J2872" s="268">
        <f>J2871-[5]H3M2!K625</f>
        <v>0</v>
      </c>
      <c r="K2872" s="268">
        <f>K2871-[5]H3M2!L625</f>
        <v>0</v>
      </c>
      <c r="L2872" s="1"/>
      <c r="M2872" s="33"/>
      <c r="N2872" s="33"/>
      <c r="O2872" s="33"/>
      <c r="P2872" s="33"/>
      <c r="Q2872" s="33"/>
      <c r="R2872" s="33"/>
    </row>
    <row r="2873" spans="2:18" s="6" customFormat="1">
      <c r="B2873" s="66" t="s">
        <v>219</v>
      </c>
      <c r="C2873" s="1" t="s">
        <v>372</v>
      </c>
      <c r="D2873" s="123"/>
      <c r="E2873" s="123"/>
      <c r="F2873" s="123"/>
      <c r="G2873" s="123"/>
      <c r="H2873" s="123"/>
      <c r="I2873" s="123"/>
      <c r="J2873" s="123"/>
      <c r="K2873" s="1"/>
      <c r="L2873" s="1"/>
      <c r="M2873" s="33"/>
      <c r="N2873" s="33"/>
      <c r="O2873" s="33"/>
      <c r="P2873" s="33"/>
      <c r="Q2873" s="33"/>
      <c r="R2873" s="33"/>
    </row>
    <row r="2874" spans="2:18" s="6" customFormat="1">
      <c r="B2874" s="65"/>
      <c r="C2874" s="1"/>
      <c r="D2874" s="123"/>
      <c r="E2874" s="123"/>
      <c r="F2874" s="123"/>
      <c r="G2874" s="123"/>
      <c r="H2874" s="123"/>
      <c r="I2874" s="123"/>
      <c r="J2874" s="123"/>
      <c r="K2874" s="1"/>
      <c r="L2874" s="1"/>
      <c r="M2874" s="33"/>
      <c r="N2874" s="33"/>
      <c r="O2874" s="33"/>
      <c r="P2874" s="33"/>
      <c r="Q2874" s="33"/>
      <c r="R2874" s="33"/>
    </row>
    <row r="2875" spans="2:18" s="6" customFormat="1">
      <c r="B2875" s="983" t="s">
        <v>220</v>
      </c>
      <c r="C2875" s="2" t="s">
        <v>221</v>
      </c>
      <c r="D2875" s="167"/>
      <c r="E2875" s="167"/>
      <c r="F2875" s="167"/>
      <c r="G2875" s="167"/>
      <c r="H2875" s="167"/>
      <c r="I2875" s="167"/>
      <c r="J2875" s="167"/>
      <c r="K2875" s="167"/>
      <c r="L2875" s="167"/>
      <c r="M2875" s="33"/>
      <c r="N2875" s="33"/>
      <c r="O2875" s="33"/>
      <c r="P2875" s="33"/>
      <c r="Q2875" s="33"/>
      <c r="R2875" s="33"/>
    </row>
    <row r="2876" spans="2:18" s="6" customFormat="1" ht="25.5">
      <c r="B2876" s="983" t="s">
        <v>222</v>
      </c>
      <c r="C2876" s="168">
        <v>104010</v>
      </c>
      <c r="D2876" s="169"/>
      <c r="E2876" s="169"/>
      <c r="F2876" s="169"/>
      <c r="G2876" s="169"/>
      <c r="H2876" s="169"/>
      <c r="I2876" s="169"/>
      <c r="J2876" s="169"/>
      <c r="K2876" s="169"/>
      <c r="L2876" s="169"/>
      <c r="M2876" s="33"/>
      <c r="N2876" s="33"/>
      <c r="O2876" s="33"/>
      <c r="P2876" s="33"/>
      <c r="Q2876" s="33"/>
      <c r="R2876" s="33"/>
    </row>
    <row r="2877" spans="2:18" s="6" customFormat="1" ht="25.5">
      <c r="B2877" s="983" t="s">
        <v>223</v>
      </c>
      <c r="C2877" s="2" t="s">
        <v>774</v>
      </c>
      <c r="D2877" s="123"/>
      <c r="E2877" s="123"/>
      <c r="F2877" s="123"/>
      <c r="G2877" s="123"/>
      <c r="H2877" s="123"/>
      <c r="I2877" s="123"/>
      <c r="J2877" s="123"/>
      <c r="K2877" s="1"/>
      <c r="L2877" s="1"/>
      <c r="M2877" s="33"/>
      <c r="N2877" s="33"/>
      <c r="O2877" s="33"/>
      <c r="P2877" s="33"/>
      <c r="Q2877" s="33"/>
      <c r="R2877" s="33"/>
    </row>
    <row r="2878" spans="2:18" s="6" customFormat="1">
      <c r="B2878" s="998" t="s">
        <v>224</v>
      </c>
      <c r="C2878" s="2">
        <v>1192</v>
      </c>
      <c r="D2878" s="1312" t="s">
        <v>225</v>
      </c>
      <c r="E2878" s="1313"/>
      <c r="F2878" s="1313"/>
      <c r="G2878" s="1313"/>
      <c r="H2878" s="1313"/>
      <c r="I2878" s="1313"/>
      <c r="J2878" s="1313"/>
      <c r="K2878" s="1313"/>
      <c r="L2878" s="1314"/>
      <c r="M2878" s="33"/>
      <c r="N2878" s="33"/>
      <c r="O2878" s="33"/>
      <c r="P2878" s="33"/>
      <c r="Q2878" s="33"/>
      <c r="R2878" s="33"/>
    </row>
    <row r="2879" spans="2:18" s="6" customFormat="1" ht="14.25" customHeight="1">
      <c r="B2879" s="983" t="s">
        <v>226</v>
      </c>
      <c r="C2879" s="168">
        <v>11001</v>
      </c>
      <c r="D2879" s="1120" t="s">
        <v>417</v>
      </c>
      <c r="E2879" s="1120" t="s">
        <v>205</v>
      </c>
      <c r="F2879" s="1278" t="s">
        <v>206</v>
      </c>
      <c r="G2879" s="1278" t="s">
        <v>207</v>
      </c>
      <c r="H2879" s="1278" t="s">
        <v>208</v>
      </c>
      <c r="I2879" s="1120" t="s">
        <v>210</v>
      </c>
      <c r="J2879" s="1120" t="s">
        <v>227</v>
      </c>
      <c r="K2879" s="1120" t="s">
        <v>418</v>
      </c>
      <c r="L2879" s="1281"/>
      <c r="M2879" s="33"/>
      <c r="N2879" s="33"/>
      <c r="O2879" s="33"/>
      <c r="P2879" s="33"/>
      <c r="Q2879" s="33"/>
      <c r="R2879" s="33"/>
    </row>
    <row r="2880" spans="2:18" s="6" customFormat="1" ht="38.25">
      <c r="B2880" s="71" t="s">
        <v>10</v>
      </c>
      <c r="C2880" s="989" t="s">
        <v>118</v>
      </c>
      <c r="D2880" s="1277"/>
      <c r="E2880" s="1277"/>
      <c r="F2880" s="1279"/>
      <c r="G2880" s="1279"/>
      <c r="H2880" s="1279"/>
      <c r="I2880" s="1277"/>
      <c r="J2880" s="1277"/>
      <c r="K2880" s="1277"/>
      <c r="L2880" s="1282"/>
      <c r="M2880" s="33"/>
      <c r="N2880" s="33"/>
      <c r="O2880" s="33"/>
      <c r="P2880" s="33"/>
      <c r="Q2880" s="33"/>
      <c r="R2880" s="33"/>
    </row>
    <row r="2881" spans="1:18" s="6" customFormat="1" ht="63.75">
      <c r="B2881" s="71" t="s">
        <v>228</v>
      </c>
      <c r="C2881" s="4" t="s">
        <v>161</v>
      </c>
      <c r="D2881" s="1277"/>
      <c r="E2881" s="1277"/>
      <c r="F2881" s="1279"/>
      <c r="G2881" s="1279"/>
      <c r="H2881" s="1279"/>
      <c r="I2881" s="1277"/>
      <c r="J2881" s="1277"/>
      <c r="K2881" s="1277"/>
      <c r="L2881" s="1282"/>
      <c r="M2881" s="33"/>
      <c r="N2881" s="33"/>
      <c r="O2881" s="33"/>
      <c r="P2881" s="33"/>
      <c r="Q2881" s="33"/>
      <c r="R2881" s="33"/>
    </row>
    <row r="2882" spans="1:18" s="6" customFormat="1">
      <c r="B2882" s="71" t="s">
        <v>12</v>
      </c>
      <c r="C2882" s="12" t="s">
        <v>20</v>
      </c>
      <c r="D2882" s="1277"/>
      <c r="E2882" s="1277"/>
      <c r="F2882" s="1279"/>
      <c r="G2882" s="1279"/>
      <c r="H2882" s="1279"/>
      <c r="I2882" s="1277"/>
      <c r="J2882" s="1277"/>
      <c r="K2882" s="1277"/>
      <c r="L2882" s="1282"/>
      <c r="M2882" s="33"/>
      <c r="N2882" s="33"/>
      <c r="O2882" s="33"/>
      <c r="P2882" s="33"/>
      <c r="Q2882" s="33"/>
      <c r="R2882" s="33"/>
    </row>
    <row r="2883" spans="1:18" s="6" customFormat="1" ht="25.5">
      <c r="B2883" s="12" t="s">
        <v>720</v>
      </c>
      <c r="C2883" s="216"/>
      <c r="D2883" s="1277"/>
      <c r="E2883" s="1277"/>
      <c r="F2883" s="1279"/>
      <c r="G2883" s="1279"/>
      <c r="H2883" s="1279"/>
      <c r="I2883" s="1277"/>
      <c r="J2883" s="1277"/>
      <c r="K2883" s="1277"/>
      <c r="L2883" s="1282"/>
      <c r="M2883" s="33"/>
      <c r="N2883" s="33"/>
      <c r="O2883" s="33"/>
      <c r="P2883" s="33"/>
      <c r="Q2883" s="33"/>
      <c r="R2883" s="33"/>
    </row>
    <row r="2884" spans="1:18" s="6" customFormat="1">
      <c r="B2884" s="985"/>
      <c r="C2884" s="984" t="s">
        <v>230</v>
      </c>
      <c r="D2884" s="1121"/>
      <c r="E2884" s="1121"/>
      <c r="F2884" s="1280"/>
      <c r="G2884" s="1280"/>
      <c r="H2884" s="1280"/>
      <c r="I2884" s="1121"/>
      <c r="J2884" s="1121"/>
      <c r="K2884" s="1121"/>
      <c r="L2884" s="1283"/>
      <c r="M2884" s="33"/>
      <c r="N2884" s="33"/>
      <c r="O2884" s="33"/>
      <c r="P2884" s="33"/>
      <c r="Q2884" s="33"/>
      <c r="R2884" s="33"/>
    </row>
    <row r="2885" spans="1:18" s="6" customFormat="1" ht="24" customHeight="1">
      <c r="B2885" s="99" t="s">
        <v>233</v>
      </c>
      <c r="C2885" s="58" t="s">
        <v>535</v>
      </c>
      <c r="D2885" s="58">
        <v>24</v>
      </c>
      <c r="E2885" s="58">
        <v>24</v>
      </c>
      <c r="F2885" s="58"/>
      <c r="G2885" s="58"/>
      <c r="H2885" s="58"/>
      <c r="I2885" s="58">
        <v>32</v>
      </c>
      <c r="J2885" s="58">
        <v>32</v>
      </c>
      <c r="K2885" s="58">
        <v>32</v>
      </c>
      <c r="L2885" s="301"/>
      <c r="M2885" s="33"/>
      <c r="N2885" s="33"/>
      <c r="O2885" s="33"/>
      <c r="P2885" s="33"/>
      <c r="Q2885" s="33"/>
      <c r="R2885" s="33"/>
    </row>
    <row r="2886" spans="1:18" s="6" customFormat="1" ht="39" customHeight="1">
      <c r="B2886" s="99" t="s">
        <v>233</v>
      </c>
      <c r="C2886" s="58" t="s">
        <v>514</v>
      </c>
      <c r="D2886" s="58">
        <v>24</v>
      </c>
      <c r="E2886" s="58">
        <v>24</v>
      </c>
      <c r="F2886" s="58"/>
      <c r="G2886" s="58"/>
      <c r="H2886" s="58"/>
      <c r="I2886" s="58">
        <v>32</v>
      </c>
      <c r="J2886" s="58">
        <v>32</v>
      </c>
      <c r="K2886" s="58">
        <v>32</v>
      </c>
      <c r="L2886" s="301"/>
      <c r="M2886" s="33"/>
      <c r="N2886" s="33"/>
      <c r="O2886" s="33"/>
      <c r="P2886" s="33"/>
      <c r="Q2886" s="33"/>
      <c r="R2886" s="33"/>
    </row>
    <row r="2887" spans="1:18" s="6" customFormat="1" ht="54.75" customHeight="1">
      <c r="B2887" s="99" t="s">
        <v>233</v>
      </c>
      <c r="C2887" s="58" t="s">
        <v>373</v>
      </c>
      <c r="D2887" s="58">
        <v>500</v>
      </c>
      <c r="E2887" s="58">
        <v>465</v>
      </c>
      <c r="F2887" s="58"/>
      <c r="G2887" s="58"/>
      <c r="H2887" s="58"/>
      <c r="I2887" s="58">
        <v>1035</v>
      </c>
      <c r="J2887" s="58">
        <v>1035</v>
      </c>
      <c r="K2887" s="58">
        <v>1035</v>
      </c>
      <c r="L2887" s="301"/>
      <c r="M2887" s="33"/>
      <c r="N2887" s="33"/>
      <c r="O2887" s="33"/>
      <c r="P2887" s="33"/>
      <c r="Q2887" s="33"/>
      <c r="R2887" s="33"/>
    </row>
    <row r="2888" spans="1:18" s="6" customFormat="1" ht="39" customHeight="1">
      <c r="B2888" s="172" t="s">
        <v>268</v>
      </c>
      <c r="C2888" s="58" t="s">
        <v>374</v>
      </c>
      <c r="D2888" s="171">
        <v>100</v>
      </c>
      <c r="E2888" s="171">
        <v>100</v>
      </c>
      <c r="F2888" s="171">
        <v>100</v>
      </c>
      <c r="G2888" s="171">
        <v>100</v>
      </c>
      <c r="H2888" s="171">
        <v>100</v>
      </c>
      <c r="I2888" s="171">
        <v>100</v>
      </c>
      <c r="J2888" s="171">
        <v>100</v>
      </c>
      <c r="K2888" s="171">
        <v>100</v>
      </c>
      <c r="L2888" s="301"/>
      <c r="M2888" s="33"/>
      <c r="N2888" s="33"/>
      <c r="O2888" s="33"/>
      <c r="P2888" s="33"/>
      <c r="Q2888" s="33"/>
      <c r="R2888" s="33"/>
    </row>
    <row r="2889" spans="1:18" s="6" customFormat="1" ht="39" customHeight="1">
      <c r="A2889" s="6" t="s">
        <v>375</v>
      </c>
      <c r="B2889" s="172" t="s">
        <v>268</v>
      </c>
      <c r="C2889" s="58" t="s">
        <v>376</v>
      </c>
      <c r="D2889" s="301">
        <v>100</v>
      </c>
      <c r="E2889" s="301">
        <v>100</v>
      </c>
      <c r="F2889" s="301">
        <v>100</v>
      </c>
      <c r="G2889" s="301">
        <v>100</v>
      </c>
      <c r="H2889" s="301">
        <v>100</v>
      </c>
      <c r="I2889" s="301">
        <v>100</v>
      </c>
      <c r="J2889" s="301">
        <v>100</v>
      </c>
      <c r="K2889" s="301">
        <v>100</v>
      </c>
      <c r="L2889" s="301"/>
      <c r="M2889" s="33"/>
      <c r="N2889" s="33"/>
      <c r="O2889" s="33"/>
      <c r="P2889" s="33"/>
      <c r="Q2889" s="33"/>
      <c r="R2889" s="33"/>
    </row>
    <row r="2890" spans="1:18" s="6" customFormat="1" ht="15" customHeight="1">
      <c r="B2890" s="173" t="s">
        <v>231</v>
      </c>
      <c r="C2890" s="173"/>
      <c r="D2890" s="247">
        <v>154694.20000000001</v>
      </c>
      <c r="E2890" s="247">
        <v>154694.20000000001</v>
      </c>
      <c r="F2890" s="247"/>
      <c r="G2890" s="247"/>
      <c r="H2890" s="247"/>
      <c r="I2890" s="247">
        <v>199405.4</v>
      </c>
      <c r="J2890" s="247">
        <v>199405.4</v>
      </c>
      <c r="K2890" s="247">
        <v>199405.4</v>
      </c>
      <c r="L2890" s="73"/>
      <c r="M2890" s="33"/>
      <c r="N2890" s="33"/>
      <c r="O2890" s="33"/>
      <c r="P2890" s="33"/>
      <c r="Q2890" s="33"/>
      <c r="R2890" s="33"/>
    </row>
    <row r="2891" spans="1:18" s="174" customFormat="1" ht="15" customHeight="1">
      <c r="B2891" s="175"/>
      <c r="C2891" s="175"/>
      <c r="D2891" s="176"/>
      <c r="E2891" s="176"/>
      <c r="F2891" s="176"/>
      <c r="G2891" s="176"/>
      <c r="H2891" s="176"/>
      <c r="I2891" s="176"/>
      <c r="J2891" s="176"/>
      <c r="K2891" s="177"/>
      <c r="L2891" s="177"/>
      <c r="M2891" s="33"/>
      <c r="N2891" s="33"/>
      <c r="O2891" s="33"/>
      <c r="P2891" s="33"/>
      <c r="Q2891" s="33"/>
      <c r="R2891" s="33"/>
    </row>
    <row r="2892" spans="1:18" s="6" customFormat="1">
      <c r="B2892" s="983" t="s">
        <v>220</v>
      </c>
      <c r="C2892" s="2" t="s">
        <v>221</v>
      </c>
      <c r="D2892" s="178"/>
      <c r="E2892" s="178"/>
      <c r="F2892" s="123"/>
      <c r="G2892" s="123"/>
      <c r="H2892" s="123"/>
      <c r="I2892" s="123"/>
      <c r="J2892" s="123"/>
      <c r="K2892" s="1" t="s">
        <v>375</v>
      </c>
      <c r="L2892" s="1"/>
      <c r="M2892" s="33"/>
      <c r="N2892" s="33"/>
      <c r="O2892" s="33"/>
      <c r="P2892" s="33"/>
      <c r="Q2892" s="33"/>
      <c r="R2892" s="33"/>
    </row>
    <row r="2893" spans="1:18" s="6" customFormat="1" ht="25.5">
      <c r="B2893" s="983" t="s">
        <v>222</v>
      </c>
      <c r="C2893" s="58">
        <v>104010</v>
      </c>
      <c r="D2893" s="123"/>
      <c r="E2893" s="123"/>
      <c r="F2893" s="123"/>
      <c r="G2893" s="123"/>
      <c r="H2893" s="123"/>
      <c r="I2893" s="123"/>
      <c r="J2893" s="123"/>
      <c r="K2893" s="1"/>
      <c r="L2893" s="1"/>
      <c r="M2893" s="33"/>
      <c r="N2893" s="33"/>
      <c r="O2893" s="33"/>
      <c r="P2893" s="33"/>
      <c r="Q2893" s="33"/>
      <c r="R2893" s="33"/>
    </row>
    <row r="2894" spans="1:18" s="6" customFormat="1" ht="25.5">
      <c r="B2894" s="983" t="s">
        <v>223</v>
      </c>
      <c r="C2894" s="2" t="s">
        <v>774</v>
      </c>
      <c r="D2894" s="123"/>
      <c r="E2894" s="123"/>
      <c r="F2894" s="123"/>
      <c r="G2894" s="123"/>
      <c r="H2894" s="123"/>
      <c r="I2894" s="123"/>
      <c r="J2894" s="123"/>
      <c r="K2894" s="1"/>
      <c r="L2894" s="1"/>
      <c r="M2894" s="33"/>
      <c r="N2894" s="33"/>
      <c r="O2894" s="33"/>
      <c r="P2894" s="33"/>
      <c r="Q2894" s="33"/>
      <c r="R2894" s="33"/>
    </row>
    <row r="2895" spans="1:18" s="6" customFormat="1">
      <c r="B2895" s="998" t="s">
        <v>224</v>
      </c>
      <c r="C2895" s="2">
        <v>1192</v>
      </c>
      <c r="D2895" s="1312" t="s">
        <v>225</v>
      </c>
      <c r="E2895" s="1313"/>
      <c r="F2895" s="1313"/>
      <c r="G2895" s="1313"/>
      <c r="H2895" s="1313"/>
      <c r="I2895" s="1313"/>
      <c r="J2895" s="1313"/>
      <c r="K2895" s="1313"/>
      <c r="L2895" s="1314"/>
      <c r="M2895" s="33"/>
      <c r="N2895" s="33"/>
      <c r="O2895" s="33"/>
      <c r="P2895" s="33"/>
      <c r="Q2895" s="33"/>
      <c r="R2895" s="33"/>
    </row>
    <row r="2896" spans="1:18" s="6" customFormat="1" ht="14.25" customHeight="1">
      <c r="B2896" s="983" t="s">
        <v>226</v>
      </c>
      <c r="C2896" s="90">
        <v>11002</v>
      </c>
      <c r="D2896" s="1120" t="s">
        <v>417</v>
      </c>
      <c r="E2896" s="1120" t="s">
        <v>205</v>
      </c>
      <c r="F2896" s="1278" t="s">
        <v>206</v>
      </c>
      <c r="G2896" s="1278" t="s">
        <v>207</v>
      </c>
      <c r="H2896" s="1278" t="s">
        <v>208</v>
      </c>
      <c r="I2896" s="1120" t="s">
        <v>210</v>
      </c>
      <c r="J2896" s="1120" t="s">
        <v>227</v>
      </c>
      <c r="K2896" s="1120" t="s">
        <v>418</v>
      </c>
      <c r="L2896" s="1281"/>
      <c r="M2896" s="33"/>
      <c r="N2896" s="33"/>
      <c r="O2896" s="33"/>
      <c r="P2896" s="33"/>
      <c r="Q2896" s="33"/>
      <c r="R2896" s="33"/>
    </row>
    <row r="2897" spans="2:18" s="6" customFormat="1" ht="25.5">
      <c r="B2897" s="71" t="s">
        <v>10</v>
      </c>
      <c r="C2897" s="4" t="s">
        <v>162</v>
      </c>
      <c r="D2897" s="1277"/>
      <c r="E2897" s="1277"/>
      <c r="F2897" s="1279"/>
      <c r="G2897" s="1279"/>
      <c r="H2897" s="1279"/>
      <c r="I2897" s="1277"/>
      <c r="J2897" s="1277"/>
      <c r="K2897" s="1277"/>
      <c r="L2897" s="1282"/>
      <c r="M2897" s="33"/>
      <c r="N2897" s="33"/>
      <c r="O2897" s="33"/>
      <c r="P2897" s="33"/>
      <c r="Q2897" s="33"/>
      <c r="R2897" s="33"/>
    </row>
    <row r="2898" spans="2:18" s="6" customFormat="1" ht="38.25">
      <c r="B2898" s="71" t="s">
        <v>228</v>
      </c>
      <c r="C2898" s="2" t="s">
        <v>151</v>
      </c>
      <c r="D2898" s="1277"/>
      <c r="E2898" s="1277"/>
      <c r="F2898" s="1279"/>
      <c r="G2898" s="1279"/>
      <c r="H2898" s="1279"/>
      <c r="I2898" s="1277"/>
      <c r="J2898" s="1277"/>
      <c r="K2898" s="1277"/>
      <c r="L2898" s="1282"/>
      <c r="M2898" s="33"/>
      <c r="N2898" s="33"/>
      <c r="O2898" s="33"/>
      <c r="P2898" s="33"/>
      <c r="Q2898" s="33"/>
      <c r="R2898" s="33"/>
    </row>
    <row r="2899" spans="2:18" s="6" customFormat="1">
      <c r="B2899" s="71" t="s">
        <v>12</v>
      </c>
      <c r="C2899" s="12" t="s">
        <v>20</v>
      </c>
      <c r="D2899" s="1277"/>
      <c r="E2899" s="1277"/>
      <c r="F2899" s="1279"/>
      <c r="G2899" s="1279"/>
      <c r="H2899" s="1279"/>
      <c r="I2899" s="1277"/>
      <c r="J2899" s="1277"/>
      <c r="K2899" s="1277"/>
      <c r="L2899" s="1282"/>
      <c r="M2899" s="33"/>
      <c r="N2899" s="33"/>
      <c r="O2899" s="33"/>
      <c r="P2899" s="33"/>
      <c r="Q2899" s="33"/>
      <c r="R2899" s="33"/>
    </row>
    <row r="2900" spans="2:18" s="6" customFormat="1" ht="31.5" customHeight="1">
      <c r="B2900" s="12" t="s">
        <v>720</v>
      </c>
      <c r="C2900" s="2" t="s">
        <v>377</v>
      </c>
      <c r="D2900" s="1277"/>
      <c r="E2900" s="1277"/>
      <c r="F2900" s="1279"/>
      <c r="G2900" s="1279"/>
      <c r="H2900" s="1279"/>
      <c r="I2900" s="1277"/>
      <c r="J2900" s="1277"/>
      <c r="K2900" s="1277"/>
      <c r="L2900" s="1282"/>
      <c r="M2900" s="33"/>
      <c r="N2900" s="33"/>
      <c r="O2900" s="33"/>
      <c r="P2900" s="33"/>
      <c r="Q2900" s="33"/>
      <c r="R2900" s="33"/>
    </row>
    <row r="2901" spans="2:18" s="6" customFormat="1">
      <c r="B2901" s="985"/>
      <c r="C2901" s="984" t="s">
        <v>230</v>
      </c>
      <c r="D2901" s="1121"/>
      <c r="E2901" s="1121"/>
      <c r="F2901" s="1280"/>
      <c r="G2901" s="1280"/>
      <c r="H2901" s="1280"/>
      <c r="I2901" s="1121"/>
      <c r="J2901" s="1121"/>
      <c r="K2901" s="1121"/>
      <c r="L2901" s="1283"/>
      <c r="M2901" s="33"/>
      <c r="N2901" s="33"/>
      <c r="O2901" s="33"/>
      <c r="P2901" s="33"/>
      <c r="Q2901" s="33"/>
      <c r="R2901" s="33"/>
    </row>
    <row r="2902" spans="2:18" s="6" customFormat="1" ht="33" customHeight="1">
      <c r="B2902" s="99" t="s">
        <v>233</v>
      </c>
      <c r="C2902" s="2" t="s">
        <v>378</v>
      </c>
      <c r="D2902" s="179">
        <v>14</v>
      </c>
      <c r="E2902" s="180">
        <v>15</v>
      </c>
      <c r="F2902" s="179"/>
      <c r="G2902" s="179"/>
      <c r="H2902" s="179"/>
      <c r="I2902" s="179">
        <v>15</v>
      </c>
      <c r="J2902" s="179">
        <v>15</v>
      </c>
      <c r="K2902" s="73">
        <v>20</v>
      </c>
      <c r="L2902" s="73"/>
      <c r="M2902" s="33"/>
      <c r="N2902" s="33"/>
      <c r="O2902" s="33"/>
      <c r="P2902" s="33"/>
      <c r="Q2902" s="33"/>
      <c r="R2902" s="33"/>
    </row>
    <row r="2903" spans="2:18" s="6" customFormat="1" ht="86.25" customHeight="1">
      <c r="B2903" s="99" t="s">
        <v>233</v>
      </c>
      <c r="C2903" s="12" t="s">
        <v>379</v>
      </c>
      <c r="D2903" s="179">
        <v>1</v>
      </c>
      <c r="E2903" s="179">
        <v>1</v>
      </c>
      <c r="F2903" s="179"/>
      <c r="G2903" s="179"/>
      <c r="H2903" s="179"/>
      <c r="I2903" s="179">
        <v>1</v>
      </c>
      <c r="J2903" s="179">
        <v>1</v>
      </c>
      <c r="K2903" s="179">
        <v>1</v>
      </c>
      <c r="L2903" s="73"/>
      <c r="M2903" s="33"/>
      <c r="N2903" s="33"/>
      <c r="O2903" s="33"/>
      <c r="P2903" s="33"/>
      <c r="Q2903" s="33"/>
      <c r="R2903" s="33"/>
    </row>
    <row r="2904" spans="2:18" s="6" customFormat="1" ht="54" customHeight="1">
      <c r="B2904" s="99" t="s">
        <v>233</v>
      </c>
      <c r="C2904" s="2" t="s">
        <v>380</v>
      </c>
      <c r="D2904" s="179">
        <v>8</v>
      </c>
      <c r="E2904" s="179">
        <v>10</v>
      </c>
      <c r="F2904" s="179"/>
      <c r="G2904" s="179"/>
      <c r="H2904" s="179"/>
      <c r="I2904" s="179">
        <v>10</v>
      </c>
      <c r="J2904" s="179">
        <v>10</v>
      </c>
      <c r="K2904" s="179">
        <v>10</v>
      </c>
      <c r="L2904" s="73"/>
      <c r="M2904" s="33"/>
      <c r="N2904" s="33"/>
      <c r="O2904" s="33"/>
      <c r="P2904" s="33"/>
      <c r="Q2904" s="33"/>
      <c r="R2904" s="33"/>
    </row>
    <row r="2905" spans="2:18" s="6" customFormat="1" ht="54" customHeight="1">
      <c r="B2905" s="99" t="s">
        <v>233</v>
      </c>
      <c r="C2905" s="183" t="s">
        <v>381</v>
      </c>
      <c r="D2905" s="179">
        <v>0</v>
      </c>
      <c r="E2905" s="179">
        <v>0</v>
      </c>
      <c r="F2905" s="179"/>
      <c r="G2905" s="179"/>
      <c r="H2905" s="179"/>
      <c r="I2905" s="179">
        <v>10</v>
      </c>
      <c r="J2905" s="179">
        <v>15</v>
      </c>
      <c r="K2905" s="179">
        <v>20</v>
      </c>
      <c r="L2905" s="73"/>
      <c r="M2905" s="33"/>
      <c r="N2905" s="33"/>
      <c r="O2905" s="33"/>
      <c r="P2905" s="33"/>
      <c r="Q2905" s="33"/>
      <c r="R2905" s="33"/>
    </row>
    <row r="2906" spans="2:18" s="6" customFormat="1" ht="66.75" customHeight="1">
      <c r="B2906" s="99" t="s">
        <v>233</v>
      </c>
      <c r="C2906" s="183" t="s">
        <v>382</v>
      </c>
      <c r="D2906" s="179">
        <v>2</v>
      </c>
      <c r="E2906" s="179">
        <v>2</v>
      </c>
      <c r="F2906" s="179"/>
      <c r="G2906" s="179"/>
      <c r="H2906" s="179"/>
      <c r="I2906" s="179">
        <v>2</v>
      </c>
      <c r="J2906" s="179">
        <v>2</v>
      </c>
      <c r="K2906" s="179">
        <v>2</v>
      </c>
      <c r="L2906" s="73"/>
      <c r="M2906" s="33"/>
      <c r="N2906" s="33"/>
      <c r="O2906" s="33"/>
      <c r="P2906" s="33"/>
      <c r="Q2906" s="33"/>
      <c r="R2906" s="33"/>
    </row>
    <row r="2907" spans="2:18" s="6" customFormat="1" ht="54" customHeight="1">
      <c r="B2907" s="99" t="s">
        <v>233</v>
      </c>
      <c r="C2907" s="183" t="s">
        <v>383</v>
      </c>
      <c r="D2907" s="179">
        <v>10</v>
      </c>
      <c r="E2907" s="179">
        <v>10</v>
      </c>
      <c r="F2907" s="179"/>
      <c r="G2907" s="179"/>
      <c r="H2907" s="179"/>
      <c r="I2907" s="179">
        <v>10</v>
      </c>
      <c r="J2907" s="179">
        <v>10</v>
      </c>
      <c r="K2907" s="179">
        <v>10</v>
      </c>
      <c r="L2907" s="73"/>
      <c r="M2907" s="33"/>
      <c r="N2907" s="33"/>
      <c r="O2907" s="33"/>
      <c r="P2907" s="33"/>
      <c r="Q2907" s="33"/>
      <c r="R2907" s="33"/>
    </row>
    <row r="2908" spans="2:18" s="6" customFormat="1" ht="54" customHeight="1">
      <c r="B2908" s="99" t="s">
        <v>233</v>
      </c>
      <c r="C2908" s="183" t="s">
        <v>384</v>
      </c>
      <c r="D2908" s="179">
        <v>65</v>
      </c>
      <c r="E2908" s="179">
        <v>50</v>
      </c>
      <c r="F2908" s="179"/>
      <c r="G2908" s="179"/>
      <c r="H2908" s="179"/>
      <c r="I2908" s="179">
        <v>60</v>
      </c>
      <c r="J2908" s="179">
        <v>60</v>
      </c>
      <c r="K2908" s="179">
        <v>60</v>
      </c>
      <c r="L2908" s="73"/>
      <c r="M2908" s="33"/>
      <c r="N2908" s="33"/>
      <c r="O2908" s="33"/>
      <c r="P2908" s="33"/>
      <c r="Q2908" s="33"/>
      <c r="R2908" s="33"/>
    </row>
    <row r="2909" spans="2:18" s="6" customFormat="1" ht="54" customHeight="1">
      <c r="B2909" s="99" t="s">
        <v>233</v>
      </c>
      <c r="C2909" s="183" t="s">
        <v>385</v>
      </c>
      <c r="D2909" s="179">
        <v>10</v>
      </c>
      <c r="E2909" s="179">
        <v>10</v>
      </c>
      <c r="F2909" s="179"/>
      <c r="G2909" s="179"/>
      <c r="H2909" s="179"/>
      <c r="I2909" s="179">
        <v>10</v>
      </c>
      <c r="J2909" s="179">
        <v>10</v>
      </c>
      <c r="K2909" s="179">
        <v>10</v>
      </c>
      <c r="L2909" s="73"/>
      <c r="M2909" s="33"/>
      <c r="N2909" s="33"/>
      <c r="O2909" s="33"/>
      <c r="P2909" s="33"/>
      <c r="Q2909" s="33"/>
      <c r="R2909" s="33"/>
    </row>
    <row r="2910" spans="2:18" s="6" customFormat="1" ht="25.5">
      <c r="B2910" s="99" t="s">
        <v>233</v>
      </c>
      <c r="C2910" s="183" t="s">
        <v>526</v>
      </c>
      <c r="D2910" s="179">
        <v>0</v>
      </c>
      <c r="E2910" s="179">
        <v>0</v>
      </c>
      <c r="F2910" s="179"/>
      <c r="G2910" s="179"/>
      <c r="H2910" s="179"/>
      <c r="I2910" s="179">
        <v>4</v>
      </c>
      <c r="J2910" s="179">
        <v>34</v>
      </c>
      <c r="K2910" s="179">
        <v>34</v>
      </c>
      <c r="L2910" s="73"/>
      <c r="M2910" s="33"/>
      <c r="N2910" s="33"/>
      <c r="O2910" s="33"/>
      <c r="P2910" s="33"/>
      <c r="Q2910" s="33"/>
      <c r="R2910" s="33"/>
    </row>
    <row r="2911" spans="2:18" s="6" customFormat="1" ht="54" customHeight="1">
      <c r="B2911" s="172" t="s">
        <v>268</v>
      </c>
      <c r="C2911" s="107" t="s">
        <v>800</v>
      </c>
      <c r="D2911" s="118">
        <v>100</v>
      </c>
      <c r="E2911" s="118">
        <v>100</v>
      </c>
      <c r="F2911" s="118">
        <v>100</v>
      </c>
      <c r="G2911" s="118">
        <v>100</v>
      </c>
      <c r="H2911" s="118">
        <v>100</v>
      </c>
      <c r="I2911" s="118">
        <v>100</v>
      </c>
      <c r="J2911" s="118">
        <v>100</v>
      </c>
      <c r="K2911" s="118">
        <v>100</v>
      </c>
      <c r="L2911" s="130"/>
      <c r="M2911" s="33"/>
      <c r="N2911" s="33"/>
      <c r="O2911" s="33"/>
      <c r="P2911" s="33"/>
      <c r="Q2911" s="33"/>
      <c r="R2911" s="33"/>
    </row>
    <row r="2912" spans="2:18" s="6" customFormat="1" ht="15" customHeight="1">
      <c r="B2912" s="74" t="s">
        <v>231</v>
      </c>
      <c r="C2912" s="75"/>
      <c r="D2912" s="247">
        <v>64336.5</v>
      </c>
      <c r="E2912" s="247">
        <v>64336.5</v>
      </c>
      <c r="F2912" s="247"/>
      <c r="G2912" s="247"/>
      <c r="H2912" s="247"/>
      <c r="I2912" s="247">
        <v>88384.5</v>
      </c>
      <c r="J2912" s="247">
        <v>149336.5</v>
      </c>
      <c r="K2912" s="247">
        <v>149336.5</v>
      </c>
      <c r="L2912" s="73"/>
      <c r="M2912" s="33"/>
      <c r="N2912" s="33"/>
      <c r="O2912" s="33"/>
      <c r="P2912" s="33"/>
      <c r="Q2912" s="33"/>
      <c r="R2912" s="33"/>
    </row>
    <row r="2913" spans="2:18" s="6" customFormat="1">
      <c r="B2913" s="184"/>
      <c r="C2913" s="184"/>
      <c r="D2913" s="185"/>
      <c r="E2913" s="186"/>
      <c r="F2913" s="186"/>
      <c r="G2913" s="186"/>
      <c r="H2913" s="186"/>
      <c r="I2913" s="244"/>
      <c r="J2913" s="244"/>
      <c r="K2913" s="244"/>
      <c r="L2913" s="184"/>
      <c r="M2913" s="33"/>
      <c r="N2913" s="33"/>
      <c r="O2913" s="33"/>
      <c r="P2913" s="33"/>
      <c r="Q2913" s="33"/>
      <c r="R2913" s="33"/>
    </row>
    <row r="2914" spans="2:18" s="6" customFormat="1">
      <c r="B2914" s="983" t="s">
        <v>220</v>
      </c>
      <c r="C2914" s="2" t="s">
        <v>221</v>
      </c>
      <c r="D2914" s="178"/>
      <c r="E2914" s="178"/>
      <c r="F2914" s="123"/>
      <c r="G2914" s="123"/>
      <c r="H2914" s="123"/>
      <c r="I2914" s="123"/>
      <c r="J2914" s="123"/>
      <c r="K2914" s="1"/>
      <c r="L2914" s="1"/>
      <c r="M2914" s="33"/>
      <c r="N2914" s="33"/>
      <c r="O2914" s="33"/>
      <c r="P2914" s="33"/>
      <c r="Q2914" s="33"/>
      <c r="R2914" s="33"/>
    </row>
    <row r="2915" spans="2:18" s="6" customFormat="1" ht="25.5">
      <c r="B2915" s="983" t="s">
        <v>222</v>
      </c>
      <c r="C2915" s="90">
        <v>104010</v>
      </c>
      <c r="D2915" s="123"/>
      <c r="E2915" s="123"/>
      <c r="F2915" s="123"/>
      <c r="G2915" s="123"/>
      <c r="H2915" s="123"/>
      <c r="I2915" s="123"/>
      <c r="J2915" s="123"/>
      <c r="K2915" s="1"/>
      <c r="L2915" s="1"/>
      <c r="M2915" s="33"/>
      <c r="N2915" s="33"/>
      <c r="O2915" s="33"/>
      <c r="P2915" s="33"/>
      <c r="Q2915" s="33"/>
      <c r="R2915" s="33"/>
    </row>
    <row r="2916" spans="2:18" s="6" customFormat="1" ht="25.5">
      <c r="B2916" s="983" t="s">
        <v>223</v>
      </c>
      <c r="C2916" s="2" t="s">
        <v>774</v>
      </c>
      <c r="D2916" s="123"/>
      <c r="E2916" s="123"/>
      <c r="F2916" s="123"/>
      <c r="G2916" s="123"/>
      <c r="H2916" s="123"/>
      <c r="I2916" s="123"/>
      <c r="J2916" s="123"/>
      <c r="K2916" s="1"/>
      <c r="L2916" s="1"/>
      <c r="M2916" s="33"/>
      <c r="N2916" s="33"/>
      <c r="O2916" s="33"/>
      <c r="P2916" s="33"/>
      <c r="Q2916" s="33"/>
      <c r="R2916" s="33"/>
    </row>
    <row r="2917" spans="2:18" s="6" customFormat="1">
      <c r="B2917" s="998" t="s">
        <v>224</v>
      </c>
      <c r="C2917" s="2">
        <v>1192</v>
      </c>
      <c r="D2917" s="1312" t="s">
        <v>225</v>
      </c>
      <c r="E2917" s="1313"/>
      <c r="F2917" s="1313"/>
      <c r="G2917" s="1313"/>
      <c r="H2917" s="1313"/>
      <c r="I2917" s="1313"/>
      <c r="J2917" s="1313"/>
      <c r="K2917" s="1313"/>
      <c r="L2917" s="1314"/>
      <c r="M2917" s="33"/>
      <c r="N2917" s="33"/>
      <c r="O2917" s="33"/>
      <c r="P2917" s="33"/>
      <c r="Q2917" s="33"/>
      <c r="R2917" s="33"/>
    </row>
    <row r="2918" spans="2:18" s="6" customFormat="1" ht="14.25" customHeight="1">
      <c r="B2918" s="983" t="s">
        <v>226</v>
      </c>
      <c r="C2918" s="90">
        <v>11003</v>
      </c>
      <c r="D2918" s="1120" t="s">
        <v>417</v>
      </c>
      <c r="E2918" s="1120" t="s">
        <v>205</v>
      </c>
      <c r="F2918" s="1278" t="s">
        <v>206</v>
      </c>
      <c r="G2918" s="1278" t="s">
        <v>207</v>
      </c>
      <c r="H2918" s="1278" t="s">
        <v>208</v>
      </c>
      <c r="I2918" s="1120" t="s">
        <v>210</v>
      </c>
      <c r="J2918" s="1120" t="s">
        <v>227</v>
      </c>
      <c r="K2918" s="1120" t="s">
        <v>418</v>
      </c>
      <c r="L2918" s="1281"/>
      <c r="M2918" s="33"/>
      <c r="N2918" s="33"/>
      <c r="O2918" s="33"/>
      <c r="P2918" s="33"/>
      <c r="Q2918" s="33"/>
      <c r="R2918" s="33"/>
    </row>
    <row r="2919" spans="2:18" s="6" customFormat="1" ht="38.25">
      <c r="B2919" s="71" t="s">
        <v>10</v>
      </c>
      <c r="C2919" s="2" t="s">
        <v>119</v>
      </c>
      <c r="D2919" s="1277"/>
      <c r="E2919" s="1277"/>
      <c r="F2919" s="1279"/>
      <c r="G2919" s="1279"/>
      <c r="H2919" s="1279"/>
      <c r="I2919" s="1277"/>
      <c r="J2919" s="1277"/>
      <c r="K2919" s="1277"/>
      <c r="L2919" s="1282"/>
      <c r="M2919" s="33"/>
      <c r="N2919" s="33"/>
      <c r="O2919" s="33"/>
      <c r="P2919" s="33"/>
      <c r="Q2919" s="33"/>
      <c r="R2919" s="33"/>
    </row>
    <row r="2920" spans="2:18" s="6" customFormat="1" ht="60.75" customHeight="1">
      <c r="B2920" s="71" t="s">
        <v>228</v>
      </c>
      <c r="C2920" s="12" t="s">
        <v>386</v>
      </c>
      <c r="D2920" s="1277"/>
      <c r="E2920" s="1277"/>
      <c r="F2920" s="1279"/>
      <c r="G2920" s="1279"/>
      <c r="H2920" s="1279"/>
      <c r="I2920" s="1277"/>
      <c r="J2920" s="1277"/>
      <c r="K2920" s="1277"/>
      <c r="L2920" s="1282"/>
      <c r="M2920" s="33"/>
      <c r="N2920" s="33"/>
      <c r="O2920" s="33"/>
      <c r="P2920" s="33"/>
      <c r="Q2920" s="33"/>
      <c r="R2920" s="33"/>
    </row>
    <row r="2921" spans="2:18" s="6" customFormat="1">
      <c r="B2921" s="71" t="s">
        <v>12</v>
      </c>
      <c r="C2921" s="12" t="s">
        <v>20</v>
      </c>
      <c r="D2921" s="1277"/>
      <c r="E2921" s="1277"/>
      <c r="F2921" s="1279"/>
      <c r="G2921" s="1279"/>
      <c r="H2921" s="1279"/>
      <c r="I2921" s="1277"/>
      <c r="J2921" s="1277"/>
      <c r="K2921" s="1277"/>
      <c r="L2921" s="1282"/>
      <c r="M2921" s="33"/>
      <c r="N2921" s="33"/>
      <c r="O2921" s="33"/>
      <c r="P2921" s="33"/>
      <c r="Q2921" s="33"/>
      <c r="R2921" s="33"/>
    </row>
    <row r="2922" spans="2:18" s="6" customFormat="1" ht="38.25">
      <c r="B2922" s="12" t="s">
        <v>720</v>
      </c>
      <c r="C2922" s="2" t="s">
        <v>801</v>
      </c>
      <c r="D2922" s="1277"/>
      <c r="E2922" s="1277"/>
      <c r="F2922" s="1279"/>
      <c r="G2922" s="1279"/>
      <c r="H2922" s="1279"/>
      <c r="I2922" s="1277"/>
      <c r="J2922" s="1277"/>
      <c r="K2922" s="1277"/>
      <c r="L2922" s="1282"/>
      <c r="M2922" s="33"/>
      <c r="N2922" s="33"/>
      <c r="O2922" s="33"/>
      <c r="P2922" s="33"/>
      <c r="Q2922" s="33"/>
      <c r="R2922" s="33"/>
    </row>
    <row r="2923" spans="2:18" s="6" customFormat="1">
      <c r="B2923" s="985"/>
      <c r="C2923" s="984" t="s">
        <v>230</v>
      </c>
      <c r="D2923" s="1121"/>
      <c r="E2923" s="1121"/>
      <c r="F2923" s="1280"/>
      <c r="G2923" s="1280"/>
      <c r="H2923" s="1280"/>
      <c r="I2923" s="1121"/>
      <c r="J2923" s="1121"/>
      <c r="K2923" s="1121"/>
      <c r="L2923" s="1283"/>
      <c r="M2923" s="33"/>
      <c r="N2923" s="33"/>
      <c r="O2923" s="33"/>
      <c r="P2923" s="33"/>
      <c r="Q2923" s="33"/>
      <c r="R2923" s="33"/>
    </row>
    <row r="2924" spans="2:18" s="6" customFormat="1" ht="38.25">
      <c r="B2924" s="58" t="s">
        <v>233</v>
      </c>
      <c r="C2924" s="2" t="s">
        <v>387</v>
      </c>
      <c r="D2924" s="187">
        <v>13</v>
      </c>
      <c r="E2924" s="187">
        <v>13</v>
      </c>
      <c r="F2924" s="187"/>
      <c r="G2924" s="187"/>
      <c r="H2924" s="187"/>
      <c r="I2924" s="187">
        <v>13</v>
      </c>
      <c r="J2924" s="187">
        <v>13</v>
      </c>
      <c r="K2924" s="187">
        <v>13</v>
      </c>
      <c r="L2924" s="73"/>
      <c r="M2924" s="33"/>
      <c r="N2924" s="33"/>
      <c r="O2924" s="33"/>
      <c r="P2924" s="33"/>
      <c r="Q2924" s="33"/>
      <c r="R2924" s="33"/>
    </row>
    <row r="2925" spans="2:18" s="6" customFormat="1" ht="38.25">
      <c r="B2925" s="58" t="s">
        <v>233</v>
      </c>
      <c r="C2925" s="138" t="s">
        <v>388</v>
      </c>
      <c r="D2925" s="187">
        <v>5</v>
      </c>
      <c r="E2925" s="187">
        <v>5</v>
      </c>
      <c r="F2925" s="188"/>
      <c r="G2925" s="188"/>
      <c r="H2925" s="188"/>
      <c r="I2925" s="181">
        <v>5</v>
      </c>
      <c r="J2925" s="181">
        <v>5</v>
      </c>
      <c r="K2925" s="182">
        <v>5</v>
      </c>
      <c r="L2925" s="301"/>
      <c r="M2925" s="33"/>
      <c r="N2925" s="33"/>
      <c r="O2925" s="33"/>
      <c r="P2925" s="33"/>
      <c r="Q2925" s="33"/>
      <c r="R2925" s="33"/>
    </row>
    <row r="2926" spans="2:18" s="6" customFormat="1" ht="15" customHeight="1">
      <c r="B2926" s="74" t="s">
        <v>231</v>
      </c>
      <c r="C2926" s="75"/>
      <c r="D2926" s="247">
        <v>27900</v>
      </c>
      <c r="E2926" s="247">
        <v>27900</v>
      </c>
      <c r="F2926" s="247"/>
      <c r="G2926" s="247"/>
      <c r="H2926" s="247"/>
      <c r="I2926" s="247">
        <v>27900</v>
      </c>
      <c r="J2926" s="247">
        <v>27900</v>
      </c>
      <c r="K2926" s="247">
        <v>27900</v>
      </c>
      <c r="L2926" s="73"/>
      <c r="M2926" s="33"/>
      <c r="N2926" s="33"/>
      <c r="O2926" s="33"/>
      <c r="P2926" s="33"/>
      <c r="Q2926" s="33"/>
      <c r="R2926" s="33"/>
    </row>
    <row r="2927" spans="2:18" s="6" customFormat="1" ht="15.75">
      <c r="B2927" s="189"/>
      <c r="D2927" s="178"/>
      <c r="E2927" s="178"/>
      <c r="F2927" s="178"/>
      <c r="G2927" s="178"/>
      <c r="H2927" s="178"/>
      <c r="I2927" s="178"/>
      <c r="J2927" s="178"/>
      <c r="M2927" s="33"/>
      <c r="N2927" s="33"/>
      <c r="O2927" s="33"/>
      <c r="P2927" s="33"/>
      <c r="Q2927" s="33"/>
      <c r="R2927" s="33"/>
    </row>
    <row r="2928" spans="2:18" s="6" customFormat="1" ht="15.75">
      <c r="B2928" s="189"/>
      <c r="D2928" s="178"/>
      <c r="E2928" s="178"/>
      <c r="F2928" s="178"/>
      <c r="G2928" s="178"/>
      <c r="H2928" s="178"/>
      <c r="I2928" s="178"/>
      <c r="J2928" s="178"/>
      <c r="M2928" s="33"/>
      <c r="N2928" s="33"/>
      <c r="O2928" s="33"/>
      <c r="P2928" s="33"/>
      <c r="Q2928" s="33"/>
      <c r="R2928" s="33"/>
    </row>
    <row r="2929" spans="2:18" s="6" customFormat="1">
      <c r="B2929" s="983" t="s">
        <v>220</v>
      </c>
      <c r="C2929" s="2" t="s">
        <v>221</v>
      </c>
      <c r="D2929" s="178"/>
      <c r="E2929" s="178"/>
      <c r="F2929" s="123"/>
      <c r="G2929" s="123"/>
      <c r="H2929" s="123"/>
      <c r="I2929" s="123"/>
      <c r="J2929" s="123"/>
      <c r="K2929" s="1"/>
      <c r="L2929" s="1"/>
      <c r="M2929" s="33"/>
      <c r="N2929" s="33"/>
      <c r="O2929" s="33"/>
      <c r="P2929" s="33"/>
      <c r="Q2929" s="33"/>
      <c r="R2929" s="33"/>
    </row>
    <row r="2930" spans="2:18" s="6" customFormat="1" ht="25.5">
      <c r="B2930" s="983" t="s">
        <v>222</v>
      </c>
      <c r="C2930" s="58">
        <v>104010</v>
      </c>
      <c r="D2930" s="123"/>
      <c r="E2930" s="123"/>
      <c r="F2930" s="123"/>
      <c r="G2930" s="123"/>
      <c r="H2930" s="123"/>
      <c r="I2930" s="123"/>
      <c r="J2930" s="123"/>
      <c r="K2930" s="1"/>
      <c r="L2930" s="1"/>
      <c r="M2930" s="33"/>
      <c r="N2930" s="33"/>
      <c r="O2930" s="33"/>
      <c r="P2930" s="33"/>
      <c r="Q2930" s="33"/>
      <c r="R2930" s="33"/>
    </row>
    <row r="2931" spans="2:18" s="6" customFormat="1" ht="25.5">
      <c r="B2931" s="983" t="s">
        <v>223</v>
      </c>
      <c r="C2931" s="2" t="s">
        <v>774</v>
      </c>
      <c r="D2931" s="123"/>
      <c r="E2931" s="123"/>
      <c r="F2931" s="123"/>
      <c r="G2931" s="123"/>
      <c r="H2931" s="123"/>
      <c r="I2931" s="123"/>
      <c r="J2931" s="123"/>
      <c r="K2931" s="1"/>
      <c r="L2931" s="1"/>
      <c r="M2931" s="33"/>
      <c r="N2931" s="33"/>
      <c r="O2931" s="33"/>
      <c r="P2931" s="33"/>
      <c r="Q2931" s="33"/>
      <c r="R2931" s="33"/>
    </row>
    <row r="2932" spans="2:18" s="6" customFormat="1">
      <c r="B2932" s="998" t="s">
        <v>224</v>
      </c>
      <c r="C2932" s="2">
        <v>1192</v>
      </c>
      <c r="D2932" s="1312" t="s">
        <v>225</v>
      </c>
      <c r="E2932" s="1313"/>
      <c r="F2932" s="1313"/>
      <c r="G2932" s="1313"/>
      <c r="H2932" s="1313"/>
      <c r="I2932" s="1313"/>
      <c r="J2932" s="1313"/>
      <c r="K2932" s="1313"/>
      <c r="L2932" s="1314"/>
      <c r="M2932" s="33"/>
      <c r="N2932" s="33"/>
      <c r="O2932" s="33"/>
      <c r="P2932" s="33"/>
      <c r="Q2932" s="33"/>
      <c r="R2932" s="33"/>
    </row>
    <row r="2933" spans="2:18" s="6" customFormat="1" ht="14.25" customHeight="1">
      <c r="B2933" s="983" t="s">
        <v>226</v>
      </c>
      <c r="C2933" s="90">
        <v>11005</v>
      </c>
      <c r="D2933" s="1120" t="s">
        <v>417</v>
      </c>
      <c r="E2933" s="1120" t="s">
        <v>205</v>
      </c>
      <c r="F2933" s="1278" t="s">
        <v>206</v>
      </c>
      <c r="G2933" s="1278" t="s">
        <v>207</v>
      </c>
      <c r="H2933" s="1278" t="s">
        <v>208</v>
      </c>
      <c r="I2933" s="1120" t="s">
        <v>210</v>
      </c>
      <c r="J2933" s="1120" t="s">
        <v>227</v>
      </c>
      <c r="K2933" s="1120" t="s">
        <v>418</v>
      </c>
      <c r="L2933" s="1281"/>
      <c r="M2933" s="33"/>
      <c r="N2933" s="33"/>
      <c r="O2933" s="33"/>
      <c r="P2933" s="33"/>
      <c r="Q2933" s="33"/>
      <c r="R2933" s="33"/>
    </row>
    <row r="2934" spans="2:18" s="6" customFormat="1" ht="25.5">
      <c r="B2934" s="71" t="s">
        <v>10</v>
      </c>
      <c r="C2934" s="4" t="s">
        <v>121</v>
      </c>
      <c r="D2934" s="1277"/>
      <c r="E2934" s="1277"/>
      <c r="F2934" s="1279"/>
      <c r="G2934" s="1279"/>
      <c r="H2934" s="1279"/>
      <c r="I2934" s="1277"/>
      <c r="J2934" s="1277"/>
      <c r="K2934" s="1277"/>
      <c r="L2934" s="1282"/>
      <c r="M2934" s="33"/>
      <c r="N2934" s="33"/>
      <c r="O2934" s="33"/>
      <c r="P2934" s="33"/>
      <c r="Q2934" s="33"/>
      <c r="R2934" s="33"/>
    </row>
    <row r="2935" spans="2:18" s="6" customFormat="1" ht="64.5">
      <c r="B2935" s="71" t="s">
        <v>228</v>
      </c>
      <c r="C2935" s="190" t="s">
        <v>390</v>
      </c>
      <c r="D2935" s="1277"/>
      <c r="E2935" s="1277"/>
      <c r="F2935" s="1279"/>
      <c r="G2935" s="1279"/>
      <c r="H2935" s="1279"/>
      <c r="I2935" s="1277"/>
      <c r="J2935" s="1277"/>
      <c r="K2935" s="1277"/>
      <c r="L2935" s="1282"/>
      <c r="M2935" s="33"/>
      <c r="N2935" s="33"/>
      <c r="O2935" s="33"/>
      <c r="P2935" s="33"/>
      <c r="Q2935" s="33"/>
      <c r="R2935" s="33"/>
    </row>
    <row r="2936" spans="2:18" s="6" customFormat="1">
      <c r="B2936" s="71" t="s">
        <v>12</v>
      </c>
      <c r="C2936" s="10" t="s">
        <v>20</v>
      </c>
      <c r="D2936" s="1277"/>
      <c r="E2936" s="1277"/>
      <c r="F2936" s="1279"/>
      <c r="G2936" s="1279"/>
      <c r="H2936" s="1279"/>
      <c r="I2936" s="1277"/>
      <c r="J2936" s="1277"/>
      <c r="K2936" s="1277"/>
      <c r="L2936" s="1282"/>
      <c r="M2936" s="33"/>
      <c r="N2936" s="33"/>
      <c r="O2936" s="33"/>
      <c r="P2936" s="33"/>
      <c r="Q2936" s="33"/>
      <c r="R2936" s="33"/>
    </row>
    <row r="2937" spans="2:18" s="6" customFormat="1" ht="25.5">
      <c r="B2937" s="12" t="s">
        <v>720</v>
      </c>
      <c r="C2937" s="2" t="s">
        <v>733</v>
      </c>
      <c r="D2937" s="1277"/>
      <c r="E2937" s="1277"/>
      <c r="F2937" s="1279"/>
      <c r="G2937" s="1279"/>
      <c r="H2937" s="1279"/>
      <c r="I2937" s="1277"/>
      <c r="J2937" s="1277"/>
      <c r="K2937" s="1277"/>
      <c r="L2937" s="1282"/>
      <c r="M2937" s="33"/>
      <c r="N2937" s="33"/>
      <c r="O2937" s="33"/>
      <c r="P2937" s="33"/>
      <c r="Q2937" s="33"/>
      <c r="R2937" s="33"/>
    </row>
    <row r="2938" spans="2:18" s="6" customFormat="1">
      <c r="B2938" s="985"/>
      <c r="C2938" s="984" t="s">
        <v>230</v>
      </c>
      <c r="D2938" s="1121"/>
      <c r="E2938" s="1121"/>
      <c r="F2938" s="1280"/>
      <c r="G2938" s="1280"/>
      <c r="H2938" s="1280"/>
      <c r="I2938" s="1121"/>
      <c r="J2938" s="1121"/>
      <c r="K2938" s="1121"/>
      <c r="L2938" s="1283"/>
      <c r="M2938" s="33"/>
      <c r="N2938" s="33"/>
      <c r="O2938" s="33"/>
      <c r="P2938" s="33"/>
      <c r="Q2938" s="33"/>
      <c r="R2938" s="33"/>
    </row>
    <row r="2939" spans="2:18" s="6" customFormat="1">
      <c r="B2939" s="191" t="s">
        <v>233</v>
      </c>
      <c r="C2939" s="12" t="s">
        <v>391</v>
      </c>
      <c r="D2939" s="187">
        <v>359</v>
      </c>
      <c r="E2939" s="187">
        <v>500</v>
      </c>
      <c r="F2939" s="187"/>
      <c r="G2939" s="187"/>
      <c r="H2939" s="187"/>
      <c r="I2939" s="187">
        <v>500</v>
      </c>
      <c r="J2939" s="187">
        <v>500</v>
      </c>
      <c r="K2939" s="187">
        <v>500</v>
      </c>
      <c r="L2939" s="73"/>
      <c r="M2939" s="33"/>
      <c r="N2939" s="33"/>
      <c r="O2939" s="33"/>
      <c r="P2939" s="33"/>
      <c r="Q2939" s="33"/>
      <c r="R2939" s="33"/>
    </row>
    <row r="2940" spans="2:18" s="6" customFormat="1">
      <c r="B2940" s="191" t="s">
        <v>233</v>
      </c>
      <c r="C2940" s="12" t="s">
        <v>392</v>
      </c>
      <c r="D2940" s="187">
        <v>215</v>
      </c>
      <c r="E2940" s="138">
        <v>300</v>
      </c>
      <c r="F2940" s="138"/>
      <c r="G2940" s="138"/>
      <c r="H2940" s="138"/>
      <c r="I2940" s="138">
        <v>300</v>
      </c>
      <c r="J2940" s="138">
        <v>300</v>
      </c>
      <c r="K2940" s="138">
        <v>300</v>
      </c>
      <c r="L2940" s="73"/>
      <c r="M2940" s="33"/>
      <c r="N2940" s="33"/>
      <c r="O2940" s="33"/>
      <c r="P2940" s="33"/>
      <c r="Q2940" s="33"/>
      <c r="R2940" s="33"/>
    </row>
    <row r="2941" spans="2:18" s="6" customFormat="1" ht="15" customHeight="1">
      <c r="B2941" s="74" t="s">
        <v>231</v>
      </c>
      <c r="C2941" s="75"/>
      <c r="D2941" s="247">
        <v>49594.6</v>
      </c>
      <c r="E2941" s="247">
        <v>63392.3</v>
      </c>
      <c r="F2941" s="247"/>
      <c r="G2941" s="247"/>
      <c r="H2941" s="247"/>
      <c r="I2941" s="247">
        <v>52827</v>
      </c>
      <c r="J2941" s="247">
        <v>52827</v>
      </c>
      <c r="K2941" s="247">
        <v>52827</v>
      </c>
      <c r="L2941" s="73"/>
      <c r="M2941" s="33"/>
      <c r="N2941" s="33"/>
      <c r="O2941" s="33"/>
      <c r="P2941" s="33"/>
      <c r="Q2941" s="33"/>
      <c r="R2941" s="33"/>
    </row>
    <row r="2942" spans="2:18" s="6" customFormat="1">
      <c r="D2942" s="178"/>
      <c r="E2942" s="178"/>
      <c r="F2942" s="178"/>
      <c r="G2942" s="178"/>
      <c r="H2942" s="178"/>
      <c r="I2942" s="178"/>
      <c r="J2942" s="178"/>
      <c r="M2942" s="33"/>
      <c r="N2942" s="33"/>
      <c r="O2942" s="33"/>
      <c r="P2942" s="33"/>
      <c r="Q2942" s="33"/>
      <c r="R2942" s="33"/>
    </row>
    <row r="2943" spans="2:18" s="6" customFormat="1">
      <c r="B2943" s="983" t="s">
        <v>220</v>
      </c>
      <c r="C2943" s="2" t="s">
        <v>221</v>
      </c>
      <c r="D2943" s="178"/>
      <c r="E2943" s="178"/>
      <c r="F2943" s="123"/>
      <c r="G2943" s="123"/>
      <c r="H2943" s="123"/>
      <c r="I2943" s="123"/>
      <c r="J2943" s="123"/>
      <c r="K2943" s="1"/>
      <c r="L2943" s="1"/>
      <c r="M2943" s="33"/>
      <c r="N2943" s="33"/>
      <c r="O2943" s="33"/>
      <c r="P2943" s="33"/>
      <c r="Q2943" s="33"/>
      <c r="R2943" s="33"/>
    </row>
    <row r="2944" spans="2:18" s="6" customFormat="1" ht="25.5">
      <c r="B2944" s="983" t="s">
        <v>222</v>
      </c>
      <c r="C2944" s="90">
        <v>104010</v>
      </c>
      <c r="D2944" s="123"/>
      <c r="E2944" s="123"/>
      <c r="F2944" s="123"/>
      <c r="G2944" s="123"/>
      <c r="H2944" s="123"/>
      <c r="I2944" s="123"/>
      <c r="J2944" s="123"/>
      <c r="K2944" s="1"/>
      <c r="L2944" s="1"/>
      <c r="M2944" s="33"/>
      <c r="N2944" s="33"/>
      <c r="O2944" s="33"/>
      <c r="P2944" s="33"/>
      <c r="Q2944" s="33"/>
      <c r="R2944" s="33"/>
    </row>
    <row r="2945" spans="2:18" s="6" customFormat="1" ht="25.5">
      <c r="B2945" s="983" t="s">
        <v>223</v>
      </c>
      <c r="C2945" s="2" t="s">
        <v>774</v>
      </c>
      <c r="D2945" s="123"/>
      <c r="E2945" s="123"/>
      <c r="F2945" s="123"/>
      <c r="G2945" s="123"/>
      <c r="H2945" s="123"/>
      <c r="I2945" s="123"/>
      <c r="J2945" s="123"/>
      <c r="K2945" s="1"/>
      <c r="L2945" s="1"/>
      <c r="M2945" s="33"/>
      <c r="N2945" s="33"/>
      <c r="O2945" s="33"/>
      <c r="P2945" s="33"/>
      <c r="Q2945" s="33"/>
      <c r="R2945" s="33"/>
    </row>
    <row r="2946" spans="2:18" s="6" customFormat="1">
      <c r="B2946" s="998" t="s">
        <v>224</v>
      </c>
      <c r="C2946" s="2">
        <v>1192</v>
      </c>
      <c r="D2946" s="1312" t="s">
        <v>225</v>
      </c>
      <c r="E2946" s="1313"/>
      <c r="F2946" s="1313"/>
      <c r="G2946" s="1313"/>
      <c r="H2946" s="1313"/>
      <c r="I2946" s="1313"/>
      <c r="J2946" s="1313"/>
      <c r="K2946" s="1313"/>
      <c r="L2946" s="1314"/>
      <c r="M2946" s="33"/>
      <c r="N2946" s="33"/>
      <c r="O2946" s="33"/>
      <c r="P2946" s="33"/>
      <c r="Q2946" s="33"/>
      <c r="R2946" s="33"/>
    </row>
    <row r="2947" spans="2:18" s="6" customFormat="1" ht="14.25" customHeight="1">
      <c r="B2947" s="983" t="s">
        <v>226</v>
      </c>
      <c r="C2947" s="90">
        <v>11006</v>
      </c>
      <c r="D2947" s="1120" t="s">
        <v>417</v>
      </c>
      <c r="E2947" s="1120" t="s">
        <v>205</v>
      </c>
      <c r="F2947" s="1278" t="s">
        <v>206</v>
      </c>
      <c r="G2947" s="1278" t="s">
        <v>207</v>
      </c>
      <c r="H2947" s="1278" t="s">
        <v>208</v>
      </c>
      <c r="I2947" s="1120" t="s">
        <v>210</v>
      </c>
      <c r="J2947" s="1120" t="s">
        <v>227</v>
      </c>
      <c r="K2947" s="1120" t="s">
        <v>418</v>
      </c>
      <c r="L2947" s="1281"/>
      <c r="M2947" s="33"/>
      <c r="N2947" s="33"/>
      <c r="O2947" s="33"/>
      <c r="P2947" s="33"/>
      <c r="Q2947" s="33"/>
      <c r="R2947" s="33"/>
    </row>
    <row r="2948" spans="2:18" s="6" customFormat="1">
      <c r="B2948" s="71" t="s">
        <v>10</v>
      </c>
      <c r="C2948" s="10" t="s">
        <v>524</v>
      </c>
      <c r="D2948" s="1277"/>
      <c r="E2948" s="1277"/>
      <c r="F2948" s="1279"/>
      <c r="G2948" s="1279"/>
      <c r="H2948" s="1279"/>
      <c r="I2948" s="1277"/>
      <c r="J2948" s="1277"/>
      <c r="K2948" s="1277"/>
      <c r="L2948" s="1282"/>
      <c r="M2948" s="33"/>
      <c r="N2948" s="33"/>
      <c r="O2948" s="33"/>
      <c r="P2948" s="33"/>
      <c r="Q2948" s="33"/>
      <c r="R2948" s="33"/>
    </row>
    <row r="2949" spans="2:18" s="6" customFormat="1" ht="25.5">
      <c r="B2949" s="71" t="s">
        <v>228</v>
      </c>
      <c r="C2949" s="2" t="s">
        <v>525</v>
      </c>
      <c r="D2949" s="1277"/>
      <c r="E2949" s="1277"/>
      <c r="F2949" s="1279"/>
      <c r="G2949" s="1279"/>
      <c r="H2949" s="1279"/>
      <c r="I2949" s="1277"/>
      <c r="J2949" s="1277"/>
      <c r="K2949" s="1277"/>
      <c r="L2949" s="1282"/>
      <c r="M2949" s="33"/>
      <c r="N2949" s="33"/>
      <c r="O2949" s="33"/>
      <c r="P2949" s="33"/>
      <c r="Q2949" s="33"/>
      <c r="R2949" s="33"/>
    </row>
    <row r="2950" spans="2:18" s="6" customFormat="1">
      <c r="B2950" s="71" t="s">
        <v>12</v>
      </c>
      <c r="C2950" s="10" t="s">
        <v>20</v>
      </c>
      <c r="D2950" s="1277"/>
      <c r="E2950" s="1277"/>
      <c r="F2950" s="1279"/>
      <c r="G2950" s="1279"/>
      <c r="H2950" s="1279"/>
      <c r="I2950" s="1277"/>
      <c r="J2950" s="1277"/>
      <c r="K2950" s="1277"/>
      <c r="L2950" s="1282"/>
      <c r="M2950" s="33"/>
      <c r="N2950" s="33"/>
      <c r="O2950" s="33"/>
      <c r="P2950" s="33"/>
      <c r="Q2950" s="33"/>
      <c r="R2950" s="33"/>
    </row>
    <row r="2951" spans="2:18" s="6" customFormat="1" ht="25.5">
      <c r="B2951" s="12" t="s">
        <v>720</v>
      </c>
      <c r="C2951" s="216"/>
      <c r="D2951" s="1277"/>
      <c r="E2951" s="1277"/>
      <c r="F2951" s="1279"/>
      <c r="G2951" s="1279"/>
      <c r="H2951" s="1279"/>
      <c r="I2951" s="1277"/>
      <c r="J2951" s="1277"/>
      <c r="K2951" s="1277"/>
      <c r="L2951" s="1282"/>
      <c r="M2951" s="33"/>
      <c r="N2951" s="33"/>
      <c r="O2951" s="33"/>
      <c r="P2951" s="33"/>
      <c r="Q2951" s="33"/>
      <c r="R2951" s="33"/>
    </row>
    <row r="2952" spans="2:18" s="6" customFormat="1">
      <c r="B2952" s="985"/>
      <c r="C2952" s="984" t="s">
        <v>230</v>
      </c>
      <c r="D2952" s="1121"/>
      <c r="E2952" s="1121"/>
      <c r="F2952" s="1280"/>
      <c r="G2952" s="1280"/>
      <c r="H2952" s="1280"/>
      <c r="I2952" s="1121"/>
      <c r="J2952" s="1121"/>
      <c r="K2952" s="1121"/>
      <c r="L2952" s="1283"/>
      <c r="M2952" s="33"/>
      <c r="N2952" s="33"/>
      <c r="O2952" s="33"/>
      <c r="P2952" s="33"/>
      <c r="Q2952" s="33"/>
      <c r="R2952" s="33"/>
    </row>
    <row r="2953" spans="2:18" s="6" customFormat="1" ht="25.5">
      <c r="B2953" s="191" t="s">
        <v>233</v>
      </c>
      <c r="C2953" s="19" t="s">
        <v>551</v>
      </c>
      <c r="D2953" s="118">
        <v>118926</v>
      </c>
      <c r="E2953" s="118"/>
      <c r="F2953" s="118"/>
      <c r="G2953" s="118"/>
      <c r="H2953" s="118"/>
      <c r="I2953" s="118">
        <v>80486</v>
      </c>
      <c r="J2953" s="118">
        <v>80486</v>
      </c>
      <c r="K2953" s="118">
        <v>80486</v>
      </c>
      <c r="L2953" s="73"/>
      <c r="M2953" s="33"/>
      <c r="N2953" s="33"/>
      <c r="O2953" s="33"/>
      <c r="P2953" s="33"/>
      <c r="Q2953" s="33"/>
      <c r="R2953" s="33"/>
    </row>
    <row r="2954" spans="2:18" s="6" customFormat="1" ht="28.5" customHeight="1">
      <c r="B2954" s="191" t="s">
        <v>233</v>
      </c>
      <c r="C2954" s="19" t="s">
        <v>552</v>
      </c>
      <c r="D2954" s="118">
        <v>3</v>
      </c>
      <c r="E2954" s="118"/>
      <c r="F2954" s="118"/>
      <c r="G2954" s="118"/>
      <c r="H2954" s="118"/>
      <c r="I2954" s="118">
        <v>2</v>
      </c>
      <c r="J2954" s="118">
        <v>2</v>
      </c>
      <c r="K2954" s="118">
        <v>2</v>
      </c>
      <c r="L2954" s="73"/>
      <c r="M2954" s="33"/>
      <c r="N2954" s="33"/>
      <c r="O2954" s="33"/>
      <c r="P2954" s="33"/>
      <c r="Q2954" s="33"/>
      <c r="R2954" s="33"/>
    </row>
    <row r="2955" spans="2:18" s="6" customFormat="1" ht="25.5">
      <c r="B2955" s="191" t="s">
        <v>233</v>
      </c>
      <c r="C2955" s="19" t="s">
        <v>553</v>
      </c>
      <c r="D2955" s="118">
        <v>50</v>
      </c>
      <c r="E2955" s="118"/>
      <c r="F2955" s="260"/>
      <c r="G2955" s="260"/>
      <c r="H2955" s="260"/>
      <c r="I2955" s="118">
        <v>34</v>
      </c>
      <c r="J2955" s="118">
        <v>34</v>
      </c>
      <c r="K2955" s="118">
        <v>34</v>
      </c>
      <c r="L2955" s="73"/>
      <c r="M2955" s="33"/>
      <c r="N2955" s="33"/>
      <c r="O2955" s="33"/>
      <c r="P2955" s="33"/>
      <c r="Q2955" s="33"/>
      <c r="R2955" s="33"/>
    </row>
    <row r="2956" spans="2:18" s="6" customFormat="1">
      <c r="B2956" s="191" t="s">
        <v>233</v>
      </c>
      <c r="C2956" s="261" t="s">
        <v>554</v>
      </c>
      <c r="D2956" s="118">
        <v>18</v>
      </c>
      <c r="E2956" s="118"/>
      <c r="F2956" s="260"/>
      <c r="G2956" s="260"/>
      <c r="H2956" s="260"/>
      <c r="I2956" s="118">
        <v>12</v>
      </c>
      <c r="J2956" s="118">
        <v>12</v>
      </c>
      <c r="K2956" s="118">
        <v>12</v>
      </c>
      <c r="L2956" s="73"/>
      <c r="M2956" s="33"/>
      <c r="N2956" s="33"/>
      <c r="O2956" s="33"/>
      <c r="P2956" s="33"/>
      <c r="Q2956" s="33"/>
      <c r="R2956" s="33"/>
    </row>
    <row r="2957" spans="2:18" s="6" customFormat="1" ht="15" customHeight="1">
      <c r="B2957" s="74" t="s">
        <v>231</v>
      </c>
      <c r="C2957" s="75"/>
      <c r="D2957" s="247">
        <v>443280.3</v>
      </c>
      <c r="E2957" s="247">
        <v>443280.3</v>
      </c>
      <c r="F2957" s="247"/>
      <c r="G2957" s="247"/>
      <c r="H2957" s="247"/>
      <c r="I2957" s="254">
        <v>300000</v>
      </c>
      <c r="J2957" s="254">
        <v>300000</v>
      </c>
      <c r="K2957" s="254">
        <v>300000</v>
      </c>
      <c r="L2957" s="73"/>
      <c r="M2957" s="33"/>
      <c r="N2957" s="33"/>
      <c r="O2957" s="33"/>
      <c r="P2957" s="33"/>
      <c r="Q2957" s="33"/>
      <c r="R2957" s="33"/>
    </row>
    <row r="2958" spans="2:18" s="6" customFormat="1">
      <c r="B2958" s="6" t="s">
        <v>375</v>
      </c>
      <c r="D2958" s="178"/>
      <c r="E2958" s="178"/>
      <c r="F2958" s="178"/>
      <c r="G2958" s="178"/>
      <c r="H2958" s="178"/>
      <c r="I2958" s="178"/>
      <c r="J2958" s="178"/>
      <c r="M2958" s="33"/>
      <c r="N2958" s="33"/>
      <c r="O2958" s="33"/>
      <c r="P2958" s="33"/>
      <c r="Q2958" s="33"/>
      <c r="R2958" s="33"/>
    </row>
    <row r="2959" spans="2:18" s="6" customFormat="1" ht="15" customHeight="1">
      <c r="B2959" s="123"/>
      <c r="C2959" s="123"/>
      <c r="D2959" s="192"/>
      <c r="E2959" s="192"/>
      <c r="F2959" s="192"/>
      <c r="G2959" s="192"/>
      <c r="H2959" s="192"/>
      <c r="I2959" s="193"/>
      <c r="J2959" s="193"/>
      <c r="K2959" s="87"/>
      <c r="L2959" s="87"/>
      <c r="M2959" s="33"/>
      <c r="N2959" s="33"/>
      <c r="O2959" s="33"/>
      <c r="P2959" s="33"/>
      <c r="Q2959" s="33"/>
      <c r="R2959" s="33"/>
    </row>
    <row r="2960" spans="2:18" s="6" customFormat="1">
      <c r="B2960" s="983" t="s">
        <v>220</v>
      </c>
      <c r="C2960" s="2" t="s">
        <v>221</v>
      </c>
      <c r="D2960" s="178"/>
      <c r="E2960" s="178"/>
      <c r="F2960" s="123"/>
      <c r="G2960" s="123"/>
      <c r="H2960" s="123"/>
      <c r="I2960" s="123"/>
      <c r="J2960" s="123"/>
      <c r="K2960" s="1"/>
      <c r="L2960" s="1"/>
      <c r="M2960" s="33"/>
      <c r="N2960" s="33"/>
      <c r="O2960" s="33"/>
      <c r="P2960" s="33"/>
      <c r="Q2960" s="33"/>
      <c r="R2960" s="33"/>
    </row>
    <row r="2961" spans="2:18" s="6" customFormat="1" ht="25.5">
      <c r="B2961" s="983" t="s">
        <v>222</v>
      </c>
      <c r="C2961" s="90">
        <v>104010</v>
      </c>
      <c r="D2961" s="123"/>
      <c r="E2961" s="123"/>
      <c r="F2961" s="123"/>
      <c r="G2961" s="123"/>
      <c r="H2961" s="123"/>
      <c r="I2961" s="123"/>
      <c r="J2961" s="123"/>
      <c r="K2961" s="1"/>
      <c r="L2961" s="1"/>
      <c r="M2961" s="33"/>
      <c r="N2961" s="33"/>
      <c r="O2961" s="33"/>
      <c r="P2961" s="33"/>
      <c r="Q2961" s="33"/>
      <c r="R2961" s="33"/>
    </row>
    <row r="2962" spans="2:18" s="6" customFormat="1" ht="25.5">
      <c r="B2962" s="983" t="s">
        <v>223</v>
      </c>
      <c r="C2962" s="2" t="s">
        <v>774</v>
      </c>
      <c r="D2962" s="123"/>
      <c r="E2962" s="123"/>
      <c r="F2962" s="123"/>
      <c r="G2962" s="123"/>
      <c r="H2962" s="123"/>
      <c r="I2962" s="123"/>
      <c r="J2962" s="123"/>
      <c r="K2962" s="1"/>
      <c r="L2962" s="1"/>
      <c r="M2962" s="33"/>
      <c r="N2962" s="33"/>
      <c r="O2962" s="33"/>
      <c r="P2962" s="33"/>
      <c r="Q2962" s="33"/>
      <c r="R2962" s="33"/>
    </row>
    <row r="2963" spans="2:18" s="6" customFormat="1">
      <c r="B2963" s="998" t="s">
        <v>224</v>
      </c>
      <c r="C2963" s="2">
        <v>1192</v>
      </c>
      <c r="D2963" s="1312" t="s">
        <v>225</v>
      </c>
      <c r="E2963" s="1313"/>
      <c r="F2963" s="1313"/>
      <c r="G2963" s="1313"/>
      <c r="H2963" s="1313"/>
      <c r="I2963" s="1313"/>
      <c r="J2963" s="1313"/>
      <c r="K2963" s="1313"/>
      <c r="L2963" s="1314"/>
      <c r="M2963" s="33"/>
      <c r="N2963" s="33"/>
      <c r="O2963" s="33"/>
      <c r="P2963" s="33"/>
      <c r="Q2963" s="33"/>
      <c r="R2963" s="33"/>
    </row>
    <row r="2964" spans="2:18" s="6" customFormat="1" ht="14.25" customHeight="1">
      <c r="B2964" s="983" t="s">
        <v>226</v>
      </c>
      <c r="C2964" s="90">
        <v>11008</v>
      </c>
      <c r="D2964" s="1120" t="s">
        <v>417</v>
      </c>
      <c r="E2964" s="1120" t="s">
        <v>205</v>
      </c>
      <c r="F2964" s="1278" t="s">
        <v>206</v>
      </c>
      <c r="G2964" s="1278" t="s">
        <v>207</v>
      </c>
      <c r="H2964" s="1278" t="s">
        <v>208</v>
      </c>
      <c r="I2964" s="1120" t="s">
        <v>210</v>
      </c>
      <c r="J2964" s="1120" t="s">
        <v>227</v>
      </c>
      <c r="K2964" s="1120" t="s">
        <v>418</v>
      </c>
      <c r="L2964" s="1281"/>
      <c r="M2964" s="33"/>
      <c r="N2964" s="33"/>
      <c r="O2964" s="33"/>
      <c r="P2964" s="33"/>
      <c r="Q2964" s="33"/>
      <c r="R2964" s="33"/>
    </row>
    <row r="2965" spans="2:18" s="6" customFormat="1" ht="26.25">
      <c r="B2965" s="71" t="s">
        <v>10</v>
      </c>
      <c r="C2965" s="194" t="s">
        <v>122</v>
      </c>
      <c r="D2965" s="1277"/>
      <c r="E2965" s="1277"/>
      <c r="F2965" s="1279"/>
      <c r="G2965" s="1279"/>
      <c r="H2965" s="1279"/>
      <c r="I2965" s="1277"/>
      <c r="J2965" s="1277"/>
      <c r="K2965" s="1277"/>
      <c r="L2965" s="1282"/>
      <c r="M2965" s="33"/>
      <c r="N2965" s="33"/>
      <c r="O2965" s="33"/>
      <c r="P2965" s="33"/>
      <c r="Q2965" s="33"/>
      <c r="R2965" s="33"/>
    </row>
    <row r="2966" spans="2:18" s="6" customFormat="1" ht="76.5">
      <c r="B2966" s="71" t="s">
        <v>228</v>
      </c>
      <c r="C2966" s="19" t="s">
        <v>164</v>
      </c>
      <c r="D2966" s="1277"/>
      <c r="E2966" s="1277"/>
      <c r="F2966" s="1279"/>
      <c r="G2966" s="1279"/>
      <c r="H2966" s="1279"/>
      <c r="I2966" s="1277"/>
      <c r="J2966" s="1277"/>
      <c r="K2966" s="1277"/>
      <c r="L2966" s="1282"/>
      <c r="M2966" s="33"/>
      <c r="N2966" s="33"/>
      <c r="O2966" s="33"/>
      <c r="P2966" s="33"/>
      <c r="Q2966" s="33"/>
      <c r="R2966" s="33"/>
    </row>
    <row r="2967" spans="2:18" s="6" customFormat="1">
      <c r="B2967" s="71" t="s">
        <v>12</v>
      </c>
      <c r="C2967" s="10" t="s">
        <v>20</v>
      </c>
      <c r="D2967" s="1277"/>
      <c r="E2967" s="1277"/>
      <c r="F2967" s="1279"/>
      <c r="G2967" s="1279"/>
      <c r="H2967" s="1279"/>
      <c r="I2967" s="1277"/>
      <c r="J2967" s="1277"/>
      <c r="K2967" s="1277"/>
      <c r="L2967" s="1282"/>
      <c r="M2967" s="33"/>
      <c r="N2967" s="33"/>
      <c r="O2967" s="33"/>
      <c r="P2967" s="33"/>
      <c r="Q2967" s="33"/>
      <c r="R2967" s="33"/>
    </row>
    <row r="2968" spans="2:18" s="6" customFormat="1" ht="38.25">
      <c r="B2968" s="12" t="s">
        <v>720</v>
      </c>
      <c r="C2968" s="10" t="s">
        <v>801</v>
      </c>
      <c r="D2968" s="1277"/>
      <c r="E2968" s="1277"/>
      <c r="F2968" s="1279"/>
      <c r="G2968" s="1279"/>
      <c r="H2968" s="1279"/>
      <c r="I2968" s="1277"/>
      <c r="J2968" s="1277"/>
      <c r="K2968" s="1277"/>
      <c r="L2968" s="1282"/>
      <c r="M2968" s="33"/>
      <c r="N2968" s="33"/>
      <c r="O2968" s="33"/>
      <c r="P2968" s="33"/>
      <c r="Q2968" s="33"/>
      <c r="R2968" s="33"/>
    </row>
    <row r="2969" spans="2:18" s="6" customFormat="1">
      <c r="B2969" s="985"/>
      <c r="C2969" s="420" t="s">
        <v>230</v>
      </c>
      <c r="D2969" s="1121"/>
      <c r="E2969" s="1121"/>
      <c r="F2969" s="1280"/>
      <c r="G2969" s="1280"/>
      <c r="H2969" s="1280"/>
      <c r="I2969" s="1121"/>
      <c r="J2969" s="1121"/>
      <c r="K2969" s="1121"/>
      <c r="L2969" s="1283"/>
      <c r="M2969" s="33"/>
      <c r="N2969" s="33"/>
      <c r="O2969" s="33"/>
      <c r="P2969" s="33"/>
      <c r="Q2969" s="33"/>
      <c r="R2969" s="33"/>
    </row>
    <row r="2970" spans="2:18" s="6" customFormat="1">
      <c r="B2970" s="191" t="s">
        <v>233</v>
      </c>
      <c r="C2970" s="10" t="s">
        <v>393</v>
      </c>
      <c r="D2970" s="73">
        <v>1420</v>
      </c>
      <c r="E2970" s="73">
        <v>1420</v>
      </c>
      <c r="F2970" s="73"/>
      <c r="G2970" s="73"/>
      <c r="H2970" s="73"/>
      <c r="I2970" s="73">
        <v>1662</v>
      </c>
      <c r="J2970" s="73">
        <v>1662</v>
      </c>
      <c r="K2970" s="80">
        <v>1662</v>
      </c>
      <c r="L2970" s="73"/>
      <c r="M2970" s="33"/>
      <c r="N2970" s="33"/>
      <c r="O2970" s="33"/>
      <c r="P2970" s="33"/>
      <c r="Q2970" s="33"/>
      <c r="R2970" s="33"/>
    </row>
    <row r="2971" spans="2:18" s="6" customFormat="1" ht="15" customHeight="1">
      <c r="B2971" s="74" t="s">
        <v>231</v>
      </c>
      <c r="C2971" s="75"/>
      <c r="D2971" s="247">
        <v>175699.20000000001</v>
      </c>
      <c r="E2971" s="247">
        <v>212273.7</v>
      </c>
      <c r="F2971" s="247"/>
      <c r="G2971" s="247"/>
      <c r="H2971" s="247"/>
      <c r="I2971" s="247">
        <v>266129.7</v>
      </c>
      <c r="J2971" s="247">
        <v>292742.7</v>
      </c>
      <c r="K2971" s="247">
        <v>322017</v>
      </c>
      <c r="L2971" s="73"/>
      <c r="M2971" s="33"/>
      <c r="N2971" s="33"/>
      <c r="O2971" s="33"/>
      <c r="P2971" s="33"/>
      <c r="Q2971" s="33"/>
      <c r="R2971" s="33"/>
    </row>
    <row r="2972" spans="2:18" s="6" customFormat="1" ht="15" customHeight="1">
      <c r="M2972" s="33"/>
      <c r="N2972" s="33"/>
      <c r="O2972" s="33"/>
      <c r="P2972" s="33"/>
      <c r="Q2972" s="33"/>
      <c r="R2972" s="33"/>
    </row>
    <row r="2973" spans="2:18" s="88" customFormat="1" ht="14.1" hidden="1" customHeight="1">
      <c r="B2973" s="103"/>
      <c r="D2973" s="178"/>
      <c r="E2973" s="178"/>
      <c r="F2973" s="178"/>
      <c r="G2973" s="178"/>
      <c r="H2973" s="178"/>
      <c r="I2973" s="178"/>
      <c r="J2973" s="178"/>
      <c r="M2973" s="33"/>
      <c r="N2973" s="33"/>
      <c r="O2973" s="33"/>
      <c r="P2973" s="33"/>
      <c r="Q2973" s="6"/>
      <c r="R2973" s="6"/>
    </row>
    <row r="2974" spans="2:18" s="88" customFormat="1">
      <c r="B2974" s="22" t="s">
        <v>220</v>
      </c>
      <c r="C2974" s="2" t="s">
        <v>221</v>
      </c>
      <c r="D2974" s="178"/>
      <c r="E2974" s="178"/>
      <c r="F2974" s="123"/>
      <c r="G2974" s="123"/>
      <c r="H2974" s="123"/>
      <c r="I2974" s="123"/>
      <c r="J2974" s="123"/>
      <c r="K2974" s="89"/>
      <c r="L2974" s="89"/>
      <c r="M2974" s="33"/>
      <c r="N2974" s="33"/>
      <c r="O2974" s="33"/>
      <c r="P2974" s="33"/>
      <c r="Q2974" s="33"/>
      <c r="R2974" s="33"/>
    </row>
    <row r="2975" spans="2:18" s="88" customFormat="1" ht="25.5">
      <c r="B2975" s="22" t="s">
        <v>222</v>
      </c>
      <c r="C2975" s="982">
        <v>101003</v>
      </c>
      <c r="D2975" s="123"/>
      <c r="E2975" s="123"/>
      <c r="F2975" s="123"/>
      <c r="G2975" s="123"/>
      <c r="H2975" s="123"/>
      <c r="I2975" s="123"/>
      <c r="J2975" s="123"/>
      <c r="K2975" s="89"/>
      <c r="L2975" s="89"/>
      <c r="M2975" s="33"/>
      <c r="N2975" s="33"/>
      <c r="O2975" s="33"/>
      <c r="P2975" s="33"/>
      <c r="Q2975" s="33"/>
      <c r="R2975" s="33"/>
    </row>
    <row r="2976" spans="2:18" s="88" customFormat="1" ht="25.5">
      <c r="B2976" s="22" t="s">
        <v>223</v>
      </c>
      <c r="C2976" s="982" t="s">
        <v>774</v>
      </c>
      <c r="D2976" s="123"/>
      <c r="E2976" s="123"/>
      <c r="F2976" s="123"/>
      <c r="G2976" s="123"/>
      <c r="H2976" s="123"/>
      <c r="I2976" s="123"/>
      <c r="J2976" s="123"/>
      <c r="K2976" s="89"/>
      <c r="L2976" s="89"/>
      <c r="M2976" s="33"/>
      <c r="N2976" s="33"/>
      <c r="O2976" s="33"/>
      <c r="P2976" s="33"/>
      <c r="Q2976" s="33"/>
      <c r="R2976" s="33"/>
    </row>
    <row r="2977" spans="2:18" s="88" customFormat="1">
      <c r="B2977" s="22" t="s">
        <v>224</v>
      </c>
      <c r="C2977" s="2">
        <v>1192</v>
      </c>
      <c r="D2977" s="1308" t="s">
        <v>225</v>
      </c>
      <c r="E2977" s="1309"/>
      <c r="F2977" s="1309"/>
      <c r="G2977" s="1309"/>
      <c r="H2977" s="1309"/>
      <c r="I2977" s="1309"/>
      <c r="J2977" s="1309"/>
      <c r="K2977" s="1309"/>
      <c r="L2977" s="1310"/>
      <c r="M2977" s="33"/>
      <c r="N2977" s="33"/>
      <c r="O2977" s="33"/>
      <c r="P2977" s="33"/>
      <c r="Q2977" s="33"/>
      <c r="R2977" s="33"/>
    </row>
    <row r="2978" spans="2:18" s="88" customFormat="1" ht="14.25" customHeight="1">
      <c r="B2978" s="22" t="s">
        <v>226</v>
      </c>
      <c r="C2978" s="982">
        <v>11009</v>
      </c>
      <c r="D2978" s="1120" t="s">
        <v>417</v>
      </c>
      <c r="E2978" s="1120" t="s">
        <v>205</v>
      </c>
      <c r="F2978" s="1278" t="s">
        <v>206</v>
      </c>
      <c r="G2978" s="1278" t="s">
        <v>207</v>
      </c>
      <c r="H2978" s="1278" t="s">
        <v>208</v>
      </c>
      <c r="I2978" s="1120" t="s">
        <v>210</v>
      </c>
      <c r="J2978" s="1120" t="s">
        <v>227</v>
      </c>
      <c r="K2978" s="1120" t="s">
        <v>418</v>
      </c>
      <c r="L2978" s="1295"/>
      <c r="M2978" s="33"/>
      <c r="N2978" s="33"/>
      <c r="O2978" s="33"/>
      <c r="P2978" s="33"/>
      <c r="Q2978" s="33"/>
      <c r="R2978" s="33"/>
    </row>
    <row r="2979" spans="2:18" s="88" customFormat="1">
      <c r="B2979" s="91" t="s">
        <v>10</v>
      </c>
      <c r="C2979" s="982" t="s">
        <v>123</v>
      </c>
      <c r="D2979" s="1277"/>
      <c r="E2979" s="1277"/>
      <c r="F2979" s="1279"/>
      <c r="G2979" s="1279"/>
      <c r="H2979" s="1279"/>
      <c r="I2979" s="1277"/>
      <c r="J2979" s="1277"/>
      <c r="K2979" s="1277"/>
      <c r="L2979" s="1296"/>
      <c r="M2979" s="33"/>
      <c r="N2979" s="33"/>
      <c r="O2979" s="33"/>
      <c r="P2979" s="33"/>
      <c r="Q2979" s="33"/>
      <c r="R2979" s="33"/>
    </row>
    <row r="2980" spans="2:18" s="88" customFormat="1" ht="72" customHeight="1">
      <c r="B2980" s="91" t="s">
        <v>228</v>
      </c>
      <c r="C2980" s="982" t="s">
        <v>124</v>
      </c>
      <c r="D2980" s="1277"/>
      <c r="E2980" s="1277"/>
      <c r="F2980" s="1279"/>
      <c r="G2980" s="1279"/>
      <c r="H2980" s="1279"/>
      <c r="I2980" s="1277"/>
      <c r="J2980" s="1277"/>
      <c r="K2980" s="1277"/>
      <c r="L2980" s="1296"/>
      <c r="M2980" s="33"/>
      <c r="N2980" s="33"/>
      <c r="O2980" s="33"/>
      <c r="P2980" s="33"/>
      <c r="Q2980" s="33"/>
      <c r="R2980" s="33"/>
    </row>
    <row r="2981" spans="2:18" s="88" customFormat="1" ht="24" customHeight="1">
      <c r="B2981" s="91" t="s">
        <v>12</v>
      </c>
      <c r="C2981" s="10" t="s">
        <v>20</v>
      </c>
      <c r="D2981" s="1277"/>
      <c r="E2981" s="1277"/>
      <c r="F2981" s="1279"/>
      <c r="G2981" s="1279"/>
      <c r="H2981" s="1279"/>
      <c r="I2981" s="1277"/>
      <c r="J2981" s="1277"/>
      <c r="K2981" s="1277"/>
      <c r="L2981" s="1296"/>
      <c r="M2981" s="33"/>
      <c r="N2981" s="33"/>
      <c r="O2981" s="33"/>
      <c r="P2981" s="33"/>
      <c r="Q2981" s="33"/>
      <c r="R2981" s="33"/>
    </row>
    <row r="2982" spans="2:18" s="88" customFormat="1" ht="22.5" customHeight="1">
      <c r="B2982" s="12" t="s">
        <v>720</v>
      </c>
      <c r="C2982" s="27" t="s">
        <v>394</v>
      </c>
      <c r="D2982" s="1277"/>
      <c r="E2982" s="1277"/>
      <c r="F2982" s="1279"/>
      <c r="G2982" s="1279"/>
      <c r="H2982" s="1279"/>
      <c r="I2982" s="1277"/>
      <c r="J2982" s="1277"/>
      <c r="K2982" s="1277"/>
      <c r="L2982" s="1296"/>
      <c r="M2982" s="33"/>
      <c r="N2982" s="33"/>
      <c r="O2982" s="33"/>
      <c r="P2982" s="33"/>
      <c r="Q2982" s="33"/>
      <c r="R2982" s="33"/>
    </row>
    <row r="2983" spans="2:18" s="88" customFormat="1">
      <c r="B2983" s="93"/>
      <c r="C2983" s="94" t="s">
        <v>230</v>
      </c>
      <c r="D2983" s="1121"/>
      <c r="E2983" s="1121"/>
      <c r="F2983" s="1280"/>
      <c r="G2983" s="1280"/>
      <c r="H2983" s="1280"/>
      <c r="I2983" s="1121"/>
      <c r="J2983" s="1121"/>
      <c r="K2983" s="1121"/>
      <c r="L2983" s="1297"/>
      <c r="M2983" s="33"/>
      <c r="N2983" s="33"/>
      <c r="O2983" s="33"/>
      <c r="P2983" s="33"/>
      <c r="Q2983" s="33"/>
      <c r="R2983" s="33"/>
    </row>
    <row r="2984" spans="2:18" s="88" customFormat="1" ht="25.5">
      <c r="B2984" s="58" t="s">
        <v>233</v>
      </c>
      <c r="C2984" s="138" t="s">
        <v>395</v>
      </c>
      <c r="D2984" s="179"/>
      <c r="E2984" s="179">
        <v>17831</v>
      </c>
      <c r="F2984" s="179"/>
      <c r="G2984" s="179"/>
      <c r="H2984" s="179"/>
      <c r="I2984" s="118"/>
      <c r="J2984" s="416"/>
      <c r="K2984" s="417"/>
      <c r="L2984" s="97"/>
      <c r="M2984" s="33"/>
      <c r="N2984" s="33"/>
      <c r="O2984" s="33"/>
      <c r="P2984" s="33"/>
      <c r="Q2984" s="33"/>
      <c r="R2984" s="33"/>
    </row>
    <row r="2985" spans="2:18" s="88" customFormat="1">
      <c r="B2985" s="158" t="s">
        <v>268</v>
      </c>
      <c r="C2985" s="138" t="s">
        <v>396</v>
      </c>
      <c r="D2985" s="170"/>
      <c r="E2985" s="188"/>
      <c r="F2985" s="171"/>
      <c r="G2985" s="171"/>
      <c r="H2985" s="171"/>
      <c r="I2985" s="418"/>
      <c r="J2985" s="418"/>
      <c r="K2985" s="419"/>
      <c r="L2985" s="98"/>
      <c r="M2985" s="33"/>
      <c r="N2985" s="33"/>
      <c r="O2985" s="33"/>
      <c r="P2985" s="33"/>
      <c r="Q2985" s="33"/>
      <c r="R2985" s="33"/>
    </row>
    <row r="2986" spans="2:18" s="88" customFormat="1" ht="25.5">
      <c r="B2986" s="158" t="s">
        <v>397</v>
      </c>
      <c r="C2986" s="385" t="s">
        <v>398</v>
      </c>
      <c r="D2986" s="170"/>
      <c r="E2986" s="188"/>
      <c r="F2986" s="171"/>
      <c r="G2986" s="171"/>
      <c r="H2986" s="171"/>
      <c r="I2986" s="418"/>
      <c r="J2986" s="418"/>
      <c r="K2986" s="419"/>
      <c r="L2986" s="98"/>
      <c r="M2986" s="33"/>
      <c r="N2986" s="33"/>
      <c r="O2986" s="33"/>
      <c r="P2986" s="33"/>
      <c r="Q2986" s="33"/>
      <c r="R2986" s="33"/>
    </row>
    <row r="2987" spans="2:18" s="88" customFormat="1" ht="25.5">
      <c r="B2987" s="158" t="s">
        <v>233</v>
      </c>
      <c r="C2987" s="138" t="s">
        <v>399</v>
      </c>
      <c r="D2987" s="179"/>
      <c r="E2987" s="179">
        <v>30994</v>
      </c>
      <c r="F2987" s="179"/>
      <c r="G2987" s="179"/>
      <c r="H2987" s="179"/>
      <c r="I2987" s="118"/>
      <c r="J2987" s="416"/>
      <c r="K2987" s="417"/>
      <c r="L2987" s="97"/>
      <c r="M2987" s="33"/>
      <c r="N2987" s="33"/>
      <c r="O2987" s="33"/>
      <c r="P2987" s="33"/>
      <c r="Q2987" s="33"/>
      <c r="R2987" s="33"/>
    </row>
    <row r="2988" spans="2:18" s="88" customFormat="1">
      <c r="B2988" s="158" t="s">
        <v>268</v>
      </c>
      <c r="C2988" s="138" t="s">
        <v>396</v>
      </c>
      <c r="D2988" s="170"/>
      <c r="E2988" s="188"/>
      <c r="F2988" s="171"/>
      <c r="G2988" s="171"/>
      <c r="H2988" s="171"/>
      <c r="I2988" s="418"/>
      <c r="J2988" s="418"/>
      <c r="K2988" s="419"/>
      <c r="L2988" s="98"/>
      <c r="M2988" s="33"/>
      <c r="N2988" s="33"/>
      <c r="O2988" s="33"/>
      <c r="P2988" s="33"/>
      <c r="Q2988" s="33"/>
      <c r="R2988" s="33"/>
    </row>
    <row r="2989" spans="2:18" s="88" customFormat="1" ht="25.5">
      <c r="B2989" s="158" t="s">
        <v>397</v>
      </c>
      <c r="C2989" s="385" t="s">
        <v>398</v>
      </c>
      <c r="D2989" s="170"/>
      <c r="E2989" s="188"/>
      <c r="F2989" s="171"/>
      <c r="G2989" s="171"/>
      <c r="H2989" s="171"/>
      <c r="I2989" s="418"/>
      <c r="J2989" s="418"/>
      <c r="K2989" s="419"/>
      <c r="L2989" s="98"/>
      <c r="M2989" s="33"/>
      <c r="N2989" s="33"/>
      <c r="O2989" s="33"/>
      <c r="P2989" s="33"/>
      <c r="Q2989" s="33"/>
      <c r="R2989" s="33"/>
    </row>
    <row r="2990" spans="2:18" s="88" customFormat="1">
      <c r="B2990" s="158" t="s">
        <v>233</v>
      </c>
      <c r="C2990" s="138" t="s">
        <v>400</v>
      </c>
      <c r="D2990" s="179"/>
      <c r="E2990" s="179">
        <v>20000</v>
      </c>
      <c r="F2990" s="179"/>
      <c r="G2990" s="179"/>
      <c r="H2990" s="179"/>
      <c r="I2990" s="118"/>
      <c r="J2990" s="416"/>
      <c r="K2990" s="417"/>
      <c r="L2990" s="97"/>
      <c r="M2990" s="33"/>
      <c r="N2990" s="33"/>
      <c r="O2990" s="33"/>
      <c r="P2990" s="33"/>
      <c r="Q2990" s="33"/>
      <c r="R2990" s="33"/>
    </row>
    <row r="2991" spans="2:18" s="88" customFormat="1" ht="25.5">
      <c r="B2991" s="158" t="s">
        <v>268</v>
      </c>
      <c r="C2991" s="138" t="s">
        <v>401</v>
      </c>
      <c r="D2991" s="170"/>
      <c r="E2991" s="188"/>
      <c r="F2991" s="171"/>
      <c r="G2991" s="171"/>
      <c r="H2991" s="171"/>
      <c r="I2991" s="418"/>
      <c r="J2991" s="418"/>
      <c r="K2991" s="419"/>
      <c r="L2991" s="98"/>
      <c r="M2991" s="33"/>
      <c r="N2991" s="33"/>
      <c r="O2991" s="33"/>
      <c r="P2991" s="33"/>
      <c r="Q2991" s="33"/>
      <c r="R2991" s="33"/>
    </row>
    <row r="2992" spans="2:18" s="88" customFormat="1" ht="25.5">
      <c r="B2992" s="158" t="s">
        <v>397</v>
      </c>
      <c r="C2992" s="385" t="s">
        <v>402</v>
      </c>
      <c r="D2992" s="170"/>
      <c r="E2992" s="188"/>
      <c r="F2992" s="171"/>
      <c r="G2992" s="171"/>
      <c r="H2992" s="171"/>
      <c r="I2992" s="418"/>
      <c r="J2992" s="418"/>
      <c r="K2992" s="419"/>
      <c r="L2992" s="98"/>
      <c r="M2992" s="33"/>
      <c r="N2992" s="33"/>
      <c r="O2992" s="33"/>
      <c r="P2992" s="33"/>
      <c r="Q2992" s="33"/>
      <c r="R2992" s="33"/>
    </row>
    <row r="2993" spans="2:18" s="88" customFormat="1">
      <c r="B2993" s="158" t="s">
        <v>233</v>
      </c>
      <c r="C2993" s="138" t="s">
        <v>403</v>
      </c>
      <c r="D2993" s="179"/>
      <c r="E2993" s="179">
        <v>3200</v>
      </c>
      <c r="F2993" s="179"/>
      <c r="G2993" s="179"/>
      <c r="H2993" s="179"/>
      <c r="I2993" s="118"/>
      <c r="J2993" s="416"/>
      <c r="K2993" s="417"/>
      <c r="L2993" s="97"/>
      <c r="M2993" s="33"/>
      <c r="N2993" s="33"/>
      <c r="O2993" s="33"/>
      <c r="P2993" s="33"/>
      <c r="Q2993" s="33"/>
      <c r="R2993" s="33"/>
    </row>
    <row r="2994" spans="2:18" s="88" customFormat="1" ht="25.5">
      <c r="B2994" s="158" t="s">
        <v>268</v>
      </c>
      <c r="C2994" s="138" t="s">
        <v>401</v>
      </c>
      <c r="D2994" s="170"/>
      <c r="E2994" s="188"/>
      <c r="F2994" s="171"/>
      <c r="G2994" s="171"/>
      <c r="H2994" s="171"/>
      <c r="I2994" s="418"/>
      <c r="J2994" s="418"/>
      <c r="K2994" s="419"/>
      <c r="L2994" s="98"/>
      <c r="M2994" s="33"/>
      <c r="N2994" s="33"/>
      <c r="O2994" s="33"/>
      <c r="P2994" s="33"/>
      <c r="Q2994" s="33"/>
      <c r="R2994" s="33"/>
    </row>
    <row r="2995" spans="2:18" s="88" customFormat="1" ht="25.5">
      <c r="B2995" s="158" t="s">
        <v>397</v>
      </c>
      <c r="C2995" s="385" t="s">
        <v>404</v>
      </c>
      <c r="D2995" s="170"/>
      <c r="E2995" s="188"/>
      <c r="F2995" s="171"/>
      <c r="G2995" s="171"/>
      <c r="H2995" s="171"/>
      <c r="I2995" s="418"/>
      <c r="J2995" s="418"/>
      <c r="K2995" s="419"/>
      <c r="L2995" s="98"/>
      <c r="M2995" s="33"/>
      <c r="N2995" s="33"/>
      <c r="O2995" s="33"/>
      <c r="P2995" s="33"/>
      <c r="Q2995" s="33"/>
      <c r="R2995" s="33"/>
    </row>
    <row r="2996" spans="2:18" s="88" customFormat="1">
      <c r="B2996" s="158" t="s">
        <v>233</v>
      </c>
      <c r="C2996" s="138" t="s">
        <v>405</v>
      </c>
      <c r="D2996" s="179"/>
      <c r="E2996" s="179">
        <v>3500</v>
      </c>
      <c r="F2996" s="179"/>
      <c r="G2996" s="179"/>
      <c r="H2996" s="179"/>
      <c r="I2996" s="118"/>
      <c r="J2996" s="416"/>
      <c r="K2996" s="417"/>
      <c r="L2996" s="97"/>
      <c r="M2996" s="33"/>
      <c r="N2996" s="33"/>
      <c r="O2996" s="33"/>
      <c r="P2996" s="33"/>
      <c r="Q2996" s="33"/>
      <c r="R2996" s="33"/>
    </row>
    <row r="2997" spans="2:18" s="88" customFormat="1" ht="25.5">
      <c r="B2997" s="158" t="s">
        <v>268</v>
      </c>
      <c r="C2997" s="138" t="s">
        <v>401</v>
      </c>
      <c r="D2997" s="170"/>
      <c r="E2997" s="188"/>
      <c r="F2997" s="171"/>
      <c r="G2997" s="171"/>
      <c r="H2997" s="171"/>
      <c r="I2997" s="418"/>
      <c r="J2997" s="418"/>
      <c r="K2997" s="419"/>
      <c r="L2997" s="98"/>
      <c r="M2997" s="33"/>
      <c r="N2997" s="33"/>
      <c r="O2997" s="33"/>
      <c r="P2997" s="33"/>
      <c r="Q2997" s="33"/>
      <c r="R2997" s="33"/>
    </row>
    <row r="2998" spans="2:18" s="88" customFormat="1" ht="25.5">
      <c r="B2998" s="158" t="s">
        <v>397</v>
      </c>
      <c r="C2998" s="385" t="s">
        <v>406</v>
      </c>
      <c r="D2998" s="170"/>
      <c r="E2998" s="188"/>
      <c r="F2998" s="171"/>
      <c r="G2998" s="171"/>
      <c r="H2998" s="171"/>
      <c r="I2998" s="418"/>
      <c r="J2998" s="418"/>
      <c r="K2998" s="419"/>
      <c r="L2998" s="98"/>
      <c r="M2998" s="33"/>
      <c r="N2998" s="33"/>
      <c r="O2998" s="33"/>
      <c r="P2998" s="33"/>
      <c r="Q2998" s="33"/>
      <c r="R2998" s="33"/>
    </row>
    <row r="2999" spans="2:18" s="88" customFormat="1">
      <c r="B2999" s="103" t="s">
        <v>231</v>
      </c>
      <c r="C2999" s="104"/>
      <c r="D2999" s="247">
        <v>371328.4</v>
      </c>
      <c r="E2999" s="247">
        <v>494709.5</v>
      </c>
      <c r="F2999" s="247"/>
      <c r="G2999" s="247"/>
      <c r="H2999" s="247"/>
      <c r="I2999" s="247">
        <v>434970.9</v>
      </c>
      <c r="J2999" s="247">
        <v>453219.9</v>
      </c>
      <c r="K2999" s="247">
        <v>453219.9</v>
      </c>
      <c r="L2999" s="100"/>
      <c r="M2999" s="33"/>
      <c r="N2999" s="33"/>
      <c r="O2999" s="33"/>
      <c r="P2999" s="33"/>
      <c r="Q2999" s="33"/>
      <c r="R2999" s="33"/>
    </row>
    <row r="3000" spans="2:18" s="88" customFormat="1">
      <c r="B3000" s="6"/>
      <c r="C3000" s="6"/>
      <c r="D3000" s="195"/>
      <c r="E3000" s="192"/>
      <c r="F3000" s="192"/>
      <c r="G3000" s="192"/>
      <c r="H3000" s="192"/>
      <c r="I3000" s="192"/>
      <c r="J3000" s="192"/>
      <c r="K3000" s="165"/>
      <c r="L3000" s="165"/>
      <c r="M3000" s="33"/>
      <c r="N3000" s="33"/>
      <c r="O3000" s="33"/>
      <c r="P3000" s="33"/>
      <c r="Q3000" s="33"/>
      <c r="R3000" s="33"/>
    </row>
    <row r="3001" spans="2:18" s="88" customFormat="1">
      <c r="B3001" s="22" t="s">
        <v>220</v>
      </c>
      <c r="C3001" s="2" t="s">
        <v>221</v>
      </c>
      <c r="D3001" s="123"/>
      <c r="E3001" s="123"/>
      <c r="F3001" s="123"/>
      <c r="G3001" s="123"/>
      <c r="H3001" s="123"/>
      <c r="I3001" s="123"/>
      <c r="J3001" s="123"/>
      <c r="K3001" s="89"/>
      <c r="L3001" s="89"/>
      <c r="M3001" s="33"/>
      <c r="N3001" s="33"/>
      <c r="O3001" s="33"/>
      <c r="P3001" s="33"/>
      <c r="Q3001" s="33"/>
      <c r="R3001" s="33"/>
    </row>
    <row r="3002" spans="2:18" s="88" customFormat="1" ht="25.5">
      <c r="B3002" s="22" t="s">
        <v>222</v>
      </c>
      <c r="C3002" s="982">
        <v>104010</v>
      </c>
      <c r="D3002" s="123"/>
      <c r="E3002" s="123"/>
      <c r="F3002" s="123"/>
      <c r="G3002" s="123"/>
      <c r="H3002" s="123"/>
      <c r="I3002" s="123"/>
      <c r="J3002" s="123"/>
      <c r="K3002" s="89"/>
      <c r="L3002" s="89"/>
      <c r="M3002" s="33"/>
      <c r="N3002" s="33"/>
      <c r="O3002" s="33"/>
      <c r="P3002" s="33"/>
      <c r="Q3002" s="33"/>
      <c r="R3002" s="33"/>
    </row>
    <row r="3003" spans="2:18" s="88" customFormat="1" ht="25.5">
      <c r="B3003" s="22" t="s">
        <v>223</v>
      </c>
      <c r="C3003" s="2" t="s">
        <v>774</v>
      </c>
      <c r="D3003" s="1308" t="s">
        <v>225</v>
      </c>
      <c r="E3003" s="1309"/>
      <c r="F3003" s="1309"/>
      <c r="G3003" s="1309"/>
      <c r="H3003" s="1309"/>
      <c r="I3003" s="1309"/>
      <c r="J3003" s="1309"/>
      <c r="K3003" s="1309"/>
      <c r="L3003" s="1310"/>
      <c r="M3003" s="33"/>
      <c r="N3003" s="33"/>
      <c r="O3003" s="33"/>
      <c r="P3003" s="33"/>
      <c r="Q3003" s="33"/>
      <c r="R3003" s="33"/>
    </row>
    <row r="3004" spans="2:18" s="88" customFormat="1" ht="14.25" customHeight="1">
      <c r="B3004" s="22" t="s">
        <v>224</v>
      </c>
      <c r="C3004" s="2">
        <v>1192</v>
      </c>
      <c r="D3004" s="1120" t="s">
        <v>417</v>
      </c>
      <c r="E3004" s="1120" t="s">
        <v>205</v>
      </c>
      <c r="F3004" s="1278" t="s">
        <v>206</v>
      </c>
      <c r="G3004" s="1278" t="s">
        <v>207</v>
      </c>
      <c r="H3004" s="1278" t="s">
        <v>208</v>
      </c>
      <c r="I3004" s="1120" t="s">
        <v>210</v>
      </c>
      <c r="J3004" s="1120" t="s">
        <v>227</v>
      </c>
      <c r="K3004" s="1120" t="s">
        <v>418</v>
      </c>
      <c r="L3004" s="1295"/>
      <c r="M3004" s="33"/>
      <c r="N3004" s="33"/>
      <c r="O3004" s="33"/>
      <c r="P3004" s="33"/>
      <c r="Q3004" s="33"/>
      <c r="R3004" s="33"/>
    </row>
    <row r="3005" spans="2:18" s="88" customFormat="1">
      <c r="B3005" s="22" t="s">
        <v>226</v>
      </c>
      <c r="C3005" s="982">
        <v>11010</v>
      </c>
      <c r="D3005" s="1277"/>
      <c r="E3005" s="1277"/>
      <c r="F3005" s="1279"/>
      <c r="G3005" s="1279"/>
      <c r="H3005" s="1279"/>
      <c r="I3005" s="1277"/>
      <c r="J3005" s="1277"/>
      <c r="K3005" s="1277"/>
      <c r="L3005" s="1296"/>
      <c r="M3005" s="33"/>
      <c r="N3005" s="33"/>
      <c r="O3005" s="33"/>
      <c r="P3005" s="33"/>
      <c r="Q3005" s="33"/>
      <c r="R3005" s="33"/>
    </row>
    <row r="3006" spans="2:18" s="88" customFormat="1" ht="25.5">
      <c r="B3006" s="91" t="s">
        <v>10</v>
      </c>
      <c r="C3006" s="13" t="s">
        <v>125</v>
      </c>
      <c r="D3006" s="1277"/>
      <c r="E3006" s="1277"/>
      <c r="F3006" s="1279"/>
      <c r="G3006" s="1279"/>
      <c r="H3006" s="1279"/>
      <c r="I3006" s="1277"/>
      <c r="J3006" s="1277"/>
      <c r="K3006" s="1277"/>
      <c r="L3006" s="1296"/>
      <c r="M3006" s="33"/>
      <c r="N3006" s="33"/>
      <c r="O3006" s="33"/>
      <c r="P3006" s="33"/>
      <c r="Q3006" s="33"/>
      <c r="R3006" s="33"/>
    </row>
    <row r="3007" spans="2:18" s="88" customFormat="1" ht="29.25" customHeight="1">
      <c r="B3007" s="91" t="s">
        <v>228</v>
      </c>
      <c r="C3007" s="196" t="s">
        <v>187</v>
      </c>
      <c r="D3007" s="1277"/>
      <c r="E3007" s="1277"/>
      <c r="F3007" s="1279"/>
      <c r="G3007" s="1279"/>
      <c r="H3007" s="1279"/>
      <c r="I3007" s="1277"/>
      <c r="J3007" s="1277"/>
      <c r="K3007" s="1277"/>
      <c r="L3007" s="1296"/>
      <c r="M3007" s="33"/>
      <c r="N3007" s="33"/>
      <c r="O3007" s="33"/>
      <c r="P3007" s="33"/>
      <c r="Q3007" s="33"/>
      <c r="R3007" s="33"/>
    </row>
    <row r="3008" spans="2:18" s="88" customFormat="1">
      <c r="B3008" s="91" t="s">
        <v>12</v>
      </c>
      <c r="C3008" s="10" t="s">
        <v>20</v>
      </c>
      <c r="D3008" s="1277"/>
      <c r="E3008" s="1277"/>
      <c r="F3008" s="1279"/>
      <c r="G3008" s="1279"/>
      <c r="H3008" s="1279"/>
      <c r="I3008" s="1277"/>
      <c r="J3008" s="1277"/>
      <c r="K3008" s="1277"/>
      <c r="L3008" s="1296"/>
      <c r="M3008" s="33"/>
      <c r="N3008" s="33"/>
      <c r="O3008" s="33"/>
      <c r="P3008" s="33"/>
      <c r="Q3008" s="33"/>
      <c r="R3008" s="33"/>
    </row>
    <row r="3009" spans="2:18" s="88" customFormat="1" ht="25.5">
      <c r="B3009" s="12" t="s">
        <v>720</v>
      </c>
      <c r="C3009" s="982" t="s">
        <v>363</v>
      </c>
      <c r="D3009" s="1277"/>
      <c r="E3009" s="1277"/>
      <c r="F3009" s="1280"/>
      <c r="G3009" s="1280"/>
      <c r="H3009" s="1280"/>
      <c r="I3009" s="1277"/>
      <c r="J3009" s="1277"/>
      <c r="K3009" s="1277"/>
      <c r="L3009" s="1297"/>
      <c r="M3009" s="33"/>
      <c r="N3009" s="33"/>
      <c r="O3009" s="33"/>
      <c r="P3009" s="33"/>
      <c r="Q3009" s="33"/>
      <c r="R3009" s="33"/>
    </row>
    <row r="3010" spans="2:18" s="88" customFormat="1">
      <c r="B3010" s="93"/>
      <c r="C3010" s="94" t="s">
        <v>230</v>
      </c>
      <c r="D3010" s="1121"/>
      <c r="E3010" s="1121"/>
      <c r="F3010" s="225"/>
      <c r="G3010" s="225"/>
      <c r="H3010" s="225"/>
      <c r="I3010" s="1121"/>
      <c r="J3010" s="1121"/>
      <c r="K3010" s="1121"/>
      <c r="L3010" s="100"/>
      <c r="M3010" s="33"/>
      <c r="N3010" s="33"/>
      <c r="O3010" s="33"/>
      <c r="P3010" s="33"/>
      <c r="Q3010" s="33"/>
      <c r="R3010" s="33"/>
    </row>
    <row r="3011" spans="2:18" s="88" customFormat="1" ht="25.5">
      <c r="B3011" s="58" t="s">
        <v>233</v>
      </c>
      <c r="C3011" s="982" t="s">
        <v>545</v>
      </c>
      <c r="D3011" s="179"/>
      <c r="E3011" s="256">
        <v>1982</v>
      </c>
      <c r="F3011" s="256"/>
      <c r="G3011" s="256"/>
      <c r="H3011" s="256"/>
      <c r="I3011" s="256">
        <v>4104</v>
      </c>
      <c r="J3011" s="256">
        <v>7296</v>
      </c>
      <c r="K3011" s="256">
        <v>16364</v>
      </c>
      <c r="L3011" s="100"/>
      <c r="M3011" s="33"/>
      <c r="N3011" s="33"/>
      <c r="O3011" s="33"/>
      <c r="P3011" s="33"/>
      <c r="Q3011" s="33"/>
      <c r="R3011" s="33"/>
    </row>
    <row r="3012" spans="2:18" s="6" customFormat="1" ht="25.5">
      <c r="B3012" s="58" t="s">
        <v>233</v>
      </c>
      <c r="C3012" s="158" t="s">
        <v>546</v>
      </c>
      <c r="D3012" s="170"/>
      <c r="E3012" s="256">
        <v>1585</v>
      </c>
      <c r="F3012" s="256"/>
      <c r="G3012" s="256"/>
      <c r="H3012" s="256"/>
      <c r="I3012" s="256">
        <v>3535</v>
      </c>
      <c r="J3012" s="256">
        <v>6179</v>
      </c>
      <c r="K3012" s="256">
        <v>14524</v>
      </c>
      <c r="L3012" s="101"/>
      <c r="M3012" s="33"/>
      <c r="N3012" s="33"/>
      <c r="O3012" s="33"/>
      <c r="P3012" s="33"/>
      <c r="Q3012" s="33"/>
      <c r="R3012" s="33"/>
    </row>
    <row r="3013" spans="2:18" s="6" customFormat="1">
      <c r="B3013" s="103" t="s">
        <v>231</v>
      </c>
      <c r="C3013" s="104"/>
      <c r="D3013" s="247"/>
      <c r="E3013" s="254">
        <v>862368.7</v>
      </c>
      <c r="F3013" s="254">
        <v>862368.7</v>
      </c>
      <c r="G3013" s="254">
        <v>862368.7</v>
      </c>
      <c r="H3013" s="254">
        <v>862368.7</v>
      </c>
      <c r="I3013" s="254">
        <v>1695820.5</v>
      </c>
      <c r="J3013" s="254">
        <v>3027931.7</v>
      </c>
      <c r="K3013" s="254">
        <v>7147062.9000000004</v>
      </c>
      <c r="L3013" s="100"/>
      <c r="M3013" s="33"/>
      <c r="N3013" s="33"/>
      <c r="O3013" s="33"/>
      <c r="P3013" s="33"/>
      <c r="Q3013" s="33"/>
      <c r="R3013" s="33"/>
    </row>
    <row r="3014" spans="2:18" s="88" customFormat="1">
      <c r="B3014" s="6"/>
      <c r="C3014" s="6"/>
      <c r="D3014" s="195"/>
      <c r="E3014" s="192"/>
      <c r="F3014" s="192"/>
      <c r="G3014" s="192"/>
      <c r="H3014" s="192"/>
      <c r="I3014" s="192"/>
      <c r="J3014" s="192"/>
      <c r="K3014" s="165"/>
      <c r="L3014" s="165"/>
      <c r="M3014" s="33"/>
      <c r="N3014" s="33"/>
      <c r="O3014" s="33"/>
      <c r="P3014" s="33"/>
      <c r="Q3014" s="33"/>
      <c r="R3014" s="33"/>
    </row>
    <row r="3015" spans="2:18">
      <c r="B3015" s="983" t="s">
        <v>220</v>
      </c>
      <c r="C3015" s="10" t="s">
        <v>221</v>
      </c>
      <c r="D3015" s="6"/>
      <c r="E3015" s="6">
        <f>E3013/E3011</f>
        <v>435.10025227043388</v>
      </c>
      <c r="F3015" s="6" t="e">
        <f t="shared" ref="F3015:K3015" si="72">F3013/F3011</f>
        <v>#DIV/0!</v>
      </c>
      <c r="G3015" s="6" t="e">
        <f t="shared" si="72"/>
        <v>#DIV/0!</v>
      </c>
      <c r="H3015" s="6" t="e">
        <f t="shared" si="72"/>
        <v>#DIV/0!</v>
      </c>
      <c r="I3015" s="6">
        <f t="shared" si="72"/>
        <v>413.21162280701753</v>
      </c>
      <c r="J3015" s="6">
        <v>415</v>
      </c>
      <c r="K3015" s="6">
        <f t="shared" si="72"/>
        <v>436.75524932779274</v>
      </c>
      <c r="L3015" s="1"/>
      <c r="M3015" s="33"/>
      <c r="N3015" s="33"/>
      <c r="O3015" s="33"/>
      <c r="P3015" s="33"/>
      <c r="Q3015" s="33"/>
      <c r="R3015" s="33"/>
    </row>
    <row r="3016" spans="2:18" ht="25.5">
      <c r="B3016" s="983" t="s">
        <v>222</v>
      </c>
      <c r="C3016" s="10">
        <v>104010</v>
      </c>
      <c r="D3016" s="1"/>
      <c r="E3016" s="1">
        <f>E3013/E3012</f>
        <v>544.08119873817031</v>
      </c>
      <c r="F3016" s="1" t="e">
        <f t="shared" ref="F3016:K3016" si="73">F3013/F3012</f>
        <v>#DIV/0!</v>
      </c>
      <c r="G3016" s="1" t="e">
        <f t="shared" si="73"/>
        <v>#DIV/0!</v>
      </c>
      <c r="H3016" s="1" t="e">
        <f t="shared" si="73"/>
        <v>#DIV/0!</v>
      </c>
      <c r="I3016" s="1">
        <f t="shared" si="73"/>
        <v>479.72291371994345</v>
      </c>
      <c r="J3016" s="1">
        <v>490</v>
      </c>
      <c r="K3016" s="1">
        <f t="shared" si="73"/>
        <v>492.08640181768112</v>
      </c>
      <c r="L3016" s="1"/>
      <c r="M3016" s="33"/>
      <c r="N3016" s="33"/>
      <c r="O3016" s="33"/>
      <c r="P3016" s="33"/>
      <c r="Q3016" s="33"/>
      <c r="R3016" s="33"/>
    </row>
    <row r="3017" spans="2:18" ht="25.5">
      <c r="B3017" s="983" t="s">
        <v>223</v>
      </c>
      <c r="C3017" s="2" t="s">
        <v>774</v>
      </c>
      <c r="D3017" s="1"/>
      <c r="E3017" s="1"/>
      <c r="F3017" s="1"/>
      <c r="G3017" s="1"/>
      <c r="H3017" s="1"/>
      <c r="I3017" s="1"/>
      <c r="J3017" s="1"/>
      <c r="K3017" s="1"/>
      <c r="L3017" s="1"/>
      <c r="M3017" s="33"/>
      <c r="N3017" s="33"/>
      <c r="O3017" s="33"/>
      <c r="P3017" s="33"/>
      <c r="Q3017" s="33"/>
      <c r="R3017" s="33"/>
    </row>
    <row r="3018" spans="2:18">
      <c r="B3018" s="983" t="s">
        <v>224</v>
      </c>
      <c r="C3018" s="2">
        <v>1192</v>
      </c>
      <c r="D3018" s="1276" t="s">
        <v>225</v>
      </c>
      <c r="E3018" s="1276"/>
      <c r="F3018" s="1276"/>
      <c r="G3018" s="1276"/>
      <c r="H3018" s="1276"/>
      <c r="I3018" s="1276"/>
      <c r="J3018" s="1276"/>
      <c r="K3018" s="1276"/>
      <c r="L3018" s="1276"/>
      <c r="M3018" s="33"/>
      <c r="N3018" s="33"/>
      <c r="O3018" s="33"/>
      <c r="P3018" s="33"/>
      <c r="Q3018" s="33"/>
      <c r="R3018" s="33"/>
    </row>
    <row r="3019" spans="2:18" ht="15" customHeight="1">
      <c r="B3019" s="983" t="s">
        <v>226</v>
      </c>
      <c r="C3019" s="90">
        <v>11011</v>
      </c>
      <c r="D3019" s="1120" t="s">
        <v>417</v>
      </c>
      <c r="E3019" s="1120" t="s">
        <v>205</v>
      </c>
      <c r="F3019" s="1278" t="s">
        <v>206</v>
      </c>
      <c r="G3019" s="1278" t="s">
        <v>207</v>
      </c>
      <c r="H3019" s="1278" t="s">
        <v>208</v>
      </c>
      <c r="I3019" s="1120" t="s">
        <v>210</v>
      </c>
      <c r="J3019" s="1120" t="s">
        <v>227</v>
      </c>
      <c r="K3019" s="1120" t="s">
        <v>418</v>
      </c>
      <c r="L3019" s="1281"/>
      <c r="M3019" s="33"/>
      <c r="N3019" s="33"/>
      <c r="O3019" s="33"/>
      <c r="P3019" s="33"/>
      <c r="Q3019" s="33"/>
      <c r="R3019" s="33"/>
    </row>
    <row r="3020" spans="2:18" ht="25.5">
      <c r="B3020" s="71" t="s">
        <v>10</v>
      </c>
      <c r="C3020" s="2" t="s">
        <v>126</v>
      </c>
      <c r="D3020" s="1277"/>
      <c r="E3020" s="1277"/>
      <c r="F3020" s="1279"/>
      <c r="G3020" s="1279"/>
      <c r="H3020" s="1279"/>
      <c r="I3020" s="1277"/>
      <c r="J3020" s="1277"/>
      <c r="K3020" s="1277"/>
      <c r="L3020" s="1282"/>
      <c r="M3020" s="33"/>
      <c r="N3020" s="33"/>
      <c r="O3020" s="33"/>
      <c r="P3020" s="33"/>
      <c r="Q3020" s="33"/>
      <c r="R3020" s="33"/>
    </row>
    <row r="3021" spans="2:18" ht="25.5">
      <c r="B3021" s="71" t="s">
        <v>228</v>
      </c>
      <c r="C3021" s="2" t="s">
        <v>127</v>
      </c>
      <c r="D3021" s="1277"/>
      <c r="E3021" s="1277"/>
      <c r="F3021" s="1279"/>
      <c r="G3021" s="1279"/>
      <c r="H3021" s="1279"/>
      <c r="I3021" s="1277"/>
      <c r="J3021" s="1277"/>
      <c r="K3021" s="1277"/>
      <c r="L3021" s="1282"/>
      <c r="M3021" s="33"/>
      <c r="N3021" s="33"/>
      <c r="O3021" s="33"/>
      <c r="P3021" s="33"/>
      <c r="Q3021" s="33"/>
      <c r="R3021" s="33"/>
    </row>
    <row r="3022" spans="2:18">
      <c r="B3022" s="71" t="s">
        <v>12</v>
      </c>
      <c r="C3022" s="10" t="s">
        <v>20</v>
      </c>
      <c r="D3022" s="1277"/>
      <c r="E3022" s="1277"/>
      <c r="F3022" s="1279"/>
      <c r="G3022" s="1279"/>
      <c r="H3022" s="1279"/>
      <c r="I3022" s="1277"/>
      <c r="J3022" s="1277"/>
      <c r="K3022" s="1277"/>
      <c r="L3022" s="1282"/>
      <c r="M3022" s="33"/>
      <c r="N3022" s="33"/>
      <c r="O3022" s="33"/>
      <c r="P3022" s="33"/>
      <c r="Q3022" s="33"/>
      <c r="R3022" s="33"/>
    </row>
    <row r="3023" spans="2:18" ht="25.5">
      <c r="B3023" s="12" t="s">
        <v>720</v>
      </c>
      <c r="C3023" s="2" t="s">
        <v>407</v>
      </c>
      <c r="D3023" s="1277"/>
      <c r="E3023" s="1277"/>
      <c r="F3023" s="1279"/>
      <c r="G3023" s="1279"/>
      <c r="H3023" s="1279"/>
      <c r="I3023" s="1277"/>
      <c r="J3023" s="1277"/>
      <c r="K3023" s="1277"/>
      <c r="L3023" s="1282"/>
      <c r="M3023" s="33"/>
      <c r="N3023" s="33"/>
      <c r="O3023" s="33"/>
      <c r="P3023" s="33"/>
      <c r="Q3023" s="33"/>
      <c r="R3023" s="33"/>
    </row>
    <row r="3024" spans="2:18">
      <c r="B3024" s="985"/>
      <c r="C3024" s="984" t="s">
        <v>230</v>
      </c>
      <c r="D3024" s="1121"/>
      <c r="E3024" s="1121"/>
      <c r="F3024" s="1280"/>
      <c r="G3024" s="1280"/>
      <c r="H3024" s="1280"/>
      <c r="I3024" s="1121"/>
      <c r="J3024" s="1121"/>
      <c r="K3024" s="1121"/>
      <c r="L3024" s="1283"/>
      <c r="M3024" s="33"/>
      <c r="N3024" s="33"/>
      <c r="O3024" s="33"/>
      <c r="P3024" s="33"/>
      <c r="Q3024" s="33"/>
      <c r="R3024" s="33"/>
    </row>
    <row r="3025" spans="2:18" ht="15" customHeight="1">
      <c r="B3025" s="58" t="s">
        <v>233</v>
      </c>
      <c r="C3025" s="58" t="s">
        <v>408</v>
      </c>
      <c r="D3025" s="130">
        <v>17</v>
      </c>
      <c r="E3025" s="130">
        <v>17</v>
      </c>
      <c r="F3025" s="130"/>
      <c r="G3025" s="130"/>
      <c r="H3025" s="130"/>
      <c r="I3025" s="301">
        <v>20</v>
      </c>
      <c r="J3025" s="301"/>
      <c r="K3025" s="301"/>
      <c r="L3025" s="301"/>
      <c r="M3025" s="1275"/>
      <c r="N3025" s="33"/>
      <c r="O3025" s="33"/>
      <c r="P3025" s="33"/>
      <c r="Q3025" s="33"/>
      <c r="R3025" s="33"/>
    </row>
    <row r="3026" spans="2:18" ht="25.5">
      <c r="B3026" s="58" t="s">
        <v>233</v>
      </c>
      <c r="C3026" s="58" t="s">
        <v>409</v>
      </c>
      <c r="D3026" s="130">
        <v>7</v>
      </c>
      <c r="E3026" s="130">
        <v>5</v>
      </c>
      <c r="F3026" s="992"/>
      <c r="G3026" s="130"/>
      <c r="H3026" s="130"/>
      <c r="I3026" s="130">
        <v>5</v>
      </c>
      <c r="J3026" s="130">
        <v>5</v>
      </c>
      <c r="K3026" s="130"/>
      <c r="L3026" s="301"/>
      <c r="M3026" s="1275"/>
      <c r="N3026" s="33"/>
      <c r="O3026" s="33"/>
      <c r="P3026" s="33"/>
      <c r="Q3026" s="33"/>
      <c r="R3026" s="33"/>
    </row>
    <row r="3027" spans="2:18" ht="25.5">
      <c r="B3027" s="58" t="s">
        <v>233</v>
      </c>
      <c r="C3027" s="58" t="s">
        <v>410</v>
      </c>
      <c r="D3027" s="130">
        <v>584</v>
      </c>
      <c r="E3027" s="992">
        <v>1500</v>
      </c>
      <c r="F3027" s="130"/>
      <c r="G3027" s="130"/>
      <c r="H3027" s="130"/>
      <c r="I3027" s="130">
        <v>1000</v>
      </c>
      <c r="J3027" s="130">
        <f>4000-G3027-H3027-I3027</f>
        <v>3000</v>
      </c>
      <c r="K3027" s="130"/>
      <c r="L3027" s="301"/>
      <c r="M3027" s="1275"/>
      <c r="N3027" s="33"/>
      <c r="O3027" s="33"/>
      <c r="P3027" s="33"/>
      <c r="Q3027" s="33"/>
      <c r="R3027" s="33"/>
    </row>
    <row r="3028" spans="2:18" ht="45" customHeight="1">
      <c r="B3028" s="58" t="s">
        <v>233</v>
      </c>
      <c r="C3028" s="79" t="s">
        <v>435</v>
      </c>
      <c r="D3028" s="992"/>
      <c r="E3028" s="992" t="s">
        <v>434</v>
      </c>
      <c r="F3028" s="197"/>
      <c r="G3028" s="197"/>
      <c r="H3028" s="197"/>
      <c r="I3028" s="992">
        <v>6</v>
      </c>
      <c r="J3028" s="992"/>
      <c r="K3028" s="992"/>
      <c r="L3028" s="301"/>
      <c r="M3028" s="1275"/>
      <c r="N3028" s="33"/>
      <c r="O3028" s="33"/>
      <c r="P3028" s="33"/>
      <c r="Q3028" s="33"/>
      <c r="R3028" s="33"/>
    </row>
    <row r="3029" spans="2:18" ht="57.75" customHeight="1">
      <c r="B3029" s="74" t="s">
        <v>231</v>
      </c>
      <c r="C3029" s="75"/>
      <c r="D3029" s="247">
        <v>636884.19299999997</v>
      </c>
      <c r="E3029" s="247">
        <v>683607.4</v>
      </c>
      <c r="F3029" s="247"/>
      <c r="G3029" s="247"/>
      <c r="H3029" s="247"/>
      <c r="I3029" s="247">
        <v>870593</v>
      </c>
      <c r="J3029" s="247">
        <v>972368</v>
      </c>
      <c r="K3029" s="247"/>
      <c r="L3029" s="80"/>
      <c r="M3029" s="1275"/>
      <c r="N3029" s="33"/>
      <c r="O3029" s="33"/>
      <c r="P3029" s="33"/>
      <c r="Q3029" s="33"/>
      <c r="R3029" s="33"/>
    </row>
    <row r="3030" spans="2:18" s="88" customFormat="1">
      <c r="B3030" s="6"/>
      <c r="C3030" s="6"/>
      <c r="D3030" s="195"/>
      <c r="E3030" s="192"/>
      <c r="F3030" s="192"/>
      <c r="G3030" s="192"/>
      <c r="H3030" s="192"/>
      <c r="I3030" s="192"/>
      <c r="J3030" s="192"/>
      <c r="K3030" s="165"/>
      <c r="L3030" s="165"/>
      <c r="N3030" s="33"/>
      <c r="O3030" s="33"/>
      <c r="P3030" s="33"/>
      <c r="Q3030" s="33"/>
      <c r="R3030" s="33"/>
    </row>
    <row r="3031" spans="2:18" s="6" customFormat="1" ht="24.75" customHeight="1">
      <c r="D3031" s="1298" t="s">
        <v>443</v>
      </c>
      <c r="E3031" s="1298"/>
      <c r="F3031" s="1298"/>
      <c r="G3031" s="1298"/>
      <c r="H3031" s="1298"/>
      <c r="I3031" s="1298"/>
      <c r="J3031" s="1298"/>
      <c r="K3031" s="1298"/>
      <c r="L3031" s="1298"/>
      <c r="N3031" s="33"/>
      <c r="O3031" s="33"/>
      <c r="P3031" s="33"/>
      <c r="Q3031" s="33"/>
      <c r="R3031" s="33"/>
    </row>
    <row r="3032" spans="2:18">
      <c r="B3032" s="67"/>
      <c r="C3032" s="67"/>
      <c r="D3032" s="199"/>
      <c r="E3032" s="199"/>
      <c r="F3032" s="200"/>
      <c r="G3032" s="200"/>
      <c r="H3032" s="200"/>
      <c r="I3032" s="200"/>
      <c r="J3032" s="69"/>
      <c r="K3032" s="69"/>
      <c r="L3032" s="69"/>
      <c r="N3032" s="33"/>
      <c r="O3032" s="33"/>
      <c r="P3032" s="33"/>
      <c r="Q3032" s="33"/>
      <c r="R3032" s="33"/>
    </row>
    <row r="3033" spans="2:18">
      <c r="B3033" s="983" t="s">
        <v>220</v>
      </c>
      <c r="C3033" s="2"/>
      <c r="D3033" s="6"/>
      <c r="E3033" s="6"/>
      <c r="F3033" s="1"/>
      <c r="G3033" s="1"/>
      <c r="H3033" s="1"/>
      <c r="I3033" s="1"/>
      <c r="J3033" s="1"/>
      <c r="K3033" s="1"/>
      <c r="L3033" s="1"/>
      <c r="N3033" s="33"/>
      <c r="O3033" s="33"/>
      <c r="P3033" s="33"/>
      <c r="Q3033" s="33"/>
      <c r="R3033" s="33"/>
    </row>
    <row r="3034" spans="2:18" ht="25.5">
      <c r="B3034" s="983" t="s">
        <v>222</v>
      </c>
      <c r="C3034" s="2">
        <v>104010</v>
      </c>
      <c r="D3034" s="1"/>
      <c r="E3034" s="1"/>
      <c r="F3034" s="1"/>
      <c r="G3034" s="1"/>
      <c r="H3034" s="1"/>
      <c r="I3034" s="1"/>
      <c r="J3034" s="1"/>
      <c r="K3034" s="1"/>
      <c r="L3034" s="1"/>
      <c r="N3034" s="33"/>
      <c r="O3034" s="33"/>
      <c r="P3034" s="33"/>
      <c r="Q3034" s="33"/>
      <c r="R3034" s="33"/>
    </row>
    <row r="3035" spans="2:18" ht="25.5">
      <c r="B3035" s="983" t="s">
        <v>223</v>
      </c>
      <c r="C3035" s="2" t="s">
        <v>774</v>
      </c>
      <c r="D3035" s="1"/>
      <c r="E3035" s="1"/>
      <c r="F3035" s="1"/>
      <c r="G3035" s="1"/>
      <c r="H3035" s="1"/>
      <c r="I3035" s="1"/>
      <c r="J3035" s="1"/>
      <c r="K3035" s="1"/>
      <c r="L3035" s="1"/>
      <c r="N3035" s="33"/>
      <c r="O3035" s="33"/>
      <c r="P3035" s="33"/>
      <c r="Q3035" s="33"/>
      <c r="R3035" s="33"/>
    </row>
    <row r="3036" spans="2:18">
      <c r="B3036" s="983" t="s">
        <v>224</v>
      </c>
      <c r="C3036" s="2">
        <v>1192</v>
      </c>
      <c r="D3036" s="1276" t="s">
        <v>225</v>
      </c>
      <c r="E3036" s="1276"/>
      <c r="F3036" s="1276"/>
      <c r="G3036" s="1276"/>
      <c r="H3036" s="1276"/>
      <c r="I3036" s="1276"/>
      <c r="J3036" s="1276"/>
      <c r="K3036" s="1276"/>
      <c r="L3036" s="1276"/>
      <c r="M3036" s="33"/>
      <c r="N3036" s="33"/>
      <c r="O3036" s="33"/>
      <c r="P3036" s="33"/>
      <c r="Q3036" s="33"/>
      <c r="R3036" s="33"/>
    </row>
    <row r="3037" spans="2:18" ht="15" customHeight="1">
      <c r="B3037" s="983" t="s">
        <v>226</v>
      </c>
      <c r="C3037" s="2">
        <v>11017</v>
      </c>
      <c r="D3037" s="1120" t="s">
        <v>417</v>
      </c>
      <c r="E3037" s="1120" t="s">
        <v>205</v>
      </c>
      <c r="F3037" s="1278" t="s">
        <v>206</v>
      </c>
      <c r="G3037" s="1278" t="s">
        <v>207</v>
      </c>
      <c r="H3037" s="1278" t="s">
        <v>208</v>
      </c>
      <c r="I3037" s="1120" t="s">
        <v>210</v>
      </c>
      <c r="J3037" s="1120" t="s">
        <v>227</v>
      </c>
      <c r="K3037" s="1120" t="s">
        <v>418</v>
      </c>
      <c r="L3037" s="1120"/>
      <c r="M3037" s="33"/>
      <c r="N3037" s="33"/>
      <c r="O3037" s="33"/>
      <c r="P3037" s="33"/>
      <c r="Q3037" s="33"/>
      <c r="R3037" s="33"/>
    </row>
    <row r="3038" spans="2:18" ht="25.5">
      <c r="B3038" s="71" t="s">
        <v>10</v>
      </c>
      <c r="C3038" s="989" t="s">
        <v>802</v>
      </c>
      <c r="D3038" s="1277"/>
      <c r="E3038" s="1277"/>
      <c r="F3038" s="1279"/>
      <c r="G3038" s="1279"/>
      <c r="H3038" s="1279"/>
      <c r="I3038" s="1277"/>
      <c r="J3038" s="1277"/>
      <c r="K3038" s="1277"/>
      <c r="L3038" s="1277"/>
      <c r="M3038" s="33"/>
      <c r="N3038" s="33"/>
      <c r="O3038" s="33"/>
      <c r="P3038" s="33"/>
      <c r="Q3038" s="33"/>
      <c r="R3038" s="33"/>
    </row>
    <row r="3039" spans="2:18" ht="27.75" customHeight="1">
      <c r="B3039" s="71" t="s">
        <v>228</v>
      </c>
      <c r="C3039" s="989" t="s">
        <v>802</v>
      </c>
      <c r="D3039" s="1277"/>
      <c r="E3039" s="1277"/>
      <c r="F3039" s="1279"/>
      <c r="G3039" s="1279"/>
      <c r="H3039" s="1279"/>
      <c r="I3039" s="1277"/>
      <c r="J3039" s="1277"/>
      <c r="K3039" s="1277"/>
      <c r="L3039" s="1277"/>
      <c r="M3039" s="33"/>
      <c r="N3039" s="33"/>
      <c r="O3039" s="33"/>
      <c r="P3039" s="33"/>
      <c r="Q3039" s="33"/>
      <c r="R3039" s="33"/>
    </row>
    <row r="3040" spans="2:18">
      <c r="B3040" s="71" t="s">
        <v>12</v>
      </c>
      <c r="C3040" s="10" t="s">
        <v>20</v>
      </c>
      <c r="D3040" s="1277"/>
      <c r="E3040" s="1277"/>
      <c r="F3040" s="1279"/>
      <c r="G3040" s="1279"/>
      <c r="H3040" s="1279"/>
      <c r="I3040" s="1277"/>
      <c r="J3040" s="1277"/>
      <c r="K3040" s="1277"/>
      <c r="L3040" s="1277"/>
      <c r="M3040" s="33"/>
      <c r="N3040" s="33"/>
      <c r="O3040" s="33"/>
      <c r="P3040" s="33"/>
      <c r="Q3040" s="33"/>
      <c r="R3040" s="33"/>
    </row>
    <row r="3041" spans="2:18" ht="25.5">
      <c r="B3041" s="12" t="s">
        <v>720</v>
      </c>
      <c r="C3041" s="4"/>
      <c r="D3041" s="1277"/>
      <c r="E3041" s="1277"/>
      <c r="F3041" s="1279"/>
      <c r="G3041" s="1279"/>
      <c r="H3041" s="1279"/>
      <c r="I3041" s="1277"/>
      <c r="J3041" s="1277"/>
      <c r="K3041" s="1277"/>
      <c r="L3041" s="1277"/>
      <c r="M3041" s="33"/>
      <c r="N3041" s="33"/>
      <c r="O3041" s="33"/>
      <c r="P3041" s="33"/>
      <c r="Q3041" s="33"/>
      <c r="R3041" s="33"/>
    </row>
    <row r="3042" spans="2:18">
      <c r="B3042" s="985"/>
      <c r="C3042" s="984" t="s">
        <v>230</v>
      </c>
      <c r="D3042" s="1121"/>
      <c r="E3042" s="1121"/>
      <c r="F3042" s="1280"/>
      <c r="G3042" s="1280"/>
      <c r="H3042" s="1280"/>
      <c r="I3042" s="1121"/>
      <c r="J3042" s="1121"/>
      <c r="K3042" s="1121"/>
      <c r="L3042" s="1121"/>
      <c r="M3042" s="33"/>
      <c r="N3042" s="33"/>
      <c r="O3042" s="33"/>
      <c r="P3042" s="33"/>
      <c r="Q3042" s="33"/>
      <c r="R3042" s="33"/>
    </row>
    <row r="3043" spans="2:18" ht="15" customHeight="1">
      <c r="B3043" s="74" t="s">
        <v>231</v>
      </c>
      <c r="C3043" s="75"/>
      <c r="D3043" s="247"/>
      <c r="E3043" s="247">
        <v>2675898.7999999998</v>
      </c>
      <c r="F3043" s="247"/>
      <c r="G3043" s="247"/>
      <c r="H3043" s="247"/>
      <c r="I3043" s="955">
        <v>473338</v>
      </c>
      <c r="J3043" s="955">
        <v>460213</v>
      </c>
      <c r="K3043" s="956">
        <v>14180863.9</v>
      </c>
      <c r="L3043" s="198"/>
      <c r="M3043" s="33"/>
      <c r="N3043" s="33"/>
      <c r="O3043" s="33"/>
      <c r="P3043" s="33"/>
      <c r="Q3043" s="33"/>
      <c r="R3043" s="33"/>
    </row>
    <row r="3044" spans="2:18" ht="15.75" customHeight="1">
      <c r="B3044" s="67"/>
      <c r="C3044" s="67"/>
      <c r="D3044" s="199"/>
      <c r="E3044" s="199"/>
      <c r="F3044" s="200"/>
      <c r="G3044" s="200"/>
      <c r="H3044" s="200"/>
      <c r="I3044" s="896"/>
      <c r="J3044" s="896"/>
      <c r="K3044" s="896"/>
      <c r="L3044" s="69"/>
      <c r="M3044" s="33"/>
      <c r="N3044" s="33"/>
      <c r="O3044" s="33"/>
      <c r="P3044" s="33"/>
      <c r="Q3044" s="33"/>
      <c r="R3044" s="33"/>
    </row>
    <row r="3045" spans="2:18" s="20" customFormat="1" ht="15.75">
      <c r="B3045" s="983" t="s">
        <v>220</v>
      </c>
      <c r="C3045" s="10" t="s">
        <v>221</v>
      </c>
      <c r="D3045" s="199"/>
      <c r="E3045" s="199"/>
      <c r="F3045" s="200"/>
      <c r="G3045" s="200"/>
      <c r="H3045" s="200"/>
      <c r="I3045" s="237"/>
      <c r="J3045" s="69"/>
      <c r="K3045" s="69"/>
      <c r="L3045" s="69"/>
      <c r="M3045" s="33"/>
      <c r="N3045" s="33"/>
      <c r="O3045" s="33"/>
      <c r="P3045" s="33"/>
      <c r="Q3045" s="33"/>
      <c r="R3045" s="33"/>
    </row>
    <row r="3046" spans="2:18" s="20" customFormat="1" ht="25.5">
      <c r="B3046" s="983" t="s">
        <v>222</v>
      </c>
      <c r="C3046" s="201">
        <v>104010</v>
      </c>
      <c r="D3046" s="897"/>
      <c r="E3046" s="199"/>
      <c r="F3046" s="200"/>
      <c r="G3046" s="200"/>
      <c r="H3046" s="200"/>
      <c r="I3046" s="200"/>
      <c r="J3046" s="69"/>
      <c r="K3046" s="69"/>
      <c r="L3046" s="69"/>
      <c r="M3046" s="33"/>
      <c r="N3046" s="33"/>
      <c r="O3046" s="33"/>
      <c r="P3046" s="33"/>
      <c r="Q3046" s="33"/>
      <c r="R3046" s="33"/>
    </row>
    <row r="3047" spans="2:18" s="20" customFormat="1" ht="25.5">
      <c r="B3047" s="983" t="s">
        <v>223</v>
      </c>
      <c r="C3047" s="2" t="s">
        <v>774</v>
      </c>
      <c r="D3047" s="199"/>
      <c r="E3047" s="199"/>
      <c r="F3047" s="200"/>
      <c r="G3047" s="200"/>
      <c r="H3047" s="200"/>
      <c r="I3047" s="200"/>
      <c r="J3047" s="69"/>
      <c r="K3047" s="69"/>
      <c r="L3047" s="69"/>
      <c r="M3047" s="33"/>
      <c r="N3047" s="33"/>
      <c r="O3047" s="33"/>
      <c r="P3047" s="33"/>
      <c r="Q3047" s="33"/>
      <c r="R3047" s="33"/>
    </row>
    <row r="3048" spans="2:18">
      <c r="B3048" s="983" t="s">
        <v>224</v>
      </c>
      <c r="C3048" s="2">
        <v>1192</v>
      </c>
      <c r="D3048" s="1276" t="s">
        <v>225</v>
      </c>
      <c r="E3048" s="1276"/>
      <c r="F3048" s="1276"/>
      <c r="G3048" s="1276"/>
      <c r="H3048" s="1276"/>
      <c r="I3048" s="1276"/>
      <c r="J3048" s="1276"/>
      <c r="K3048" s="1276"/>
      <c r="L3048" s="1276"/>
      <c r="M3048" s="33"/>
      <c r="N3048" s="33"/>
      <c r="O3048" s="33"/>
      <c r="P3048" s="33"/>
      <c r="Q3048" s="33"/>
      <c r="R3048" s="33"/>
    </row>
    <row r="3049" spans="2:18" ht="15" customHeight="1">
      <c r="B3049" s="983" t="s">
        <v>226</v>
      </c>
      <c r="C3049" s="90">
        <v>32002</v>
      </c>
      <c r="D3049" s="1120" t="s">
        <v>417</v>
      </c>
      <c r="E3049" s="1120" t="s">
        <v>205</v>
      </c>
      <c r="F3049" s="1278" t="s">
        <v>206</v>
      </c>
      <c r="G3049" s="1278" t="s">
        <v>207</v>
      </c>
      <c r="H3049" s="1278" t="s">
        <v>208</v>
      </c>
      <c r="I3049" s="1120" t="s">
        <v>210</v>
      </c>
      <c r="J3049" s="1120" t="s">
        <v>227</v>
      </c>
      <c r="K3049" s="1120" t="s">
        <v>418</v>
      </c>
      <c r="L3049" s="1281"/>
      <c r="M3049" s="33"/>
      <c r="N3049" s="33"/>
      <c r="O3049" s="33"/>
      <c r="P3049" s="33"/>
      <c r="Q3049" s="33"/>
      <c r="R3049" s="33"/>
    </row>
    <row r="3050" spans="2:18" ht="51">
      <c r="B3050" s="71" t="s">
        <v>10</v>
      </c>
      <c r="C3050" s="2" t="s">
        <v>675</v>
      </c>
      <c r="D3050" s="1277"/>
      <c r="E3050" s="1277"/>
      <c r="F3050" s="1279"/>
      <c r="G3050" s="1279"/>
      <c r="H3050" s="1279"/>
      <c r="I3050" s="1277"/>
      <c r="J3050" s="1277"/>
      <c r="K3050" s="1277"/>
      <c r="L3050" s="1282"/>
      <c r="M3050" s="33"/>
      <c r="N3050" s="33"/>
      <c r="O3050" s="33"/>
      <c r="P3050" s="33"/>
      <c r="Q3050" s="33"/>
      <c r="R3050" s="33"/>
    </row>
    <row r="3051" spans="2:18" ht="38.25">
      <c r="B3051" s="71" t="s">
        <v>228</v>
      </c>
      <c r="C3051" s="2" t="s">
        <v>412</v>
      </c>
      <c r="D3051" s="1277"/>
      <c r="E3051" s="1277"/>
      <c r="F3051" s="1279"/>
      <c r="G3051" s="1279"/>
      <c r="H3051" s="1279"/>
      <c r="I3051" s="1277"/>
      <c r="J3051" s="1277"/>
      <c r="K3051" s="1277"/>
      <c r="L3051" s="1282"/>
      <c r="M3051" s="33"/>
      <c r="N3051" s="33"/>
      <c r="O3051" s="33"/>
      <c r="P3051" s="33"/>
      <c r="Q3051" s="33"/>
      <c r="R3051" s="33"/>
    </row>
    <row r="3052" spans="2:18" ht="25.5">
      <c r="B3052" s="71" t="s">
        <v>12</v>
      </c>
      <c r="C3052" s="2" t="s">
        <v>413</v>
      </c>
      <c r="D3052" s="1277"/>
      <c r="E3052" s="1277"/>
      <c r="F3052" s="1279"/>
      <c r="G3052" s="1279"/>
      <c r="H3052" s="1279"/>
      <c r="I3052" s="1277"/>
      <c r="J3052" s="1277"/>
      <c r="K3052" s="1277"/>
      <c r="L3052" s="1282"/>
      <c r="M3052" s="33"/>
      <c r="N3052" s="33"/>
      <c r="O3052" s="33"/>
      <c r="P3052" s="33"/>
      <c r="Q3052" s="33"/>
      <c r="R3052" s="33"/>
    </row>
    <row r="3053" spans="2:18" ht="25.5">
      <c r="B3053" s="27" t="s">
        <v>248</v>
      </c>
      <c r="C3053" s="10" t="s">
        <v>407</v>
      </c>
      <c r="D3053" s="1277"/>
      <c r="E3053" s="1277"/>
      <c r="F3053" s="1279"/>
      <c r="G3053" s="1279"/>
      <c r="H3053" s="1279"/>
      <c r="I3053" s="1277"/>
      <c r="J3053" s="1277"/>
      <c r="K3053" s="1277"/>
      <c r="L3053" s="1282"/>
      <c r="M3053" s="33"/>
      <c r="N3053" s="33"/>
      <c r="O3053" s="33"/>
      <c r="P3053" s="33"/>
      <c r="Q3053" s="33"/>
      <c r="R3053" s="33"/>
    </row>
    <row r="3054" spans="2:18">
      <c r="B3054" s="985"/>
      <c r="C3054" s="984" t="s">
        <v>230</v>
      </c>
      <c r="D3054" s="1121"/>
      <c r="E3054" s="1121"/>
      <c r="F3054" s="1280"/>
      <c r="G3054" s="1280"/>
      <c r="H3054" s="1280"/>
      <c r="I3054" s="1121"/>
      <c r="J3054" s="1121"/>
      <c r="K3054" s="1121"/>
      <c r="L3054" s="1283"/>
      <c r="M3054" s="33"/>
      <c r="N3054" s="33"/>
      <c r="O3054" s="33"/>
      <c r="P3054" s="33"/>
      <c r="Q3054" s="33"/>
      <c r="R3054" s="33"/>
    </row>
    <row r="3055" spans="2:18" ht="25.5">
      <c r="B3055" s="58" t="s">
        <v>233</v>
      </c>
      <c r="C3055" s="1004" t="s">
        <v>436</v>
      </c>
      <c r="D3055" s="991">
        <v>5</v>
      </c>
      <c r="E3055" s="991"/>
      <c r="F3055" s="991"/>
      <c r="G3055" s="991"/>
      <c r="H3055" s="991"/>
      <c r="I3055" s="991"/>
      <c r="J3055" s="991"/>
      <c r="K3055" s="991"/>
      <c r="L3055" s="991"/>
      <c r="M3055" s="33"/>
      <c r="N3055" s="33"/>
      <c r="O3055" s="33"/>
      <c r="P3055" s="33"/>
      <c r="Q3055" s="33"/>
      <c r="R3055" s="33"/>
    </row>
    <row r="3056" spans="2:18" ht="38.25">
      <c r="B3056" s="58" t="s">
        <v>233</v>
      </c>
      <c r="C3056" s="1004" t="s">
        <v>437</v>
      </c>
      <c r="D3056" s="991"/>
      <c r="E3056" s="898">
        <v>7</v>
      </c>
      <c r="F3056" s="991"/>
      <c r="G3056" s="991"/>
      <c r="H3056" s="991"/>
      <c r="I3056" s="991">
        <v>7</v>
      </c>
      <c r="J3056" s="991">
        <v>7</v>
      </c>
      <c r="K3056" s="991"/>
      <c r="L3056" s="991"/>
      <c r="M3056" s="33"/>
      <c r="N3056" s="33"/>
      <c r="O3056" s="33"/>
      <c r="P3056" s="33"/>
      <c r="Q3056" s="33"/>
      <c r="R3056" s="33"/>
    </row>
    <row r="3057" spans="2:18" ht="38.25">
      <c r="B3057" s="58" t="s">
        <v>233</v>
      </c>
      <c r="C3057" s="1004" t="s">
        <v>438</v>
      </c>
      <c r="D3057" s="991">
        <v>1</v>
      </c>
      <c r="E3057" s="991">
        <v>1</v>
      </c>
      <c r="F3057" s="991"/>
      <c r="G3057" s="991"/>
      <c r="H3057" s="991"/>
      <c r="I3057" s="991"/>
      <c r="J3057" s="991"/>
      <c r="K3057" s="991"/>
      <c r="L3057" s="991"/>
      <c r="M3057" s="33"/>
      <c r="N3057" s="33"/>
      <c r="O3057" s="33"/>
      <c r="P3057" s="33"/>
      <c r="Q3057" s="33"/>
      <c r="R3057" s="33"/>
    </row>
    <row r="3058" spans="2:18" ht="51">
      <c r="B3058" s="1004" t="s">
        <v>414</v>
      </c>
      <c r="C3058" s="58" t="s">
        <v>439</v>
      </c>
      <c r="D3058" s="991"/>
      <c r="E3058" s="991">
        <v>43646</v>
      </c>
      <c r="F3058" s="991"/>
      <c r="G3058" s="202"/>
      <c r="H3058" s="202"/>
      <c r="I3058" s="202"/>
      <c r="J3058" s="991"/>
      <c r="K3058" s="991"/>
      <c r="L3058" s="991"/>
      <c r="M3058" s="33"/>
      <c r="N3058" s="33"/>
      <c r="O3058" s="33"/>
      <c r="P3058" s="33"/>
      <c r="Q3058" s="33"/>
      <c r="R3058" s="33"/>
    </row>
    <row r="3059" spans="2:18" ht="76.5">
      <c r="B3059" s="1004" t="s">
        <v>415</v>
      </c>
      <c r="C3059" s="1004" t="s">
        <v>440</v>
      </c>
      <c r="D3059" s="991"/>
      <c r="E3059" s="991"/>
      <c r="F3059" s="991"/>
      <c r="G3059" s="991"/>
      <c r="H3059" s="991"/>
      <c r="I3059" s="991" t="s">
        <v>442</v>
      </c>
      <c r="J3059" s="991"/>
      <c r="K3059" s="991"/>
      <c r="L3059" s="991"/>
      <c r="M3059" s="33"/>
      <c r="N3059" s="33"/>
      <c r="O3059" s="33"/>
      <c r="P3059" s="33"/>
      <c r="Q3059" s="33"/>
      <c r="R3059" s="33"/>
    </row>
    <row r="3060" spans="2:18" ht="63.75">
      <c r="B3060" s="203" t="s">
        <v>415</v>
      </c>
      <c r="C3060" s="1004" t="s">
        <v>441</v>
      </c>
      <c r="D3060" s="991"/>
      <c r="E3060" s="278">
        <v>93</v>
      </c>
      <c r="F3060" s="278"/>
      <c r="G3060" s="278"/>
      <c r="H3060" s="278"/>
      <c r="I3060" s="278"/>
      <c r="J3060" s="278">
        <v>7</v>
      </c>
      <c r="K3060" s="991"/>
      <c r="L3060" s="991"/>
      <c r="M3060" s="33"/>
      <c r="N3060" s="33"/>
      <c r="O3060" s="33"/>
      <c r="P3060" s="33"/>
      <c r="Q3060" s="33"/>
      <c r="R3060" s="33"/>
    </row>
    <row r="3061" spans="2:18" ht="51">
      <c r="B3061" s="1004" t="s">
        <v>415</v>
      </c>
      <c r="C3061" s="1004" t="s">
        <v>416</v>
      </c>
      <c r="D3061" s="991"/>
      <c r="E3061" s="991">
        <v>5</v>
      </c>
      <c r="F3061" s="991"/>
      <c r="G3061" s="991"/>
      <c r="H3061" s="991"/>
      <c r="I3061" s="991">
        <v>10</v>
      </c>
      <c r="J3061" s="991">
        <v>15</v>
      </c>
      <c r="K3061" s="991"/>
      <c r="L3061" s="991"/>
      <c r="M3061" s="33"/>
      <c r="N3061" s="33"/>
      <c r="O3061" s="33"/>
      <c r="P3061" s="33"/>
      <c r="Q3061" s="33"/>
      <c r="R3061" s="33"/>
    </row>
    <row r="3062" spans="2:18">
      <c r="B3062" s="74" t="s">
        <v>231</v>
      </c>
      <c r="C3062" s="75"/>
      <c r="D3062" s="247">
        <v>1100523.3629999999</v>
      </c>
      <c r="E3062" s="247">
        <v>3096907.2</v>
      </c>
      <c r="F3062" s="247"/>
      <c r="G3062" s="247"/>
      <c r="H3062" s="247"/>
      <c r="I3062" s="247">
        <v>3004665</v>
      </c>
      <c r="J3062" s="247">
        <v>2461723</v>
      </c>
      <c r="K3062" s="247"/>
      <c r="L3062" s="80"/>
      <c r="M3062" s="33"/>
      <c r="N3062" s="33"/>
      <c r="O3062" s="33"/>
      <c r="P3062" s="33"/>
      <c r="Q3062" s="33"/>
      <c r="R3062" s="33"/>
    </row>
    <row r="3063" spans="2:18">
      <c r="M3063" s="33"/>
      <c r="N3063" s="33"/>
      <c r="O3063" s="33"/>
      <c r="P3063" s="33"/>
      <c r="Q3063" s="33"/>
      <c r="R3063" s="33"/>
    </row>
    <row r="3064" spans="2:18">
      <c r="B3064" s="232" t="s">
        <v>425</v>
      </c>
      <c r="M3064" s="33"/>
      <c r="N3064" s="33"/>
      <c r="O3064" s="33"/>
      <c r="P3064" s="33"/>
      <c r="Q3064" s="33"/>
      <c r="R3064" s="33"/>
    </row>
    <row r="3065" spans="2:18">
      <c r="M3065" s="33"/>
      <c r="N3065" s="33"/>
      <c r="O3065" s="33"/>
      <c r="P3065" s="33"/>
      <c r="Q3065" s="33"/>
      <c r="R3065" s="33"/>
    </row>
    <row r="3066" spans="2:18">
      <c r="B3066" s="983" t="s">
        <v>220</v>
      </c>
      <c r="C3066" s="2"/>
      <c r="D3066" s="6"/>
      <c r="E3066" s="6"/>
      <c r="F3066" s="1"/>
      <c r="G3066" s="1"/>
      <c r="H3066" s="1"/>
      <c r="I3066" s="1"/>
      <c r="J3066" s="1"/>
      <c r="K3066" s="1"/>
      <c r="L3066" s="1"/>
      <c r="M3066" s="33"/>
      <c r="N3066" s="33"/>
      <c r="O3066" s="33"/>
      <c r="P3066" s="33"/>
      <c r="Q3066" s="33"/>
      <c r="R3066" s="33"/>
    </row>
    <row r="3067" spans="2:18" ht="25.5">
      <c r="B3067" s="983" t="s">
        <v>222</v>
      </c>
      <c r="C3067" s="2">
        <v>104010</v>
      </c>
      <c r="D3067" s="1"/>
      <c r="E3067" s="1"/>
      <c r="F3067" s="1"/>
      <c r="G3067" s="1"/>
      <c r="H3067" s="1"/>
      <c r="I3067" s="1"/>
      <c r="J3067" s="1"/>
      <c r="K3067" s="1"/>
      <c r="L3067" s="1"/>
      <c r="M3067" s="33"/>
      <c r="N3067" s="33"/>
      <c r="O3067" s="33"/>
      <c r="P3067" s="33"/>
      <c r="Q3067" s="33"/>
      <c r="R3067" s="33"/>
    </row>
    <row r="3068" spans="2:18" ht="25.5">
      <c r="B3068" s="983" t="s">
        <v>223</v>
      </c>
      <c r="C3068" s="2" t="s">
        <v>774</v>
      </c>
      <c r="D3068" s="1"/>
      <c r="E3068" s="1"/>
      <c r="F3068" s="1"/>
      <c r="G3068" s="1"/>
      <c r="H3068" s="1"/>
      <c r="I3068" s="1"/>
      <c r="J3068" s="1"/>
      <c r="K3068" s="1"/>
      <c r="L3068" s="1"/>
      <c r="M3068" s="33"/>
      <c r="N3068" s="33"/>
      <c r="O3068" s="33"/>
      <c r="P3068" s="33"/>
      <c r="Q3068" s="33"/>
      <c r="R3068" s="33"/>
    </row>
    <row r="3069" spans="2:18">
      <c r="B3069" s="983" t="s">
        <v>224</v>
      </c>
      <c r="C3069" s="2">
        <v>1192</v>
      </c>
      <c r="D3069" s="1276" t="s">
        <v>225</v>
      </c>
      <c r="E3069" s="1276"/>
      <c r="F3069" s="1276"/>
      <c r="G3069" s="1276"/>
      <c r="H3069" s="1276"/>
      <c r="I3069" s="1276"/>
      <c r="J3069" s="1276"/>
      <c r="K3069" s="1276"/>
      <c r="L3069" s="1276"/>
      <c r="M3069" s="33"/>
      <c r="N3069" s="33"/>
      <c r="O3069" s="33"/>
      <c r="P3069" s="33"/>
      <c r="Q3069" s="33"/>
      <c r="R3069" s="33"/>
    </row>
    <row r="3070" spans="2:18" ht="15" customHeight="1">
      <c r="B3070" s="983" t="s">
        <v>226</v>
      </c>
      <c r="C3070" s="2">
        <v>11018</v>
      </c>
      <c r="D3070" s="1120" t="s">
        <v>417</v>
      </c>
      <c r="E3070" s="1120" t="s">
        <v>205</v>
      </c>
      <c r="F3070" s="1278" t="s">
        <v>206</v>
      </c>
      <c r="G3070" s="1278" t="s">
        <v>207</v>
      </c>
      <c r="H3070" s="1278" t="s">
        <v>208</v>
      </c>
      <c r="I3070" s="1120" t="s">
        <v>210</v>
      </c>
      <c r="J3070" s="1120" t="s">
        <v>227</v>
      </c>
      <c r="K3070" s="1120" t="s">
        <v>418</v>
      </c>
      <c r="L3070" s="1281"/>
      <c r="M3070" s="33"/>
      <c r="N3070" s="33"/>
      <c r="O3070" s="33"/>
      <c r="P3070" s="33"/>
      <c r="Q3070" s="33"/>
      <c r="R3070" s="33"/>
    </row>
    <row r="3071" spans="2:18" ht="51">
      <c r="B3071" s="71" t="s">
        <v>10</v>
      </c>
      <c r="C3071" s="989" t="s">
        <v>678</v>
      </c>
      <c r="D3071" s="1277"/>
      <c r="E3071" s="1277"/>
      <c r="F3071" s="1279"/>
      <c r="G3071" s="1279"/>
      <c r="H3071" s="1279"/>
      <c r="I3071" s="1277"/>
      <c r="J3071" s="1277"/>
      <c r="K3071" s="1277"/>
      <c r="L3071" s="1282"/>
      <c r="M3071" s="33"/>
      <c r="N3071" s="33"/>
      <c r="O3071" s="33"/>
      <c r="P3071" s="33"/>
      <c r="Q3071" s="33"/>
      <c r="R3071" s="33"/>
    </row>
    <row r="3072" spans="2:18" ht="102">
      <c r="B3072" s="71" t="s">
        <v>228</v>
      </c>
      <c r="C3072" s="989" t="s">
        <v>679</v>
      </c>
      <c r="D3072" s="1277"/>
      <c r="E3072" s="1277"/>
      <c r="F3072" s="1279"/>
      <c r="G3072" s="1279"/>
      <c r="H3072" s="1279"/>
      <c r="I3072" s="1277"/>
      <c r="J3072" s="1277"/>
      <c r="K3072" s="1277"/>
      <c r="L3072" s="1282"/>
      <c r="M3072" s="33"/>
      <c r="N3072" s="33"/>
      <c r="O3072" s="33"/>
      <c r="P3072" s="33"/>
      <c r="Q3072" s="33"/>
      <c r="R3072" s="33"/>
    </row>
    <row r="3073" spans="2:18">
      <c r="B3073" s="71" t="s">
        <v>12</v>
      </c>
      <c r="C3073" s="10" t="s">
        <v>20</v>
      </c>
      <c r="D3073" s="1277"/>
      <c r="E3073" s="1277"/>
      <c r="F3073" s="1279"/>
      <c r="G3073" s="1279"/>
      <c r="H3073" s="1279"/>
      <c r="I3073" s="1277"/>
      <c r="J3073" s="1277"/>
      <c r="K3073" s="1277"/>
      <c r="L3073" s="1282"/>
      <c r="M3073" s="33"/>
      <c r="N3073" s="33"/>
      <c r="O3073" s="33"/>
      <c r="P3073" s="33"/>
      <c r="Q3073" s="33"/>
      <c r="R3073" s="33"/>
    </row>
    <row r="3074" spans="2:18" ht="25.5">
      <c r="B3074" s="12" t="s">
        <v>720</v>
      </c>
      <c r="C3074" s="4"/>
      <c r="D3074" s="1277"/>
      <c r="E3074" s="1277"/>
      <c r="F3074" s="1279"/>
      <c r="G3074" s="1279"/>
      <c r="H3074" s="1279"/>
      <c r="I3074" s="1277"/>
      <c r="J3074" s="1277"/>
      <c r="K3074" s="1277"/>
      <c r="L3074" s="1282"/>
      <c r="M3074" s="33"/>
      <c r="N3074" s="33"/>
      <c r="O3074" s="33"/>
      <c r="P3074" s="33"/>
      <c r="Q3074" s="33"/>
      <c r="R3074" s="33"/>
    </row>
    <row r="3075" spans="2:18">
      <c r="B3075" s="985"/>
      <c r="C3075" s="984" t="s">
        <v>230</v>
      </c>
      <c r="D3075" s="1121"/>
      <c r="E3075" s="1121"/>
      <c r="F3075" s="1280"/>
      <c r="G3075" s="1280"/>
      <c r="H3075" s="1280"/>
      <c r="I3075" s="1121"/>
      <c r="J3075" s="1121"/>
      <c r="K3075" s="1121"/>
      <c r="L3075" s="1282"/>
      <c r="M3075" s="33"/>
      <c r="N3075" s="33"/>
      <c r="O3075" s="33"/>
      <c r="P3075" s="33"/>
      <c r="Q3075" s="33"/>
      <c r="R3075" s="33"/>
    </row>
    <row r="3076" spans="2:18">
      <c r="B3076" s="58" t="s">
        <v>233</v>
      </c>
      <c r="C3076" s="1004" t="s">
        <v>561</v>
      </c>
      <c r="D3076" s="130"/>
      <c r="E3076" s="130"/>
      <c r="F3076" s="301"/>
      <c r="G3076" s="301"/>
      <c r="H3076" s="301"/>
      <c r="I3076" s="61">
        <v>40</v>
      </c>
      <c r="J3076" s="61">
        <v>40</v>
      </c>
      <c r="K3076" s="61">
        <v>40</v>
      </c>
      <c r="L3076" s="301"/>
      <c r="M3076" s="33"/>
      <c r="N3076" s="33"/>
      <c r="O3076" s="33"/>
      <c r="P3076" s="33"/>
      <c r="Q3076" s="33"/>
      <c r="R3076" s="33"/>
    </row>
    <row r="3077" spans="2:18">
      <c r="B3077" s="58" t="s">
        <v>233</v>
      </c>
      <c r="C3077" s="1004" t="s">
        <v>562</v>
      </c>
      <c r="D3077" s="130"/>
      <c r="E3077" s="130"/>
      <c r="F3077" s="301"/>
      <c r="G3077" s="301"/>
      <c r="H3077" s="301"/>
      <c r="I3077" s="61">
        <v>80</v>
      </c>
      <c r="J3077" s="61">
        <v>80</v>
      </c>
      <c r="K3077" s="61">
        <v>80</v>
      </c>
      <c r="L3077" s="301"/>
      <c r="M3077" s="33"/>
      <c r="N3077" s="33"/>
      <c r="O3077" s="33"/>
      <c r="P3077" s="33"/>
      <c r="Q3077" s="33"/>
      <c r="R3077" s="33"/>
    </row>
    <row r="3078" spans="2:18">
      <c r="B3078" s="58" t="s">
        <v>233</v>
      </c>
      <c r="C3078" s="1000" t="s">
        <v>677</v>
      </c>
      <c r="D3078" s="130"/>
      <c r="E3078" s="130"/>
      <c r="F3078" s="301"/>
      <c r="G3078" s="301"/>
      <c r="H3078" s="301"/>
      <c r="I3078" s="61">
        <v>10</v>
      </c>
      <c r="J3078" s="61">
        <v>10</v>
      </c>
      <c r="K3078" s="61">
        <v>10</v>
      </c>
      <c r="L3078" s="300"/>
      <c r="M3078" s="33"/>
      <c r="N3078" s="33"/>
      <c r="O3078" s="33"/>
      <c r="P3078" s="33"/>
      <c r="Q3078" s="33"/>
      <c r="R3078" s="33"/>
    </row>
    <row r="3079" spans="2:18" ht="15" customHeight="1">
      <c r="B3079" s="74" t="s">
        <v>231</v>
      </c>
      <c r="C3079" s="75"/>
      <c r="D3079" s="247"/>
      <c r="E3079" s="247"/>
      <c r="F3079" s="247"/>
      <c r="G3079" s="247"/>
      <c r="H3079" s="247"/>
      <c r="I3079" s="259">
        <v>134000</v>
      </c>
      <c r="J3079" s="259">
        <v>134000</v>
      </c>
      <c r="K3079" s="259">
        <v>134000</v>
      </c>
      <c r="L3079" s="198"/>
      <c r="M3079" s="33"/>
      <c r="N3079" s="33"/>
      <c r="O3079" s="33"/>
      <c r="P3079" s="33"/>
      <c r="Q3079" s="33"/>
      <c r="R3079" s="33"/>
    </row>
    <row r="3080" spans="2:18">
      <c r="M3080" s="33"/>
      <c r="N3080" s="33"/>
      <c r="O3080" s="33"/>
      <c r="P3080" s="33"/>
      <c r="Q3080" s="33"/>
      <c r="R3080" s="33"/>
    </row>
    <row r="3081" spans="2:18">
      <c r="M3081" s="33"/>
      <c r="N3081" s="33"/>
      <c r="O3081" s="33"/>
      <c r="P3081" s="33"/>
      <c r="Q3081" s="33"/>
      <c r="R3081" s="33"/>
    </row>
    <row r="3082" spans="2:18">
      <c r="B3082" s="64" t="s">
        <v>217</v>
      </c>
      <c r="C3082" s="64" t="s">
        <v>218</v>
      </c>
      <c r="D3082" s="1"/>
      <c r="E3082" s="1"/>
      <c r="F3082" s="1"/>
      <c r="G3082" s="1"/>
      <c r="H3082" s="1"/>
      <c r="I3082" s="1"/>
      <c r="J3082" s="1"/>
      <c r="K3082" s="1"/>
      <c r="L3082" s="1"/>
      <c r="M3082" s="33"/>
      <c r="N3082" s="33"/>
      <c r="O3082" s="33"/>
      <c r="P3082" s="33"/>
      <c r="Q3082" s="33"/>
      <c r="R3082" s="33"/>
    </row>
    <row r="3083" spans="2:18" ht="25.5">
      <c r="B3083" s="84">
        <v>1193</v>
      </c>
      <c r="C3083" s="248" t="s">
        <v>356</v>
      </c>
      <c r="D3083" s="136">
        <f t="shared" ref="D3083:K3083" si="74">D3101+D3114+D3132+D3146</f>
        <v>875513.5</v>
      </c>
      <c r="E3083" s="136">
        <f t="shared" si="74"/>
        <v>1460280.9</v>
      </c>
      <c r="F3083" s="136">
        <f t="shared" si="74"/>
        <v>75514</v>
      </c>
      <c r="G3083" s="136">
        <f t="shared" si="74"/>
        <v>75514</v>
      </c>
      <c r="H3083" s="136">
        <f t="shared" si="74"/>
        <v>75514</v>
      </c>
      <c r="I3083" s="136">
        <f t="shared" si="74"/>
        <v>2451863.9000000004</v>
      </c>
      <c r="J3083" s="136">
        <f t="shared" si="74"/>
        <v>2634549.7999999998</v>
      </c>
      <c r="K3083" s="136">
        <f t="shared" si="74"/>
        <v>2658296.1</v>
      </c>
      <c r="L3083" s="1"/>
      <c r="M3083" s="33"/>
      <c r="N3083" s="33"/>
      <c r="O3083" s="33"/>
      <c r="P3083" s="33"/>
      <c r="Q3083" s="33"/>
      <c r="R3083" s="33"/>
    </row>
    <row r="3084" spans="2:18">
      <c r="D3084" s="47">
        <f>D3083-[5]H3M2!E707</f>
        <v>0</v>
      </c>
      <c r="E3084" s="47">
        <f>E3083-[5]H3M2!F707</f>
        <v>0</v>
      </c>
      <c r="F3084" s="47">
        <f>F3083-[5]H3M2!G707</f>
        <v>0</v>
      </c>
      <c r="G3084" s="47">
        <f>G3083-[5]H3M2!H707</f>
        <v>0</v>
      </c>
      <c r="H3084" s="47">
        <f>H3083-[5]H3M2!I707</f>
        <v>0</v>
      </c>
      <c r="I3084" s="47">
        <f>I3083-[5]H3M2!J707</f>
        <v>0</v>
      </c>
      <c r="J3084" s="47">
        <f>J3083-[5]H3M2!K707</f>
        <v>0</v>
      </c>
      <c r="K3084" s="47">
        <f>K3083-[5]H3M2!L707</f>
        <v>0</v>
      </c>
      <c r="M3084" s="33"/>
      <c r="N3084" s="33"/>
      <c r="O3084" s="33"/>
      <c r="P3084" s="33"/>
      <c r="Q3084" s="33"/>
      <c r="R3084" s="33"/>
    </row>
    <row r="3085" spans="2:18">
      <c r="B3085" s="66" t="s">
        <v>219</v>
      </c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33"/>
      <c r="N3085" s="33"/>
      <c r="O3085" s="33"/>
      <c r="P3085" s="33"/>
      <c r="Q3085" s="33"/>
      <c r="R3085" s="33"/>
    </row>
    <row r="3086" spans="2:18">
      <c r="B3086" s="65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33"/>
      <c r="N3086" s="33"/>
      <c r="O3086" s="33"/>
      <c r="P3086" s="33"/>
      <c r="Q3086" s="33"/>
      <c r="R3086" s="33"/>
    </row>
    <row r="3087" spans="2:18">
      <c r="B3087" s="983" t="s">
        <v>220</v>
      </c>
      <c r="C3087" s="2" t="s">
        <v>221</v>
      </c>
      <c r="D3087" s="26"/>
      <c r="E3087" s="26"/>
      <c r="F3087" s="26"/>
      <c r="G3087" s="26"/>
      <c r="H3087" s="26"/>
      <c r="I3087" s="26"/>
      <c r="J3087" s="26"/>
      <c r="K3087" s="26"/>
      <c r="L3087" s="1"/>
      <c r="M3087" s="33"/>
      <c r="N3087" s="33"/>
      <c r="O3087" s="33"/>
      <c r="P3087" s="33"/>
      <c r="Q3087" s="33"/>
      <c r="R3087" s="33"/>
    </row>
    <row r="3088" spans="2:18" ht="25.5">
      <c r="B3088" s="983" t="s">
        <v>222</v>
      </c>
      <c r="C3088" s="2">
        <v>104010</v>
      </c>
      <c r="D3088" s="136"/>
      <c r="E3088" s="136"/>
      <c r="F3088" s="136"/>
      <c r="G3088" s="136"/>
      <c r="H3088" s="136"/>
      <c r="I3088" s="136"/>
      <c r="J3088" s="136"/>
      <c r="K3088" s="136"/>
      <c r="L3088" s="1"/>
      <c r="M3088" s="33"/>
      <c r="N3088" s="33"/>
      <c r="O3088" s="33"/>
      <c r="P3088" s="33"/>
      <c r="Q3088" s="33"/>
      <c r="R3088" s="33"/>
    </row>
    <row r="3089" spans="1:18" ht="25.5">
      <c r="B3089" s="983" t="s">
        <v>223</v>
      </c>
      <c r="C3089" s="2" t="s">
        <v>774</v>
      </c>
      <c r="D3089" s="1"/>
      <c r="E3089" s="1"/>
      <c r="F3089" s="1"/>
      <c r="G3089" s="1"/>
      <c r="H3089" s="1"/>
      <c r="I3089" s="1"/>
      <c r="J3089" s="1"/>
      <c r="K3089" s="1"/>
      <c r="L3089" s="1"/>
      <c r="M3089" s="33"/>
      <c r="N3089" s="33"/>
      <c r="O3089" s="33"/>
      <c r="P3089" s="33"/>
      <c r="Q3089" s="33"/>
      <c r="R3089" s="33"/>
    </row>
    <row r="3090" spans="1:18">
      <c r="B3090" s="983" t="s">
        <v>224</v>
      </c>
      <c r="C3090" s="2">
        <v>1193</v>
      </c>
      <c r="D3090" s="1276" t="s">
        <v>225</v>
      </c>
      <c r="E3090" s="1276"/>
      <c r="F3090" s="1276"/>
      <c r="G3090" s="1276"/>
      <c r="H3090" s="1276"/>
      <c r="I3090" s="1276"/>
      <c r="J3090" s="1276"/>
      <c r="K3090" s="1276"/>
      <c r="L3090" s="1276"/>
      <c r="M3090" s="33"/>
      <c r="N3090" s="33"/>
      <c r="O3090" s="33"/>
      <c r="P3090" s="33"/>
      <c r="Q3090" s="33"/>
      <c r="R3090" s="33"/>
    </row>
    <row r="3091" spans="1:18" ht="15" customHeight="1">
      <c r="B3091" s="983" t="s">
        <v>226</v>
      </c>
      <c r="C3091" s="2">
        <v>11001</v>
      </c>
      <c r="D3091" s="1120" t="s">
        <v>417</v>
      </c>
      <c r="E3091" s="1120" t="s">
        <v>205</v>
      </c>
      <c r="F3091" s="1278" t="s">
        <v>206</v>
      </c>
      <c r="G3091" s="1278" t="s">
        <v>207</v>
      </c>
      <c r="H3091" s="1278" t="s">
        <v>208</v>
      </c>
      <c r="I3091" s="1120" t="s">
        <v>210</v>
      </c>
      <c r="J3091" s="1120" t="s">
        <v>227</v>
      </c>
      <c r="K3091" s="1120" t="s">
        <v>418</v>
      </c>
      <c r="L3091" s="1281"/>
      <c r="M3091" s="33"/>
      <c r="N3091" s="33"/>
      <c r="O3091" s="33"/>
      <c r="P3091" s="33"/>
      <c r="Q3091" s="33"/>
      <c r="R3091" s="33"/>
    </row>
    <row r="3092" spans="1:18" ht="51">
      <c r="B3092" s="71" t="s">
        <v>10</v>
      </c>
      <c r="C3092" s="989" t="s">
        <v>153</v>
      </c>
      <c r="D3092" s="1277"/>
      <c r="E3092" s="1277"/>
      <c r="F3092" s="1279"/>
      <c r="G3092" s="1279"/>
      <c r="H3092" s="1279"/>
      <c r="I3092" s="1277"/>
      <c r="J3092" s="1277"/>
      <c r="K3092" s="1277"/>
      <c r="L3092" s="1282"/>
      <c r="M3092" s="33"/>
      <c r="N3092" s="33"/>
      <c r="O3092" s="33"/>
      <c r="P3092" s="33"/>
      <c r="Q3092" s="33"/>
      <c r="R3092" s="33"/>
    </row>
    <row r="3093" spans="1:18" ht="68.25" customHeight="1">
      <c r="B3093" s="71" t="s">
        <v>228</v>
      </c>
      <c r="C3093" s="137" t="s">
        <v>154</v>
      </c>
      <c r="D3093" s="1277"/>
      <c r="E3093" s="1277"/>
      <c r="F3093" s="1279"/>
      <c r="G3093" s="1279"/>
      <c r="H3093" s="1279"/>
      <c r="I3093" s="1277"/>
      <c r="J3093" s="1277"/>
      <c r="K3093" s="1277"/>
      <c r="L3093" s="1282"/>
      <c r="M3093" s="33"/>
      <c r="N3093" s="33"/>
      <c r="O3093" s="33"/>
      <c r="P3093" s="33"/>
      <c r="Q3093" s="33"/>
      <c r="R3093" s="33"/>
    </row>
    <row r="3094" spans="1:18">
      <c r="B3094" s="71" t="s">
        <v>12</v>
      </c>
      <c r="C3094" s="12" t="s">
        <v>20</v>
      </c>
      <c r="D3094" s="1277"/>
      <c r="E3094" s="1277"/>
      <c r="F3094" s="1279"/>
      <c r="G3094" s="1279"/>
      <c r="H3094" s="1279"/>
      <c r="I3094" s="1277"/>
      <c r="J3094" s="1277"/>
      <c r="K3094" s="1277"/>
      <c r="L3094" s="1282"/>
      <c r="M3094" s="33"/>
      <c r="N3094" s="33"/>
      <c r="O3094" s="33"/>
      <c r="P3094" s="33"/>
      <c r="Q3094" s="33"/>
      <c r="R3094" s="33"/>
    </row>
    <row r="3095" spans="1:18" ht="28.5" customHeight="1">
      <c r="B3095" s="12" t="s">
        <v>720</v>
      </c>
      <c r="C3095" s="58" t="s">
        <v>357</v>
      </c>
      <c r="D3095" s="1277"/>
      <c r="E3095" s="1277"/>
      <c r="F3095" s="1279"/>
      <c r="G3095" s="1279"/>
      <c r="H3095" s="1279"/>
      <c r="I3095" s="1277"/>
      <c r="J3095" s="1277"/>
      <c r="K3095" s="1277"/>
      <c r="L3095" s="1282"/>
      <c r="M3095" s="33"/>
      <c r="N3095" s="33"/>
      <c r="O3095" s="33"/>
      <c r="P3095" s="33"/>
      <c r="Q3095" s="33"/>
      <c r="R3095" s="33"/>
    </row>
    <row r="3096" spans="1:18">
      <c r="B3096" s="985"/>
      <c r="C3096" s="984" t="s">
        <v>230</v>
      </c>
      <c r="D3096" s="1121"/>
      <c r="E3096" s="1121"/>
      <c r="F3096" s="1280"/>
      <c r="G3096" s="1280"/>
      <c r="H3096" s="1280"/>
      <c r="I3096" s="1121"/>
      <c r="J3096" s="1121"/>
      <c r="K3096" s="1121"/>
      <c r="L3096" s="1283"/>
      <c r="M3096" s="33"/>
      <c r="N3096" s="33"/>
      <c r="O3096" s="33"/>
      <c r="P3096" s="33"/>
      <c r="Q3096" s="33"/>
      <c r="R3096" s="33"/>
    </row>
    <row r="3097" spans="1:18" ht="30.75" customHeight="1">
      <c r="B3097" s="58" t="s">
        <v>233</v>
      </c>
      <c r="C3097" s="58" t="s">
        <v>358</v>
      </c>
      <c r="D3097" s="73">
        <v>10</v>
      </c>
      <c r="E3097" s="73">
        <v>17</v>
      </c>
      <c r="F3097" s="73"/>
      <c r="G3097" s="73"/>
      <c r="H3097" s="73"/>
      <c r="I3097" s="73">
        <v>19</v>
      </c>
      <c r="J3097" s="73">
        <v>21</v>
      </c>
      <c r="K3097" s="73">
        <v>21</v>
      </c>
      <c r="L3097" s="73"/>
      <c r="M3097" s="33"/>
      <c r="N3097" s="33"/>
      <c r="O3097" s="33"/>
      <c r="P3097" s="33"/>
      <c r="Q3097" s="33"/>
      <c r="R3097" s="33"/>
    </row>
    <row r="3098" spans="1:18" ht="30.75" customHeight="1">
      <c r="B3098" s="58" t="s">
        <v>233</v>
      </c>
      <c r="C3098" s="138" t="s">
        <v>359</v>
      </c>
      <c r="D3098" s="80">
        <v>4847</v>
      </c>
      <c r="E3098" s="80">
        <v>4000</v>
      </c>
      <c r="F3098" s="80"/>
      <c r="G3098" s="80"/>
      <c r="H3098" s="80"/>
      <c r="I3098" s="80">
        <v>2800</v>
      </c>
      <c r="J3098" s="80">
        <v>2800</v>
      </c>
      <c r="K3098" s="80">
        <v>2400</v>
      </c>
      <c r="L3098" s="73"/>
      <c r="M3098" s="33"/>
      <c r="N3098" s="33"/>
      <c r="O3098" s="33"/>
      <c r="P3098" s="33"/>
      <c r="Q3098" s="33"/>
      <c r="R3098" s="33"/>
    </row>
    <row r="3099" spans="1:18" ht="30.75" customHeight="1">
      <c r="B3099" s="58" t="s">
        <v>233</v>
      </c>
      <c r="C3099" s="138" t="s">
        <v>360</v>
      </c>
      <c r="D3099" s="80">
        <v>3771</v>
      </c>
      <c r="E3099" s="80">
        <v>4300</v>
      </c>
      <c r="F3099" s="80"/>
      <c r="G3099" s="80"/>
      <c r="H3099" s="80"/>
      <c r="I3099" s="80">
        <v>5700</v>
      </c>
      <c r="J3099" s="80">
        <v>6300</v>
      </c>
      <c r="K3099" s="80">
        <v>6700</v>
      </c>
      <c r="L3099" s="73"/>
      <c r="M3099" s="33"/>
      <c r="N3099" s="33"/>
      <c r="O3099" s="33"/>
      <c r="P3099" s="33"/>
      <c r="Q3099" s="33"/>
      <c r="R3099" s="33"/>
    </row>
    <row r="3100" spans="1:18" ht="38.25">
      <c r="B3100" s="58" t="s">
        <v>233</v>
      </c>
      <c r="C3100" s="58" t="s">
        <v>361</v>
      </c>
      <c r="D3100" s="109">
        <v>1</v>
      </c>
      <c r="E3100" s="80">
        <v>3</v>
      </c>
      <c r="F3100" s="80"/>
      <c r="G3100" s="80"/>
      <c r="H3100" s="80"/>
      <c r="I3100" s="80">
        <v>3</v>
      </c>
      <c r="J3100" s="80">
        <v>3</v>
      </c>
      <c r="K3100" s="80">
        <v>3</v>
      </c>
      <c r="L3100" s="73"/>
      <c r="M3100" s="33"/>
      <c r="N3100" s="33"/>
      <c r="O3100" s="33"/>
      <c r="P3100" s="33"/>
      <c r="Q3100" s="33"/>
      <c r="R3100" s="33"/>
    </row>
    <row r="3101" spans="1:18" ht="15" customHeight="1">
      <c r="B3101" s="74" t="s">
        <v>231</v>
      </c>
      <c r="C3101" s="75"/>
      <c r="D3101" s="247">
        <v>797399.5</v>
      </c>
      <c r="E3101" s="247">
        <v>1280262.5</v>
      </c>
      <c r="F3101" s="247"/>
      <c r="G3101" s="247"/>
      <c r="H3101" s="247"/>
      <c r="I3101" s="247">
        <v>2000710</v>
      </c>
      <c r="J3101" s="247">
        <v>2258056.7999999998</v>
      </c>
      <c r="K3101" s="247">
        <v>2402849</v>
      </c>
      <c r="L3101" s="73"/>
      <c r="M3101" s="33"/>
      <c r="N3101" s="33"/>
      <c r="O3101" s="33"/>
      <c r="P3101" s="33"/>
      <c r="Q3101" s="33"/>
      <c r="R3101" s="33"/>
    </row>
    <row r="3102" spans="1:18" ht="15" customHeight="1">
      <c r="A3102" s="1"/>
      <c r="B3102" s="1"/>
      <c r="C3102" s="1"/>
      <c r="D3102" s="87"/>
      <c r="E3102" s="87"/>
      <c r="F3102" s="87"/>
      <c r="G3102" s="87"/>
      <c r="H3102" s="87"/>
      <c r="I3102" s="87"/>
      <c r="J3102" s="87"/>
      <c r="K3102" s="87"/>
      <c r="L3102" s="87"/>
      <c r="M3102" s="33"/>
      <c r="N3102" s="33"/>
      <c r="O3102" s="33"/>
      <c r="P3102" s="33"/>
      <c r="Q3102" s="33"/>
      <c r="R3102" s="33"/>
    </row>
    <row r="3103" spans="1:18">
      <c r="B3103" s="983" t="s">
        <v>220</v>
      </c>
      <c r="C3103" s="2" t="s">
        <v>221</v>
      </c>
      <c r="D3103" s="6"/>
      <c r="E3103" s="6"/>
      <c r="F3103" s="1"/>
      <c r="G3103" s="1"/>
      <c r="H3103" s="1"/>
      <c r="I3103" s="21"/>
      <c r="J3103" s="21"/>
      <c r="K3103" s="1"/>
      <c r="L3103" s="1"/>
      <c r="M3103" s="33"/>
      <c r="N3103" s="33"/>
      <c r="O3103" s="33"/>
      <c r="P3103" s="33"/>
      <c r="Q3103" s="33"/>
      <c r="R3103" s="33"/>
    </row>
    <row r="3104" spans="1:18" ht="25.5">
      <c r="B3104" s="983" t="s">
        <v>222</v>
      </c>
      <c r="C3104" s="2">
        <v>104010</v>
      </c>
      <c r="D3104" s="1"/>
      <c r="E3104" s="1"/>
      <c r="F3104" s="1"/>
      <c r="G3104" s="1"/>
      <c r="H3104" s="1"/>
      <c r="I3104" s="1"/>
      <c r="J3104" s="1"/>
      <c r="K3104" s="1"/>
      <c r="L3104" s="1"/>
      <c r="M3104" s="33"/>
      <c r="N3104" s="33"/>
      <c r="O3104" s="33"/>
      <c r="P3104" s="33"/>
      <c r="Q3104" s="33"/>
      <c r="R3104" s="33"/>
    </row>
    <row r="3105" spans="1:18" ht="25.5">
      <c r="B3105" s="983" t="s">
        <v>223</v>
      </c>
      <c r="C3105" s="2" t="s">
        <v>774</v>
      </c>
      <c r="D3105" s="1"/>
      <c r="E3105" s="1"/>
      <c r="F3105" s="1"/>
      <c r="G3105" s="1"/>
      <c r="H3105" s="1"/>
      <c r="I3105" s="1"/>
      <c r="J3105" s="1"/>
      <c r="K3105" s="1"/>
      <c r="L3105" s="1"/>
      <c r="M3105" s="33"/>
      <c r="N3105" s="33"/>
      <c r="O3105" s="33"/>
      <c r="P3105" s="33"/>
      <c r="Q3105" s="33"/>
      <c r="R3105" s="33"/>
    </row>
    <row r="3106" spans="1:18">
      <c r="B3106" s="983" t="s">
        <v>224</v>
      </c>
      <c r="C3106" s="2">
        <v>1193</v>
      </c>
      <c r="D3106" s="1276" t="s">
        <v>225</v>
      </c>
      <c r="E3106" s="1276"/>
      <c r="F3106" s="1276"/>
      <c r="G3106" s="1276"/>
      <c r="H3106" s="1276"/>
      <c r="I3106" s="1276"/>
      <c r="J3106" s="1276"/>
      <c r="K3106" s="1276"/>
      <c r="L3106" s="1276"/>
      <c r="M3106" s="33"/>
      <c r="N3106" s="33"/>
      <c r="O3106" s="33"/>
      <c r="P3106" s="33"/>
      <c r="Q3106" s="33"/>
      <c r="R3106" s="33"/>
    </row>
    <row r="3107" spans="1:18" ht="15" customHeight="1">
      <c r="B3107" s="983" t="s">
        <v>226</v>
      </c>
      <c r="C3107" s="2">
        <v>11002</v>
      </c>
      <c r="D3107" s="1120" t="s">
        <v>417</v>
      </c>
      <c r="E3107" s="1120" t="s">
        <v>205</v>
      </c>
      <c r="F3107" s="1278" t="s">
        <v>206</v>
      </c>
      <c r="G3107" s="1278" t="s">
        <v>207</v>
      </c>
      <c r="H3107" s="1278" t="s">
        <v>208</v>
      </c>
      <c r="I3107" s="1120" t="s">
        <v>210</v>
      </c>
      <c r="J3107" s="1120" t="s">
        <v>227</v>
      </c>
      <c r="K3107" s="1120" t="s">
        <v>418</v>
      </c>
      <c r="L3107" s="1281"/>
      <c r="M3107" s="33"/>
      <c r="N3107" s="33"/>
      <c r="O3107" s="33"/>
      <c r="P3107" s="33"/>
      <c r="Q3107" s="33"/>
      <c r="R3107" s="33"/>
    </row>
    <row r="3108" spans="1:18" ht="38.25">
      <c r="B3108" s="71" t="s">
        <v>10</v>
      </c>
      <c r="C3108" s="2" t="s">
        <v>155</v>
      </c>
      <c r="D3108" s="1277"/>
      <c r="E3108" s="1277"/>
      <c r="F3108" s="1279"/>
      <c r="G3108" s="1279"/>
      <c r="H3108" s="1279"/>
      <c r="I3108" s="1277"/>
      <c r="J3108" s="1277"/>
      <c r="K3108" s="1277"/>
      <c r="L3108" s="1282"/>
      <c r="M3108" s="33"/>
      <c r="N3108" s="33"/>
      <c r="O3108" s="33"/>
      <c r="P3108" s="33"/>
      <c r="Q3108" s="33"/>
      <c r="R3108" s="33"/>
    </row>
    <row r="3109" spans="1:18" ht="25.5">
      <c r="B3109" s="71" t="s">
        <v>228</v>
      </c>
      <c r="C3109" s="2" t="s">
        <v>156</v>
      </c>
      <c r="D3109" s="1277"/>
      <c r="E3109" s="1277"/>
      <c r="F3109" s="1279"/>
      <c r="G3109" s="1279"/>
      <c r="H3109" s="1279"/>
      <c r="I3109" s="1277"/>
      <c r="J3109" s="1277"/>
      <c r="K3109" s="1277"/>
      <c r="L3109" s="1282"/>
      <c r="M3109" s="33"/>
      <c r="N3109" s="33"/>
      <c r="O3109" s="33"/>
      <c r="P3109" s="33"/>
      <c r="Q3109" s="33"/>
      <c r="R3109" s="33"/>
    </row>
    <row r="3110" spans="1:18">
      <c r="B3110" s="71" t="s">
        <v>12</v>
      </c>
      <c r="C3110" s="12" t="s">
        <v>20</v>
      </c>
      <c r="D3110" s="1277"/>
      <c r="E3110" s="1277"/>
      <c r="F3110" s="1279"/>
      <c r="G3110" s="1279"/>
      <c r="H3110" s="1279"/>
      <c r="I3110" s="1277"/>
      <c r="J3110" s="1277"/>
      <c r="K3110" s="1277"/>
      <c r="L3110" s="1282"/>
      <c r="M3110" s="33"/>
      <c r="N3110" s="33"/>
      <c r="O3110" s="33"/>
      <c r="P3110" s="33"/>
      <c r="Q3110" s="33"/>
      <c r="R3110" s="33"/>
    </row>
    <row r="3111" spans="1:18" ht="25.5">
      <c r="B3111" s="12" t="s">
        <v>720</v>
      </c>
      <c r="C3111" s="10" t="s">
        <v>302</v>
      </c>
      <c r="D3111" s="1277"/>
      <c r="E3111" s="1277"/>
      <c r="F3111" s="1279"/>
      <c r="G3111" s="1279"/>
      <c r="H3111" s="1279"/>
      <c r="I3111" s="1277"/>
      <c r="J3111" s="1277"/>
      <c r="K3111" s="1277"/>
      <c r="L3111" s="1282"/>
      <c r="M3111" s="33"/>
      <c r="N3111" s="33"/>
      <c r="O3111" s="33"/>
      <c r="P3111" s="33"/>
      <c r="Q3111" s="33"/>
      <c r="R3111" s="33"/>
    </row>
    <row r="3112" spans="1:18">
      <c r="B3112" s="985"/>
      <c r="C3112" s="984" t="s">
        <v>230</v>
      </c>
      <c r="D3112" s="1121"/>
      <c r="E3112" s="1121"/>
      <c r="F3112" s="1280"/>
      <c r="G3112" s="1280"/>
      <c r="H3112" s="1280"/>
      <c r="I3112" s="1121"/>
      <c r="J3112" s="1121"/>
      <c r="K3112" s="1121"/>
      <c r="L3112" s="1283"/>
      <c r="M3112" s="33"/>
      <c r="N3112" s="33"/>
      <c r="O3112" s="33"/>
      <c r="P3112" s="33"/>
      <c r="Q3112" s="33"/>
      <c r="R3112" s="33"/>
    </row>
    <row r="3113" spans="1:18" ht="34.5" customHeight="1">
      <c r="B3113" s="58" t="s">
        <v>233</v>
      </c>
      <c r="C3113" s="58" t="s">
        <v>362</v>
      </c>
      <c r="D3113" s="73">
        <v>65</v>
      </c>
      <c r="E3113" s="73">
        <v>65</v>
      </c>
      <c r="F3113" s="73"/>
      <c r="G3113" s="73"/>
      <c r="H3113" s="73"/>
      <c r="I3113" s="73">
        <v>65</v>
      </c>
      <c r="J3113" s="73">
        <v>65</v>
      </c>
      <c r="K3113" s="73">
        <v>65</v>
      </c>
      <c r="L3113" s="73"/>
      <c r="M3113" s="33"/>
      <c r="N3113" s="33"/>
      <c r="O3113" s="33"/>
      <c r="P3113" s="33"/>
      <c r="Q3113" s="33"/>
      <c r="R3113" s="33"/>
    </row>
    <row r="3114" spans="1:18" ht="15" customHeight="1">
      <c r="B3114" s="74" t="s">
        <v>231</v>
      </c>
      <c r="C3114" s="75"/>
      <c r="D3114" s="247">
        <v>75514</v>
      </c>
      <c r="E3114" s="247">
        <v>75514</v>
      </c>
      <c r="F3114" s="247">
        <v>75514</v>
      </c>
      <c r="G3114" s="247">
        <v>75514</v>
      </c>
      <c r="H3114" s="247">
        <v>75514</v>
      </c>
      <c r="I3114" s="247">
        <v>80268.7</v>
      </c>
      <c r="J3114" s="247">
        <v>84887</v>
      </c>
      <c r="K3114" s="247">
        <v>89967.1</v>
      </c>
      <c r="L3114" s="73"/>
      <c r="M3114" s="33"/>
      <c r="N3114" s="33"/>
      <c r="O3114" s="33"/>
      <c r="P3114" s="33"/>
      <c r="Q3114" s="33"/>
      <c r="R3114" s="33"/>
    </row>
    <row r="3115" spans="1:18" ht="15" customHeight="1">
      <c r="A3115" s="1"/>
      <c r="B3115" s="1"/>
      <c r="C3115" s="1"/>
      <c r="D3115" s="87"/>
      <c r="E3115" s="87"/>
      <c r="F3115" s="87"/>
      <c r="G3115" s="87"/>
      <c r="H3115" s="87"/>
      <c r="I3115" s="87"/>
      <c r="J3115" s="87"/>
      <c r="K3115" s="87"/>
      <c r="L3115" s="87"/>
      <c r="M3115" s="33"/>
      <c r="N3115" s="33"/>
      <c r="O3115" s="33"/>
      <c r="P3115" s="33"/>
      <c r="Q3115" s="33"/>
      <c r="R3115" s="33"/>
    </row>
    <row r="3116" spans="1:18">
      <c r="M3116" s="33"/>
      <c r="N3116" s="33"/>
      <c r="O3116" s="33"/>
      <c r="P3116" s="33"/>
      <c r="Q3116" s="33"/>
      <c r="R3116" s="33"/>
    </row>
    <row r="3117" spans="1:18">
      <c r="B3117" s="232" t="s">
        <v>425</v>
      </c>
      <c r="M3117" s="33"/>
      <c r="N3117" s="33"/>
      <c r="O3117" s="33"/>
      <c r="P3117" s="33"/>
      <c r="Q3117" s="33"/>
      <c r="R3117" s="33"/>
    </row>
    <row r="3118" spans="1:18">
      <c r="M3118" s="33"/>
      <c r="N3118" s="33"/>
      <c r="O3118" s="33"/>
      <c r="P3118" s="33"/>
      <c r="Q3118" s="33"/>
      <c r="R3118" s="33"/>
    </row>
    <row r="3119" spans="1:18">
      <c r="B3119" s="983" t="s">
        <v>220</v>
      </c>
      <c r="C3119" s="2" t="s">
        <v>221</v>
      </c>
      <c r="D3119" s="6"/>
      <c r="E3119" s="6"/>
      <c r="F3119" s="1"/>
      <c r="G3119" s="1"/>
      <c r="H3119" s="1"/>
      <c r="I3119" s="1"/>
      <c r="J3119" s="1"/>
      <c r="K3119" s="1"/>
      <c r="L3119" s="1"/>
      <c r="M3119" s="33"/>
      <c r="N3119" s="33"/>
      <c r="O3119" s="33"/>
      <c r="P3119" s="33"/>
      <c r="Q3119" s="33"/>
      <c r="R3119" s="33"/>
    </row>
    <row r="3120" spans="1:18" ht="25.5">
      <c r="B3120" s="983" t="s">
        <v>222</v>
      </c>
      <c r="C3120" s="2">
        <v>104010</v>
      </c>
      <c r="D3120" s="1"/>
      <c r="E3120" s="1"/>
      <c r="F3120" s="1"/>
      <c r="G3120" s="1"/>
      <c r="H3120" s="1"/>
      <c r="I3120" s="1"/>
      <c r="J3120" s="1"/>
      <c r="K3120" s="1"/>
      <c r="L3120" s="1"/>
      <c r="M3120" s="33"/>
      <c r="N3120" s="33"/>
      <c r="O3120" s="33"/>
      <c r="P3120" s="33"/>
      <c r="Q3120" s="33"/>
      <c r="R3120" s="33"/>
    </row>
    <row r="3121" spans="2:18" ht="25.5">
      <c r="B3121" s="983" t="s">
        <v>223</v>
      </c>
      <c r="C3121" s="2" t="s">
        <v>774</v>
      </c>
      <c r="D3121" s="1"/>
      <c r="E3121" s="1"/>
      <c r="F3121" s="1"/>
      <c r="G3121" s="1"/>
      <c r="H3121" s="1"/>
      <c r="I3121" s="1"/>
      <c r="J3121" s="1"/>
      <c r="K3121" s="1"/>
      <c r="L3121" s="1"/>
      <c r="M3121" s="33"/>
      <c r="N3121" s="33"/>
      <c r="O3121" s="33"/>
      <c r="P3121" s="33"/>
      <c r="Q3121" s="33"/>
      <c r="R3121" s="33"/>
    </row>
    <row r="3122" spans="2:18">
      <c r="B3122" s="983" t="s">
        <v>224</v>
      </c>
      <c r="C3122" s="2">
        <v>1193</v>
      </c>
      <c r="D3122" s="1276" t="s">
        <v>225</v>
      </c>
      <c r="E3122" s="1276"/>
      <c r="F3122" s="1276"/>
      <c r="G3122" s="1276"/>
      <c r="H3122" s="1276"/>
      <c r="I3122" s="1276"/>
      <c r="J3122" s="1276"/>
      <c r="K3122" s="1276"/>
      <c r="L3122" s="1276"/>
      <c r="M3122" s="33"/>
      <c r="N3122" s="33"/>
      <c r="O3122" s="33"/>
      <c r="P3122" s="33"/>
      <c r="Q3122" s="33"/>
      <c r="R3122" s="33"/>
    </row>
    <row r="3123" spans="2:18" ht="15" customHeight="1">
      <c r="B3123" s="983" t="s">
        <v>226</v>
      </c>
      <c r="C3123" s="2">
        <v>11002</v>
      </c>
      <c r="D3123" s="1120" t="s">
        <v>417</v>
      </c>
      <c r="E3123" s="1120" t="s">
        <v>205</v>
      </c>
      <c r="F3123" s="1278" t="s">
        <v>206</v>
      </c>
      <c r="G3123" s="1278" t="s">
        <v>207</v>
      </c>
      <c r="H3123" s="1278" t="s">
        <v>208</v>
      </c>
      <c r="I3123" s="1120" t="s">
        <v>210</v>
      </c>
      <c r="J3123" s="1120" t="s">
        <v>227</v>
      </c>
      <c r="K3123" s="1120" t="s">
        <v>418</v>
      </c>
      <c r="L3123" s="1281"/>
      <c r="M3123" s="33"/>
      <c r="N3123" s="33"/>
      <c r="O3123" s="33"/>
      <c r="P3123" s="33"/>
      <c r="Q3123" s="33"/>
      <c r="R3123" s="33"/>
    </row>
    <row r="3124" spans="2:18" ht="38.25">
      <c r="B3124" s="71" t="s">
        <v>10</v>
      </c>
      <c r="C3124" s="2" t="s">
        <v>471</v>
      </c>
      <c r="D3124" s="1277"/>
      <c r="E3124" s="1277"/>
      <c r="F3124" s="1279"/>
      <c r="G3124" s="1279"/>
      <c r="H3124" s="1279"/>
      <c r="I3124" s="1277"/>
      <c r="J3124" s="1277"/>
      <c r="K3124" s="1277"/>
      <c r="L3124" s="1282"/>
      <c r="M3124" s="33"/>
      <c r="N3124" s="33"/>
      <c r="O3124" s="33"/>
      <c r="P3124" s="33"/>
      <c r="Q3124" s="33"/>
      <c r="R3124" s="33"/>
    </row>
    <row r="3125" spans="2:18" ht="38.25">
      <c r="B3125" s="71" t="s">
        <v>228</v>
      </c>
      <c r="C3125" s="10" t="s">
        <v>770</v>
      </c>
      <c r="D3125" s="1277"/>
      <c r="E3125" s="1277"/>
      <c r="F3125" s="1279"/>
      <c r="G3125" s="1279"/>
      <c r="H3125" s="1279"/>
      <c r="I3125" s="1277"/>
      <c r="J3125" s="1277"/>
      <c r="K3125" s="1277"/>
      <c r="L3125" s="1282"/>
      <c r="M3125" s="33"/>
      <c r="N3125" s="33"/>
      <c r="O3125" s="33"/>
      <c r="P3125" s="33"/>
      <c r="Q3125" s="33"/>
      <c r="R3125" s="33"/>
    </row>
    <row r="3126" spans="2:18">
      <c r="B3126" s="71" t="s">
        <v>12</v>
      </c>
      <c r="C3126" s="12" t="s">
        <v>20</v>
      </c>
      <c r="D3126" s="1277"/>
      <c r="E3126" s="1277"/>
      <c r="F3126" s="1279"/>
      <c r="G3126" s="1279"/>
      <c r="H3126" s="1279"/>
      <c r="I3126" s="1277"/>
      <c r="J3126" s="1277"/>
      <c r="K3126" s="1277"/>
      <c r="L3126" s="1282"/>
      <c r="M3126" s="33"/>
      <c r="N3126" s="33"/>
      <c r="O3126" s="33"/>
      <c r="P3126" s="33"/>
      <c r="Q3126" s="33"/>
      <c r="R3126" s="33"/>
    </row>
    <row r="3127" spans="2:18" ht="25.5">
      <c r="B3127" s="12" t="s">
        <v>720</v>
      </c>
      <c r="C3127" s="10" t="s">
        <v>472</v>
      </c>
      <c r="D3127" s="1277"/>
      <c r="E3127" s="1277"/>
      <c r="F3127" s="1279"/>
      <c r="G3127" s="1279"/>
      <c r="H3127" s="1279"/>
      <c r="I3127" s="1277"/>
      <c r="J3127" s="1277"/>
      <c r="K3127" s="1277"/>
      <c r="L3127" s="1282"/>
      <c r="M3127" s="33"/>
      <c r="N3127" s="33"/>
      <c r="O3127" s="33"/>
      <c r="P3127" s="33"/>
      <c r="Q3127" s="33"/>
      <c r="R3127" s="33"/>
    </row>
    <row r="3128" spans="2:18">
      <c r="B3128" s="985"/>
      <c r="C3128" s="984" t="s">
        <v>230</v>
      </c>
      <c r="D3128" s="1121"/>
      <c r="E3128" s="1121"/>
      <c r="F3128" s="1280"/>
      <c r="G3128" s="1280"/>
      <c r="H3128" s="1280"/>
      <c r="I3128" s="1121"/>
      <c r="J3128" s="1121"/>
      <c r="K3128" s="1121"/>
      <c r="L3128" s="1283"/>
      <c r="M3128" s="33"/>
      <c r="N3128" s="33"/>
      <c r="O3128" s="33"/>
      <c r="P3128" s="33"/>
      <c r="Q3128" s="33"/>
      <c r="R3128" s="33"/>
    </row>
    <row r="3129" spans="2:18">
      <c r="B3129" s="58" t="s">
        <v>233</v>
      </c>
      <c r="C3129" s="58" t="s">
        <v>475</v>
      </c>
      <c r="D3129" s="73">
        <v>0</v>
      </c>
      <c r="E3129" s="73">
        <v>0</v>
      </c>
      <c r="F3129" s="993"/>
      <c r="G3129" s="993"/>
      <c r="H3129" s="993"/>
      <c r="I3129" s="73">
        <v>120</v>
      </c>
      <c r="J3129" s="73">
        <v>120</v>
      </c>
      <c r="K3129" s="73">
        <v>120</v>
      </c>
      <c r="L3129" s="994"/>
      <c r="M3129" s="33"/>
      <c r="N3129" s="33"/>
      <c r="O3129" s="33"/>
      <c r="P3129" s="33"/>
      <c r="Q3129" s="33"/>
      <c r="R3129" s="33"/>
    </row>
    <row r="3130" spans="2:18">
      <c r="B3130" s="58" t="s">
        <v>233</v>
      </c>
      <c r="C3130" s="58" t="s">
        <v>473</v>
      </c>
      <c r="D3130" s="73">
        <v>0</v>
      </c>
      <c r="E3130" s="73">
        <v>0</v>
      </c>
      <c r="F3130" s="73"/>
      <c r="G3130" s="73"/>
      <c r="H3130" s="73"/>
      <c r="I3130" s="73">
        <v>60</v>
      </c>
      <c r="J3130" s="73">
        <v>60</v>
      </c>
      <c r="K3130" s="73">
        <v>60</v>
      </c>
      <c r="L3130" s="73"/>
      <c r="M3130" s="33"/>
      <c r="N3130" s="33"/>
      <c r="O3130" s="33"/>
      <c r="P3130" s="33"/>
      <c r="Q3130" s="33"/>
      <c r="R3130" s="33"/>
    </row>
    <row r="3131" spans="2:18" ht="25.5">
      <c r="B3131" s="58" t="s">
        <v>233</v>
      </c>
      <c r="C3131" s="58" t="s">
        <v>474</v>
      </c>
      <c r="D3131" s="73">
        <v>0</v>
      </c>
      <c r="E3131" s="73">
        <v>0</v>
      </c>
      <c r="F3131" s="73"/>
      <c r="G3131" s="73"/>
      <c r="H3131" s="73"/>
      <c r="I3131" s="118">
        <v>1200</v>
      </c>
      <c r="J3131" s="118">
        <v>1200</v>
      </c>
      <c r="K3131" s="118">
        <v>1200</v>
      </c>
      <c r="L3131" s="73"/>
      <c r="M3131" s="33"/>
      <c r="N3131" s="33"/>
      <c r="O3131" s="33"/>
      <c r="P3131" s="33"/>
      <c r="Q3131" s="33"/>
      <c r="R3131" s="33"/>
    </row>
    <row r="3132" spans="2:18" ht="15" customHeight="1">
      <c r="B3132" s="74" t="s">
        <v>231</v>
      </c>
      <c r="C3132" s="75"/>
      <c r="D3132" s="247">
        <v>0</v>
      </c>
      <c r="E3132" s="247">
        <v>0</v>
      </c>
      <c r="F3132" s="247"/>
      <c r="G3132" s="247"/>
      <c r="H3132" s="247"/>
      <c r="I3132" s="247">
        <v>165480</v>
      </c>
      <c r="J3132" s="247">
        <v>165480</v>
      </c>
      <c r="K3132" s="247">
        <v>165480</v>
      </c>
      <c r="L3132" s="73"/>
      <c r="M3132" s="33"/>
      <c r="N3132" s="33"/>
      <c r="O3132" s="33"/>
      <c r="P3132" s="33"/>
      <c r="Q3132" s="33"/>
      <c r="R3132" s="33"/>
    </row>
    <row r="3133" spans="2:18">
      <c r="M3133" s="33"/>
      <c r="N3133" s="33"/>
      <c r="O3133" s="33"/>
      <c r="P3133" s="33"/>
      <c r="Q3133" s="33"/>
      <c r="R3133" s="33"/>
    </row>
    <row r="3134" spans="2:18" s="377" customFormat="1">
      <c r="B3134" s="38" t="s">
        <v>220</v>
      </c>
      <c r="C3134" s="12" t="s">
        <v>221</v>
      </c>
      <c r="D3134" s="178"/>
      <c r="E3134" s="178"/>
      <c r="F3134" s="123"/>
      <c r="G3134" s="123"/>
      <c r="H3134" s="123"/>
      <c r="I3134" s="123"/>
      <c r="J3134" s="123"/>
      <c r="K3134" s="123"/>
      <c r="L3134" s="123"/>
    </row>
    <row r="3135" spans="2:18" s="377" customFormat="1" ht="25.5">
      <c r="B3135" s="38" t="s">
        <v>222</v>
      </c>
      <c r="C3135" s="12">
        <v>104010</v>
      </c>
      <c r="D3135" s="123"/>
      <c r="E3135" s="123"/>
      <c r="F3135" s="123"/>
      <c r="G3135" s="123"/>
      <c r="H3135" s="123"/>
      <c r="I3135" s="123"/>
      <c r="J3135" s="123"/>
      <c r="K3135" s="123"/>
      <c r="L3135" s="123"/>
    </row>
    <row r="3136" spans="2:18" s="377" customFormat="1" ht="25.5">
      <c r="B3136" s="38" t="s">
        <v>223</v>
      </c>
      <c r="C3136" s="2" t="s">
        <v>774</v>
      </c>
      <c r="D3136" s="123"/>
      <c r="E3136" s="123"/>
      <c r="F3136" s="123"/>
      <c r="G3136" s="123"/>
      <c r="H3136" s="123"/>
      <c r="I3136" s="123"/>
      <c r="J3136" s="123"/>
      <c r="K3136" s="123"/>
      <c r="L3136" s="123"/>
    </row>
    <row r="3137" spans="2:18" s="377" customFormat="1">
      <c r="B3137" s="38" t="s">
        <v>224</v>
      </c>
      <c r="C3137" s="12">
        <v>1193</v>
      </c>
      <c r="D3137" s="1288" t="s">
        <v>225</v>
      </c>
      <c r="E3137" s="1288"/>
      <c r="F3137" s="1288"/>
      <c r="G3137" s="1288"/>
      <c r="H3137" s="1288"/>
      <c r="I3137" s="1288"/>
      <c r="J3137" s="1288"/>
      <c r="K3137" s="1288"/>
      <c r="L3137" s="1288"/>
    </row>
    <row r="3138" spans="2:18" s="377" customFormat="1" ht="15" customHeight="1">
      <c r="B3138" s="38" t="s">
        <v>226</v>
      </c>
      <c r="C3138" s="12">
        <v>32001</v>
      </c>
      <c r="D3138" s="1284" t="s">
        <v>417</v>
      </c>
      <c r="E3138" s="1284" t="s">
        <v>205</v>
      </c>
      <c r="F3138" s="1289" t="s">
        <v>206</v>
      </c>
      <c r="G3138" s="1289" t="s">
        <v>207</v>
      </c>
      <c r="H3138" s="1289" t="s">
        <v>208</v>
      </c>
      <c r="I3138" s="1284" t="s">
        <v>210</v>
      </c>
      <c r="J3138" s="1284" t="s">
        <v>227</v>
      </c>
      <c r="K3138" s="1284" t="s">
        <v>418</v>
      </c>
      <c r="L3138" s="1292"/>
    </row>
    <row r="3139" spans="2:18" s="377" customFormat="1" ht="25.5">
      <c r="B3139" s="379" t="s">
        <v>10</v>
      </c>
      <c r="C3139" s="19" t="s">
        <v>715</v>
      </c>
      <c r="D3139" s="1285"/>
      <c r="E3139" s="1285"/>
      <c r="F3139" s="1290"/>
      <c r="G3139" s="1290"/>
      <c r="H3139" s="1290"/>
      <c r="I3139" s="1285"/>
      <c r="J3139" s="1285"/>
      <c r="K3139" s="1285"/>
      <c r="L3139" s="1293"/>
    </row>
    <row r="3140" spans="2:18" s="377" customFormat="1" ht="25.5">
      <c r="B3140" s="379" t="s">
        <v>228</v>
      </c>
      <c r="C3140" s="19" t="s">
        <v>768</v>
      </c>
      <c r="D3140" s="1285"/>
      <c r="E3140" s="1285"/>
      <c r="F3140" s="1290"/>
      <c r="G3140" s="1290"/>
      <c r="H3140" s="1290"/>
      <c r="I3140" s="1285"/>
      <c r="J3140" s="1285"/>
      <c r="K3140" s="1285"/>
      <c r="L3140" s="1293"/>
    </row>
    <row r="3141" spans="2:18" s="377" customFormat="1" ht="25.5">
      <c r="B3141" s="379" t="s">
        <v>12</v>
      </c>
      <c r="C3141" s="402" t="s">
        <v>113</v>
      </c>
      <c r="D3141" s="1285"/>
      <c r="E3141" s="1285"/>
      <c r="F3141" s="1290"/>
      <c r="G3141" s="1290"/>
      <c r="H3141" s="1290"/>
      <c r="I3141" s="1285"/>
      <c r="J3141" s="1285"/>
      <c r="K3141" s="1285"/>
      <c r="L3141" s="1293"/>
    </row>
    <row r="3142" spans="2:18" s="377" customFormat="1" ht="25.5">
      <c r="B3142" s="12" t="s">
        <v>248</v>
      </c>
      <c r="C3142" s="378"/>
      <c r="D3142" s="1285"/>
      <c r="E3142" s="1285"/>
      <c r="F3142" s="1290"/>
      <c r="G3142" s="1290"/>
      <c r="H3142" s="1290"/>
      <c r="I3142" s="1285"/>
      <c r="J3142" s="1285"/>
      <c r="K3142" s="1285"/>
      <c r="L3142" s="1293"/>
    </row>
    <row r="3143" spans="2:18" s="377" customFormat="1">
      <c r="B3143" s="990"/>
      <c r="C3143" s="380" t="s">
        <v>230</v>
      </c>
      <c r="D3143" s="1286"/>
      <c r="E3143" s="1286"/>
      <c r="F3143" s="1291"/>
      <c r="G3143" s="1291"/>
      <c r="H3143" s="1291"/>
      <c r="I3143" s="1286"/>
      <c r="J3143" s="1286"/>
      <c r="K3143" s="1286"/>
      <c r="L3143" s="1294"/>
    </row>
    <row r="3144" spans="2:18" s="377" customFormat="1">
      <c r="B3144" s="138" t="s">
        <v>233</v>
      </c>
      <c r="C3144" s="138" t="s">
        <v>475</v>
      </c>
      <c r="D3144" s="118">
        <v>11</v>
      </c>
      <c r="E3144" s="118">
        <v>37</v>
      </c>
      <c r="F3144" s="386"/>
      <c r="G3144" s="386"/>
      <c r="H3144" s="386"/>
      <c r="I3144" s="118">
        <v>87</v>
      </c>
      <c r="J3144" s="118">
        <v>100</v>
      </c>
      <c r="K3144" s="118">
        <v>0</v>
      </c>
      <c r="L3144" s="996"/>
    </row>
    <row r="3145" spans="2:18" s="377" customFormat="1" ht="25.5">
      <c r="B3145" s="138" t="s">
        <v>233</v>
      </c>
      <c r="C3145" s="138" t="s">
        <v>769</v>
      </c>
      <c r="D3145" s="118">
        <v>1</v>
      </c>
      <c r="E3145" s="118">
        <v>2</v>
      </c>
      <c r="F3145" s="118"/>
      <c r="G3145" s="118"/>
      <c r="H3145" s="118"/>
      <c r="I3145" s="118">
        <v>4</v>
      </c>
      <c r="J3145" s="118">
        <v>5</v>
      </c>
      <c r="K3145" s="118">
        <v>0</v>
      </c>
      <c r="L3145" s="118"/>
    </row>
    <row r="3146" spans="2:18" s="377" customFormat="1" ht="15" customHeight="1">
      <c r="B3146" s="381" t="s">
        <v>231</v>
      </c>
      <c r="C3146" s="382"/>
      <c r="D3146" s="254">
        <v>2600</v>
      </c>
      <c r="E3146" s="254">
        <v>104504.4</v>
      </c>
      <c r="F3146" s="254"/>
      <c r="G3146" s="254"/>
      <c r="H3146" s="254"/>
      <c r="I3146" s="254">
        <v>205405.2</v>
      </c>
      <c r="J3146" s="254">
        <v>126126</v>
      </c>
      <c r="K3146" s="254">
        <v>0</v>
      </c>
      <c r="L3146" s="118"/>
    </row>
    <row r="3147" spans="2:18">
      <c r="M3147" s="33"/>
      <c r="N3147" s="33"/>
      <c r="O3147" s="33"/>
      <c r="P3147" s="33"/>
      <c r="Q3147" s="33"/>
      <c r="R3147" s="33"/>
    </row>
    <row r="3148" spans="2:18" s="6" customFormat="1">
      <c r="B3148" s="64" t="s">
        <v>217</v>
      </c>
      <c r="C3148" s="64" t="s">
        <v>218</v>
      </c>
      <c r="D3148" s="123"/>
      <c r="E3148" s="123"/>
      <c r="F3148" s="123"/>
      <c r="G3148" s="123"/>
      <c r="H3148" s="123"/>
      <c r="I3148" s="123"/>
      <c r="J3148" s="123"/>
      <c r="K3148" s="1"/>
      <c r="M3148" s="33"/>
      <c r="N3148" s="33"/>
      <c r="O3148" s="33"/>
      <c r="P3148" s="33"/>
      <c r="Q3148" s="33"/>
      <c r="R3148" s="33"/>
    </row>
    <row r="3149" spans="2:18" s="6" customFormat="1" ht="25.5">
      <c r="B3149" s="140">
        <v>12015</v>
      </c>
      <c r="C3149" s="8" t="s">
        <v>486</v>
      </c>
      <c r="D3149" s="387">
        <f>D3164+D3179+D3195+D3211+D3227+D3240+D3256</f>
        <v>156345.59999999998</v>
      </c>
      <c r="E3149" s="387">
        <f t="shared" ref="E3149:K3149" si="75">E3164+E3179+E3195+E3211+E3227+E3240+E3256</f>
        <v>225770.59999999998</v>
      </c>
      <c r="F3149" s="387">
        <f t="shared" si="75"/>
        <v>0</v>
      </c>
      <c r="G3149" s="387">
        <f t="shared" si="75"/>
        <v>0</v>
      </c>
      <c r="H3149" s="387">
        <f t="shared" si="75"/>
        <v>0</v>
      </c>
      <c r="I3149" s="387">
        <f>I3164+I3179+I3195+I3211+I3227+I3240+I3256</f>
        <v>299682.40000000002</v>
      </c>
      <c r="J3149" s="387">
        <f t="shared" si="75"/>
        <v>272102.40000000002</v>
      </c>
      <c r="K3149" s="387">
        <f t="shared" si="75"/>
        <v>301002.40000000002</v>
      </c>
      <c r="L3149" s="1"/>
      <c r="M3149" s="33"/>
      <c r="N3149" s="33"/>
      <c r="O3149" s="33"/>
      <c r="P3149" s="33"/>
      <c r="Q3149" s="33"/>
      <c r="R3149" s="33"/>
    </row>
    <row r="3150" spans="2:18">
      <c r="D3150" s="293">
        <f>D3149-[5]H3M2!E741</f>
        <v>0</v>
      </c>
      <c r="M3150" s="33"/>
      <c r="N3150" s="33"/>
      <c r="O3150" s="33"/>
      <c r="P3150" s="33"/>
      <c r="Q3150" s="33"/>
      <c r="R3150" s="33"/>
    </row>
    <row r="3151" spans="2:18" s="123" customFormat="1" ht="15" customHeight="1">
      <c r="B3151" s="17" t="s">
        <v>220</v>
      </c>
      <c r="C3151" s="10" t="s">
        <v>221</v>
      </c>
      <c r="D3151" s="128"/>
      <c r="E3151" s="128"/>
      <c r="F3151" s="128"/>
      <c r="G3151" s="128"/>
      <c r="H3151" s="128"/>
      <c r="I3151" s="128"/>
      <c r="J3151" s="128"/>
      <c r="K3151" s="128"/>
      <c r="L3151" s="69"/>
      <c r="M3151" s="33"/>
      <c r="N3151" s="33"/>
      <c r="O3151" s="33"/>
      <c r="P3151" s="33"/>
      <c r="Q3151" s="33"/>
      <c r="R3151" s="33"/>
    </row>
    <row r="3152" spans="2:18" s="123" customFormat="1" ht="25.5">
      <c r="B3152" s="17" t="s">
        <v>351</v>
      </c>
      <c r="C3152" s="2">
        <v>104010</v>
      </c>
      <c r="D3152" s="128"/>
      <c r="E3152" s="128"/>
      <c r="F3152" s="128"/>
      <c r="G3152" s="128"/>
      <c r="H3152" s="128"/>
      <c r="I3152" s="128"/>
      <c r="J3152" s="128"/>
      <c r="K3152" s="128"/>
      <c r="L3152" s="69"/>
      <c r="M3152" s="33"/>
      <c r="N3152" s="33"/>
      <c r="O3152" s="33"/>
      <c r="P3152" s="33"/>
      <c r="Q3152" s="33"/>
      <c r="R3152" s="33"/>
    </row>
    <row r="3153" spans="2:18" s="123" customFormat="1" ht="25.5">
      <c r="B3153" s="17" t="s">
        <v>352</v>
      </c>
      <c r="C3153" s="2" t="s">
        <v>774</v>
      </c>
      <c r="D3153" s="128"/>
      <c r="E3153" s="128"/>
      <c r="F3153" s="128"/>
      <c r="G3153" s="128"/>
      <c r="H3153" s="128"/>
      <c r="I3153" s="128"/>
      <c r="J3153" s="128"/>
      <c r="K3153" s="128"/>
      <c r="L3153" s="69"/>
      <c r="M3153" s="33"/>
      <c r="N3153" s="33"/>
      <c r="O3153" s="33"/>
      <c r="P3153" s="33"/>
      <c r="Q3153" s="33"/>
      <c r="R3153" s="33"/>
    </row>
    <row r="3154" spans="2:18" s="123" customFormat="1">
      <c r="B3154" s="17" t="s">
        <v>353</v>
      </c>
      <c r="C3154" s="2"/>
      <c r="D3154" s="128"/>
      <c r="E3154" s="128"/>
      <c r="F3154" s="128"/>
      <c r="G3154" s="128"/>
      <c r="H3154" s="128"/>
      <c r="I3154" s="128"/>
      <c r="J3154" s="128"/>
      <c r="K3154" s="128"/>
      <c r="L3154" s="69"/>
      <c r="M3154" s="33"/>
      <c r="N3154" s="33"/>
      <c r="O3154" s="33"/>
      <c r="P3154" s="33"/>
      <c r="Q3154" s="33"/>
      <c r="R3154" s="33"/>
    </row>
    <row r="3155" spans="2:18" s="123" customFormat="1" ht="12.75" customHeight="1">
      <c r="B3155" s="983" t="s">
        <v>226</v>
      </c>
      <c r="C3155" s="2">
        <v>11001</v>
      </c>
      <c r="D3155" s="1120" t="s">
        <v>417</v>
      </c>
      <c r="E3155" s="1120" t="s">
        <v>205</v>
      </c>
      <c r="F3155" s="1278" t="s">
        <v>206</v>
      </c>
      <c r="G3155" s="1278" t="s">
        <v>207</v>
      </c>
      <c r="H3155" s="1278" t="s">
        <v>208</v>
      </c>
      <c r="I3155" s="1120" t="s">
        <v>210</v>
      </c>
      <c r="J3155" s="1120" t="s">
        <v>227</v>
      </c>
      <c r="K3155" s="1120" t="s">
        <v>418</v>
      </c>
      <c r="L3155" s="1281"/>
      <c r="M3155" s="33"/>
      <c r="N3155" s="33"/>
      <c r="O3155" s="33"/>
      <c r="P3155" s="33"/>
      <c r="Q3155" s="33"/>
      <c r="R3155" s="33"/>
    </row>
    <row r="3156" spans="2:18" s="123" customFormat="1">
      <c r="B3156" s="71" t="s">
        <v>10</v>
      </c>
      <c r="C3156" s="129" t="s">
        <v>620</v>
      </c>
      <c r="D3156" s="1277"/>
      <c r="E3156" s="1277"/>
      <c r="F3156" s="1279"/>
      <c r="G3156" s="1279"/>
      <c r="H3156" s="1279"/>
      <c r="I3156" s="1277"/>
      <c r="J3156" s="1277"/>
      <c r="K3156" s="1277"/>
      <c r="L3156" s="1282"/>
      <c r="M3156" s="33"/>
      <c r="N3156" s="33"/>
      <c r="O3156" s="33"/>
      <c r="P3156" s="33"/>
      <c r="Q3156" s="33"/>
      <c r="R3156" s="33"/>
    </row>
    <row r="3157" spans="2:18" s="123" customFormat="1" ht="51">
      <c r="B3157" s="71" t="s">
        <v>228</v>
      </c>
      <c r="C3157" s="129" t="s">
        <v>621</v>
      </c>
      <c r="D3157" s="1277"/>
      <c r="E3157" s="1277"/>
      <c r="F3157" s="1279"/>
      <c r="G3157" s="1279"/>
      <c r="H3157" s="1279"/>
      <c r="I3157" s="1277"/>
      <c r="J3157" s="1277"/>
      <c r="K3157" s="1277"/>
      <c r="L3157" s="1282"/>
      <c r="M3157" s="33"/>
      <c r="N3157" s="33"/>
      <c r="O3157" s="33"/>
      <c r="P3157" s="33"/>
      <c r="Q3157" s="33"/>
      <c r="R3157" s="33"/>
    </row>
    <row r="3158" spans="2:18" s="123" customFormat="1" ht="13.5" customHeight="1">
      <c r="B3158" s="71" t="s">
        <v>12</v>
      </c>
      <c r="C3158" s="8" t="s">
        <v>20</v>
      </c>
      <c r="D3158" s="1277"/>
      <c r="E3158" s="1277"/>
      <c r="F3158" s="1279"/>
      <c r="G3158" s="1279"/>
      <c r="H3158" s="1279"/>
      <c r="I3158" s="1277"/>
      <c r="J3158" s="1277"/>
      <c r="K3158" s="1277"/>
      <c r="L3158" s="1282"/>
      <c r="M3158" s="33"/>
      <c r="N3158" s="33"/>
      <c r="O3158" s="33"/>
      <c r="P3158" s="33"/>
      <c r="Q3158" s="33"/>
      <c r="R3158" s="33"/>
    </row>
    <row r="3159" spans="2:18" s="123" customFormat="1" ht="23.25" customHeight="1">
      <c r="B3159" s="12" t="s">
        <v>720</v>
      </c>
      <c r="C3159" s="4" t="s">
        <v>489</v>
      </c>
      <c r="D3159" s="1277"/>
      <c r="E3159" s="1277"/>
      <c r="F3159" s="1279"/>
      <c r="G3159" s="1279"/>
      <c r="H3159" s="1279"/>
      <c r="I3159" s="1277"/>
      <c r="J3159" s="1277"/>
      <c r="K3159" s="1277"/>
      <c r="L3159" s="1282"/>
      <c r="M3159" s="33"/>
      <c r="N3159" s="33"/>
      <c r="O3159" s="33"/>
      <c r="P3159" s="33"/>
      <c r="Q3159" s="33"/>
      <c r="R3159" s="33"/>
    </row>
    <row r="3160" spans="2:18" s="123" customFormat="1">
      <c r="B3160" s="985"/>
      <c r="C3160" s="984" t="s">
        <v>230</v>
      </c>
      <c r="D3160" s="1121"/>
      <c r="E3160" s="1121"/>
      <c r="F3160" s="1280"/>
      <c r="G3160" s="1280"/>
      <c r="H3160" s="1280"/>
      <c r="I3160" s="1121"/>
      <c r="J3160" s="1121"/>
      <c r="K3160" s="1121"/>
      <c r="L3160" s="1283"/>
      <c r="M3160" s="33"/>
      <c r="N3160" s="33"/>
      <c r="O3160" s="33"/>
      <c r="P3160" s="33"/>
      <c r="Q3160" s="33"/>
      <c r="R3160" s="33"/>
    </row>
    <row r="3161" spans="2:18" s="123" customFormat="1" ht="30.75" customHeight="1">
      <c r="B3161" s="2" t="s">
        <v>233</v>
      </c>
      <c r="C3161" s="2" t="s">
        <v>354</v>
      </c>
      <c r="D3161" s="206">
        <v>100</v>
      </c>
      <c r="E3161" s="206"/>
      <c r="F3161" s="207"/>
      <c r="G3161" s="207"/>
      <c r="H3161" s="207"/>
      <c r="I3161" s="206">
        <v>150</v>
      </c>
      <c r="J3161" s="206"/>
      <c r="K3161" s="206">
        <v>150</v>
      </c>
      <c r="L3161" s="73"/>
      <c r="M3161" s="33"/>
      <c r="N3161" s="33"/>
      <c r="O3161" s="33"/>
      <c r="P3161" s="33"/>
      <c r="Q3161" s="33"/>
      <c r="R3161" s="33"/>
    </row>
    <row r="3162" spans="2:18" s="123" customFormat="1" ht="30.75" customHeight="1">
      <c r="B3162" s="2" t="s">
        <v>233</v>
      </c>
      <c r="C3162" s="2" t="s">
        <v>478</v>
      </c>
      <c r="D3162" s="206">
        <v>23</v>
      </c>
      <c r="E3162" s="206"/>
      <c r="F3162" s="207"/>
      <c r="G3162" s="207"/>
      <c r="H3162" s="207"/>
      <c r="I3162" s="206">
        <v>25</v>
      </c>
      <c r="J3162" s="206"/>
      <c r="K3162" s="206">
        <v>27</v>
      </c>
      <c r="L3162" s="73"/>
      <c r="M3162" s="33"/>
      <c r="N3162" s="33"/>
      <c r="O3162" s="33"/>
      <c r="P3162" s="33"/>
      <c r="Q3162" s="33"/>
      <c r="R3162" s="33"/>
    </row>
    <row r="3163" spans="2:18" s="123" customFormat="1" ht="20.25" customHeight="1">
      <c r="B3163" s="2" t="s">
        <v>233</v>
      </c>
      <c r="C3163" s="2" t="s">
        <v>479</v>
      </c>
      <c r="D3163" s="206">
        <v>80</v>
      </c>
      <c r="E3163" s="59"/>
      <c r="F3163" s="208"/>
      <c r="G3163" s="208"/>
      <c r="H3163" s="208"/>
      <c r="I3163" s="206">
        <v>100</v>
      </c>
      <c r="J3163" s="59"/>
      <c r="K3163" s="206">
        <v>110</v>
      </c>
      <c r="L3163" s="301"/>
      <c r="M3163" s="33"/>
      <c r="N3163" s="33"/>
      <c r="O3163" s="33"/>
      <c r="P3163" s="33"/>
      <c r="Q3163" s="33"/>
      <c r="R3163" s="33"/>
    </row>
    <row r="3164" spans="2:18" s="123" customFormat="1">
      <c r="B3164" s="74" t="s">
        <v>231</v>
      </c>
      <c r="C3164" s="75"/>
      <c r="D3164" s="275">
        <v>11700</v>
      </c>
      <c r="E3164" s="275"/>
      <c r="F3164" s="275"/>
      <c r="G3164" s="275"/>
      <c r="H3164" s="275"/>
      <c r="I3164" s="275">
        <v>28900</v>
      </c>
      <c r="J3164" s="275"/>
      <c r="K3164" s="275">
        <v>28900</v>
      </c>
      <c r="L3164" s="125"/>
      <c r="M3164" s="33"/>
      <c r="N3164" s="33"/>
      <c r="O3164" s="33"/>
      <c r="P3164" s="33"/>
      <c r="Q3164" s="33"/>
      <c r="R3164" s="33"/>
    </row>
    <row r="3165" spans="2:18">
      <c r="M3165" s="33"/>
      <c r="N3165" s="33"/>
      <c r="O3165" s="33"/>
      <c r="P3165" s="33"/>
      <c r="Q3165" s="33"/>
      <c r="R3165" s="33"/>
    </row>
    <row r="3166" spans="2:18">
      <c r="B3166" s="983" t="s">
        <v>220</v>
      </c>
      <c r="C3166" s="2"/>
      <c r="M3166" s="33"/>
      <c r="N3166" s="33"/>
      <c r="O3166" s="33"/>
      <c r="P3166" s="33"/>
      <c r="Q3166" s="33"/>
      <c r="R3166" s="33"/>
    </row>
    <row r="3167" spans="2:18" ht="25.5">
      <c r="B3167" s="983" t="s">
        <v>222</v>
      </c>
      <c r="C3167" s="2">
        <v>104010</v>
      </c>
      <c r="D3167" s="1"/>
      <c r="E3167" s="1"/>
      <c r="F3167" s="1"/>
      <c r="G3167" s="1"/>
      <c r="H3167" s="1"/>
      <c r="I3167" s="1"/>
      <c r="J3167" s="1"/>
      <c r="K3167" s="1"/>
      <c r="L3167" s="1"/>
      <c r="M3167" s="33"/>
      <c r="N3167" s="33"/>
      <c r="O3167" s="33"/>
      <c r="P3167" s="33"/>
      <c r="Q3167" s="33"/>
      <c r="R3167" s="33"/>
    </row>
    <row r="3168" spans="2:18" ht="25.5">
      <c r="B3168" s="983" t="s">
        <v>223</v>
      </c>
      <c r="C3168" s="2" t="s">
        <v>774</v>
      </c>
      <c r="D3168" s="1"/>
      <c r="E3168" s="1"/>
      <c r="F3168" s="1"/>
      <c r="G3168" s="1"/>
      <c r="H3168" s="1"/>
      <c r="I3168" s="1"/>
      <c r="J3168" s="1"/>
      <c r="K3168" s="1"/>
      <c r="L3168" s="1"/>
      <c r="M3168" s="33"/>
      <c r="N3168" s="33"/>
      <c r="O3168" s="33"/>
      <c r="P3168" s="33"/>
      <c r="Q3168" s="33"/>
      <c r="R3168" s="33"/>
    </row>
    <row r="3169" spans="2:18">
      <c r="B3169" s="983" t="s">
        <v>224</v>
      </c>
      <c r="C3169" s="2"/>
      <c r="D3169" s="1276" t="s">
        <v>225</v>
      </c>
      <c r="E3169" s="1276"/>
      <c r="F3169" s="1276"/>
      <c r="G3169" s="1276"/>
      <c r="H3169" s="1276"/>
      <c r="I3169" s="1276"/>
      <c r="J3169" s="1276"/>
      <c r="K3169" s="1276"/>
      <c r="L3169" s="1276"/>
      <c r="M3169" s="33"/>
      <c r="N3169" s="33"/>
      <c r="O3169" s="33"/>
      <c r="P3169" s="33"/>
      <c r="Q3169" s="33"/>
      <c r="R3169" s="33"/>
    </row>
    <row r="3170" spans="2:18" ht="15" customHeight="1">
      <c r="B3170" s="983" t="s">
        <v>226</v>
      </c>
      <c r="C3170" s="2">
        <v>11012</v>
      </c>
      <c r="D3170" s="1120" t="s">
        <v>417</v>
      </c>
      <c r="E3170" s="1120" t="s">
        <v>205</v>
      </c>
      <c r="F3170" s="1278" t="s">
        <v>206</v>
      </c>
      <c r="G3170" s="1278" t="s">
        <v>207</v>
      </c>
      <c r="H3170" s="1278" t="s">
        <v>208</v>
      </c>
      <c r="I3170" s="1120" t="s">
        <v>210</v>
      </c>
      <c r="J3170" s="1120" t="s">
        <v>227</v>
      </c>
      <c r="K3170" s="1120" t="s">
        <v>418</v>
      </c>
      <c r="L3170" s="1281"/>
      <c r="M3170" s="33"/>
      <c r="N3170" s="33"/>
      <c r="O3170" s="33"/>
      <c r="P3170" s="33"/>
      <c r="Q3170" s="33"/>
      <c r="R3170" s="33"/>
    </row>
    <row r="3171" spans="2:18" ht="25.5">
      <c r="B3171" s="71" t="s">
        <v>10</v>
      </c>
      <c r="C3171" s="4" t="s">
        <v>485</v>
      </c>
      <c r="D3171" s="1277"/>
      <c r="E3171" s="1277"/>
      <c r="F3171" s="1279"/>
      <c r="G3171" s="1279"/>
      <c r="H3171" s="1279"/>
      <c r="I3171" s="1277"/>
      <c r="J3171" s="1277"/>
      <c r="K3171" s="1277"/>
      <c r="L3171" s="1282"/>
      <c r="M3171" s="33"/>
      <c r="N3171" s="33"/>
      <c r="O3171" s="33"/>
      <c r="P3171" s="33"/>
      <c r="Q3171" s="33"/>
      <c r="R3171" s="33"/>
    </row>
    <row r="3172" spans="2:18" ht="27.75" customHeight="1">
      <c r="B3172" s="71" t="s">
        <v>228</v>
      </c>
      <c r="C3172" s="4" t="s">
        <v>494</v>
      </c>
      <c r="D3172" s="1277"/>
      <c r="E3172" s="1277"/>
      <c r="F3172" s="1279"/>
      <c r="G3172" s="1279"/>
      <c r="H3172" s="1279"/>
      <c r="I3172" s="1277"/>
      <c r="J3172" s="1277"/>
      <c r="K3172" s="1277"/>
      <c r="L3172" s="1282"/>
      <c r="M3172" s="33"/>
      <c r="N3172" s="33"/>
      <c r="O3172" s="33"/>
      <c r="P3172" s="33"/>
      <c r="Q3172" s="33"/>
      <c r="R3172" s="33"/>
    </row>
    <row r="3173" spans="2:18">
      <c r="B3173" s="71" t="s">
        <v>12</v>
      </c>
      <c r="C3173" s="10" t="s">
        <v>20</v>
      </c>
      <c r="D3173" s="1277"/>
      <c r="E3173" s="1277"/>
      <c r="F3173" s="1279"/>
      <c r="G3173" s="1279"/>
      <c r="H3173" s="1279"/>
      <c r="I3173" s="1277"/>
      <c r="J3173" s="1277"/>
      <c r="K3173" s="1277"/>
      <c r="L3173" s="1282"/>
      <c r="M3173" s="33"/>
      <c r="N3173" s="33"/>
      <c r="O3173" s="33"/>
      <c r="P3173" s="33"/>
      <c r="Q3173" s="33"/>
      <c r="R3173" s="33"/>
    </row>
    <row r="3174" spans="2:18" ht="27.75" customHeight="1">
      <c r="B3174" s="12" t="s">
        <v>720</v>
      </c>
      <c r="C3174" s="4" t="s">
        <v>420</v>
      </c>
      <c r="D3174" s="1277"/>
      <c r="E3174" s="1277"/>
      <c r="F3174" s="1279"/>
      <c r="G3174" s="1279"/>
      <c r="H3174" s="1279"/>
      <c r="I3174" s="1277"/>
      <c r="J3174" s="1277"/>
      <c r="K3174" s="1277"/>
      <c r="L3174" s="1282"/>
      <c r="M3174" s="33"/>
      <c r="N3174" s="33"/>
      <c r="O3174" s="33"/>
      <c r="P3174" s="33"/>
      <c r="Q3174" s="33"/>
      <c r="R3174" s="33"/>
    </row>
    <row r="3175" spans="2:18">
      <c r="B3175" s="985"/>
      <c r="C3175" s="984" t="s">
        <v>230</v>
      </c>
      <c r="D3175" s="1121"/>
      <c r="E3175" s="1121"/>
      <c r="F3175" s="1280"/>
      <c r="G3175" s="1280"/>
      <c r="H3175" s="1280"/>
      <c r="I3175" s="1121"/>
      <c r="J3175" s="1121"/>
      <c r="K3175" s="1121"/>
      <c r="L3175" s="1282"/>
      <c r="M3175" s="33"/>
      <c r="N3175" s="33"/>
      <c r="O3175" s="33"/>
      <c r="P3175" s="33"/>
      <c r="Q3175" s="33"/>
      <c r="R3175" s="33"/>
    </row>
    <row r="3176" spans="2:18">
      <c r="B3176" s="191" t="s">
        <v>233</v>
      </c>
      <c r="C3176" s="10" t="s">
        <v>483</v>
      </c>
      <c r="D3176" s="981">
        <v>57</v>
      </c>
      <c r="E3176" s="981">
        <v>60</v>
      </c>
      <c r="F3176" s="981"/>
      <c r="G3176" s="981"/>
      <c r="H3176" s="981"/>
      <c r="I3176" s="981">
        <v>70</v>
      </c>
      <c r="J3176" s="981">
        <v>70</v>
      </c>
      <c r="K3176" s="981">
        <v>70</v>
      </c>
      <c r="L3176" s="80"/>
      <c r="M3176" s="33"/>
      <c r="N3176" s="33"/>
      <c r="O3176" s="33"/>
      <c r="P3176" s="33"/>
      <c r="Q3176" s="33"/>
      <c r="R3176" s="33"/>
    </row>
    <row r="3177" spans="2:18">
      <c r="B3177" s="191" t="s">
        <v>233</v>
      </c>
      <c r="C3177" s="19" t="s">
        <v>478</v>
      </c>
      <c r="D3177" s="981">
        <v>17</v>
      </c>
      <c r="E3177" s="981">
        <v>17</v>
      </c>
      <c r="F3177" s="981"/>
      <c r="G3177" s="981"/>
      <c r="H3177" s="981"/>
      <c r="I3177" s="981">
        <v>17</v>
      </c>
      <c r="J3177" s="981">
        <v>17</v>
      </c>
      <c r="K3177" s="981">
        <v>18</v>
      </c>
      <c r="L3177" s="197"/>
      <c r="M3177" s="33"/>
      <c r="N3177" s="33"/>
      <c r="O3177" s="33"/>
      <c r="P3177" s="33"/>
      <c r="Q3177" s="33"/>
      <c r="R3177" s="33"/>
    </row>
    <row r="3178" spans="2:18">
      <c r="B3178" s="191" t="s">
        <v>233</v>
      </c>
      <c r="C3178" s="10" t="s">
        <v>484</v>
      </c>
      <c r="D3178" s="981">
        <v>6</v>
      </c>
      <c r="E3178" s="981">
        <v>6</v>
      </c>
      <c r="F3178" s="981"/>
      <c r="G3178" s="981"/>
      <c r="H3178" s="981"/>
      <c r="I3178" s="981">
        <v>7</v>
      </c>
      <c r="J3178" s="981">
        <v>7</v>
      </c>
      <c r="K3178" s="981">
        <v>7</v>
      </c>
      <c r="L3178" s="197"/>
      <c r="M3178" s="33"/>
      <c r="N3178" s="33"/>
      <c r="O3178" s="33"/>
      <c r="P3178" s="33"/>
      <c r="Q3178" s="33"/>
      <c r="R3178" s="33"/>
    </row>
    <row r="3179" spans="2:18" ht="15" customHeight="1">
      <c r="B3179" s="74" t="s">
        <v>231</v>
      </c>
      <c r="C3179" s="75"/>
      <c r="D3179" s="255">
        <v>33810.199999999997</v>
      </c>
      <c r="E3179" s="255">
        <v>33810.199999999997</v>
      </c>
      <c r="F3179" s="255"/>
      <c r="G3179" s="255"/>
      <c r="H3179" s="255"/>
      <c r="I3179" s="255">
        <v>39500</v>
      </c>
      <c r="J3179" s="255">
        <v>39500</v>
      </c>
      <c r="K3179" s="255">
        <v>39500</v>
      </c>
      <c r="L3179" s="198"/>
      <c r="M3179" s="33"/>
      <c r="N3179" s="33"/>
      <c r="O3179" s="33"/>
      <c r="P3179" s="33"/>
      <c r="Q3179" s="33"/>
      <c r="R3179" s="33"/>
    </row>
    <row r="3180" spans="2:18">
      <c r="M3180" s="33"/>
      <c r="N3180" s="33"/>
      <c r="O3180" s="33"/>
      <c r="P3180" s="33"/>
      <c r="Q3180" s="33"/>
      <c r="R3180" s="33"/>
    </row>
    <row r="3181" spans="2:18" s="123" customFormat="1" ht="15" customHeight="1">
      <c r="B3181" s="17" t="s">
        <v>220</v>
      </c>
      <c r="C3181" s="10" t="s">
        <v>221</v>
      </c>
      <c r="D3181" s="128"/>
      <c r="E3181" s="128"/>
      <c r="F3181" s="128"/>
      <c r="G3181" s="128"/>
      <c r="H3181" s="128"/>
      <c r="I3181" s="128"/>
      <c r="J3181" s="128"/>
      <c r="K3181" s="128"/>
      <c r="L3181" s="69"/>
      <c r="M3181" s="33"/>
      <c r="N3181" s="33"/>
      <c r="O3181" s="33"/>
      <c r="P3181" s="33"/>
      <c r="Q3181" s="33"/>
      <c r="R3181" s="33"/>
    </row>
    <row r="3182" spans="2:18" s="123" customFormat="1" ht="25.5">
      <c r="B3182" s="17" t="s">
        <v>351</v>
      </c>
      <c r="C3182" s="2">
        <v>104010</v>
      </c>
      <c r="D3182" s="128"/>
      <c r="E3182" s="128"/>
      <c r="F3182" s="128"/>
      <c r="G3182" s="128"/>
      <c r="H3182" s="128"/>
      <c r="I3182" s="128"/>
      <c r="J3182" s="128"/>
      <c r="K3182" s="128"/>
      <c r="L3182" s="69"/>
      <c r="M3182" s="33"/>
      <c r="N3182" s="33"/>
      <c r="O3182" s="33"/>
      <c r="P3182" s="33"/>
      <c r="Q3182" s="33"/>
      <c r="R3182" s="33"/>
    </row>
    <row r="3183" spans="2:18" s="123" customFormat="1" ht="25.5">
      <c r="B3183" s="17" t="s">
        <v>352</v>
      </c>
      <c r="C3183" s="2" t="s">
        <v>774</v>
      </c>
      <c r="D3183" s="128"/>
      <c r="E3183" s="128"/>
      <c r="F3183" s="128"/>
      <c r="G3183" s="128"/>
      <c r="H3183" s="128"/>
      <c r="I3183" s="128"/>
      <c r="J3183" s="128"/>
      <c r="K3183" s="128"/>
      <c r="L3183" s="69"/>
      <c r="M3183" s="33"/>
      <c r="N3183" s="33"/>
      <c r="O3183" s="33"/>
      <c r="P3183" s="33"/>
      <c r="Q3183" s="33"/>
      <c r="R3183" s="33"/>
    </row>
    <row r="3184" spans="2:18" s="123" customFormat="1">
      <c r="B3184" s="17" t="s">
        <v>353</v>
      </c>
      <c r="C3184" s="2"/>
      <c r="D3184" s="128"/>
      <c r="E3184" s="128"/>
      <c r="F3184" s="128"/>
      <c r="G3184" s="128"/>
      <c r="H3184" s="128"/>
      <c r="I3184" s="128"/>
      <c r="J3184" s="128"/>
      <c r="K3184" s="128"/>
      <c r="L3184" s="69"/>
      <c r="M3184" s="33"/>
      <c r="N3184" s="33"/>
      <c r="O3184" s="33"/>
      <c r="P3184" s="33"/>
      <c r="Q3184" s="33"/>
      <c r="R3184" s="33"/>
    </row>
    <row r="3185" spans="2:18" s="123" customFormat="1" ht="12.75" customHeight="1">
      <c r="B3185" s="983" t="s">
        <v>226</v>
      </c>
      <c r="C3185" s="2">
        <v>11002</v>
      </c>
      <c r="D3185" s="1120" t="s">
        <v>417</v>
      </c>
      <c r="E3185" s="1120" t="s">
        <v>205</v>
      </c>
      <c r="F3185" s="1278" t="s">
        <v>206</v>
      </c>
      <c r="G3185" s="1278" t="s">
        <v>207</v>
      </c>
      <c r="H3185" s="1278" t="s">
        <v>208</v>
      </c>
      <c r="I3185" s="1120" t="s">
        <v>210</v>
      </c>
      <c r="J3185" s="1120" t="s">
        <v>227</v>
      </c>
      <c r="K3185" s="1120" t="s">
        <v>418</v>
      </c>
      <c r="L3185" s="1281"/>
      <c r="M3185" s="33"/>
      <c r="N3185" s="33"/>
      <c r="O3185" s="33"/>
      <c r="P3185" s="33"/>
      <c r="Q3185" s="33"/>
      <c r="R3185" s="33"/>
    </row>
    <row r="3186" spans="2:18" s="123" customFormat="1" ht="25.5">
      <c r="B3186" s="71" t="s">
        <v>10</v>
      </c>
      <c r="C3186" s="39" t="s">
        <v>487</v>
      </c>
      <c r="D3186" s="1277"/>
      <c r="E3186" s="1277"/>
      <c r="F3186" s="1279"/>
      <c r="G3186" s="1279"/>
      <c r="H3186" s="1279"/>
      <c r="I3186" s="1277"/>
      <c r="J3186" s="1277"/>
      <c r="K3186" s="1277"/>
      <c r="L3186" s="1282"/>
      <c r="M3186" s="33"/>
      <c r="N3186" s="33"/>
      <c r="O3186" s="33"/>
      <c r="P3186" s="33"/>
      <c r="Q3186" s="33"/>
      <c r="R3186" s="33"/>
    </row>
    <row r="3187" spans="2:18" s="123" customFormat="1" ht="25.5">
      <c r="B3187" s="71" t="s">
        <v>228</v>
      </c>
      <c r="C3187" s="39" t="s">
        <v>488</v>
      </c>
      <c r="D3187" s="1277"/>
      <c r="E3187" s="1277"/>
      <c r="F3187" s="1279"/>
      <c r="G3187" s="1279"/>
      <c r="H3187" s="1279"/>
      <c r="I3187" s="1277"/>
      <c r="J3187" s="1277"/>
      <c r="K3187" s="1277"/>
      <c r="L3187" s="1282"/>
      <c r="M3187" s="33"/>
      <c r="N3187" s="33"/>
      <c r="O3187" s="33"/>
      <c r="P3187" s="33"/>
      <c r="Q3187" s="33"/>
      <c r="R3187" s="33"/>
    </row>
    <row r="3188" spans="2:18" s="123" customFormat="1" ht="13.5" customHeight="1">
      <c r="B3188" s="71" t="s">
        <v>12</v>
      </c>
      <c r="C3188" s="8" t="s">
        <v>20</v>
      </c>
      <c r="D3188" s="1277"/>
      <c r="E3188" s="1277"/>
      <c r="F3188" s="1279"/>
      <c r="G3188" s="1279"/>
      <c r="H3188" s="1279"/>
      <c r="I3188" s="1277"/>
      <c r="J3188" s="1277"/>
      <c r="K3188" s="1277"/>
      <c r="L3188" s="1282"/>
      <c r="M3188" s="33"/>
      <c r="N3188" s="33"/>
      <c r="O3188" s="33"/>
      <c r="P3188" s="33"/>
      <c r="Q3188" s="33"/>
      <c r="R3188" s="33"/>
    </row>
    <row r="3189" spans="2:18" s="123" customFormat="1" ht="25.5">
      <c r="B3189" s="12" t="s">
        <v>720</v>
      </c>
      <c r="C3189" s="4" t="s">
        <v>496</v>
      </c>
      <c r="D3189" s="1277"/>
      <c r="E3189" s="1277"/>
      <c r="F3189" s="1279"/>
      <c r="G3189" s="1279"/>
      <c r="H3189" s="1279"/>
      <c r="I3189" s="1277"/>
      <c r="J3189" s="1277"/>
      <c r="K3189" s="1277"/>
      <c r="L3189" s="1282"/>
      <c r="M3189" s="33"/>
      <c r="N3189" s="33"/>
      <c r="O3189" s="33"/>
      <c r="P3189" s="33"/>
      <c r="Q3189" s="33"/>
      <c r="R3189" s="33"/>
    </row>
    <row r="3190" spans="2:18" s="123" customFormat="1">
      <c r="B3190" s="985"/>
      <c r="C3190" s="984" t="s">
        <v>230</v>
      </c>
      <c r="D3190" s="1121"/>
      <c r="E3190" s="1121"/>
      <c r="F3190" s="1280"/>
      <c r="G3190" s="1280"/>
      <c r="H3190" s="1280"/>
      <c r="I3190" s="1121"/>
      <c r="J3190" s="1121"/>
      <c r="K3190" s="1121"/>
      <c r="L3190" s="1283"/>
      <c r="M3190" s="33"/>
      <c r="N3190" s="33"/>
      <c r="O3190" s="33"/>
      <c r="P3190" s="33"/>
      <c r="Q3190" s="33"/>
      <c r="R3190" s="33"/>
    </row>
    <row r="3191" spans="2:18" s="123" customFormat="1" ht="22.5" customHeight="1">
      <c r="B3191" s="2" t="s">
        <v>233</v>
      </c>
      <c r="C3191" s="2" t="s">
        <v>490</v>
      </c>
      <c r="D3191" s="206"/>
      <c r="E3191" s="206"/>
      <c r="F3191" s="207"/>
      <c r="G3191" s="207"/>
      <c r="H3191" s="207"/>
      <c r="I3191" s="206">
        <v>350</v>
      </c>
      <c r="J3191" s="206">
        <v>350</v>
      </c>
      <c r="K3191" s="206">
        <v>350</v>
      </c>
      <c r="L3191" s="73"/>
      <c r="M3191" s="33"/>
      <c r="N3191" s="33"/>
      <c r="O3191" s="33"/>
      <c r="P3191" s="33"/>
      <c r="Q3191" s="33"/>
      <c r="R3191" s="33"/>
    </row>
    <row r="3192" spans="2:18" s="123" customFormat="1" ht="22.5" customHeight="1">
      <c r="B3192" s="2" t="s">
        <v>233</v>
      </c>
      <c r="C3192" s="2" t="s">
        <v>491</v>
      </c>
      <c r="D3192" s="206"/>
      <c r="E3192" s="206"/>
      <c r="F3192" s="207"/>
      <c r="G3192" s="207"/>
      <c r="H3192" s="207"/>
      <c r="I3192" s="206">
        <v>330</v>
      </c>
      <c r="J3192" s="206">
        <v>330</v>
      </c>
      <c r="K3192" s="206">
        <v>330</v>
      </c>
      <c r="L3192" s="73"/>
      <c r="M3192" s="33"/>
      <c r="N3192" s="33"/>
      <c r="O3192" s="33"/>
      <c r="P3192" s="33"/>
      <c r="Q3192" s="33"/>
      <c r="R3192" s="33"/>
    </row>
    <row r="3193" spans="2:18" s="123" customFormat="1" ht="22.5" customHeight="1">
      <c r="B3193" s="2" t="s">
        <v>233</v>
      </c>
      <c r="C3193" s="2" t="s">
        <v>492</v>
      </c>
      <c r="D3193" s="206"/>
      <c r="E3193" s="206"/>
      <c r="F3193" s="207"/>
      <c r="G3193" s="207"/>
      <c r="H3193" s="207"/>
      <c r="I3193" s="206">
        <v>15</v>
      </c>
      <c r="J3193" s="206">
        <v>15</v>
      </c>
      <c r="K3193" s="206">
        <v>15</v>
      </c>
      <c r="L3193" s="73"/>
      <c r="M3193" s="33"/>
      <c r="N3193" s="33"/>
      <c r="O3193" s="33"/>
      <c r="P3193" s="33"/>
      <c r="Q3193" s="33"/>
      <c r="R3193" s="33"/>
    </row>
    <row r="3194" spans="2:18" s="123" customFormat="1" ht="20.25" customHeight="1">
      <c r="B3194" s="2" t="s">
        <v>233</v>
      </c>
      <c r="C3194" s="2" t="s">
        <v>493</v>
      </c>
      <c r="D3194" s="206"/>
      <c r="E3194" s="59"/>
      <c r="F3194" s="208"/>
      <c r="G3194" s="208"/>
      <c r="H3194" s="208"/>
      <c r="I3194" s="206">
        <v>30</v>
      </c>
      <c r="J3194" s="206">
        <v>30</v>
      </c>
      <c r="K3194" s="206">
        <v>30</v>
      </c>
      <c r="L3194" s="301"/>
      <c r="M3194" s="33"/>
      <c r="N3194" s="33"/>
      <c r="O3194" s="33"/>
      <c r="P3194" s="33"/>
      <c r="Q3194" s="33"/>
      <c r="R3194" s="33"/>
    </row>
    <row r="3195" spans="2:18" s="123" customFormat="1">
      <c r="B3195" s="74" t="s">
        <v>231</v>
      </c>
      <c r="C3195" s="75"/>
      <c r="D3195" s="275">
        <v>88365.4</v>
      </c>
      <c r="E3195" s="275">
        <v>107690.4</v>
      </c>
      <c r="F3195" s="275"/>
      <c r="G3195" s="275"/>
      <c r="H3195" s="275"/>
      <c r="I3195" s="275">
        <v>107690.4</v>
      </c>
      <c r="J3195" s="275">
        <v>107690.4</v>
      </c>
      <c r="K3195" s="275">
        <v>107690.4</v>
      </c>
      <c r="L3195" s="125"/>
      <c r="M3195" s="33"/>
      <c r="N3195" s="33"/>
      <c r="O3195" s="33"/>
      <c r="P3195" s="33"/>
      <c r="Q3195" s="33"/>
      <c r="R3195" s="33"/>
    </row>
    <row r="3196" spans="2:18">
      <c r="M3196" s="33"/>
      <c r="N3196" s="33"/>
      <c r="O3196" s="33"/>
      <c r="P3196" s="33"/>
      <c r="Q3196" s="33"/>
      <c r="R3196" s="33"/>
    </row>
    <row r="3197" spans="2:18" s="123" customFormat="1">
      <c r="B3197" s="17" t="s">
        <v>220</v>
      </c>
      <c r="C3197" s="10" t="s">
        <v>221</v>
      </c>
      <c r="D3197" s="120"/>
      <c r="E3197" s="121" t="e">
        <f>E3195-#REF!</f>
        <v>#REF!</v>
      </c>
      <c r="F3197" s="121"/>
      <c r="G3197" s="121"/>
      <c r="H3197" s="121"/>
      <c r="I3197" s="121"/>
      <c r="J3197" s="121"/>
      <c r="K3197" s="121"/>
      <c r="L3197" s="120"/>
      <c r="M3197" s="33"/>
      <c r="N3197" s="33"/>
      <c r="O3197" s="33"/>
      <c r="P3197" s="33"/>
      <c r="Q3197" s="33"/>
      <c r="R3197" s="33"/>
    </row>
    <row r="3198" spans="2:18" s="123" customFormat="1" ht="25.5">
      <c r="B3198" s="17" t="s">
        <v>351</v>
      </c>
      <c r="C3198" s="10">
        <v>104010</v>
      </c>
      <c r="D3198" s="120"/>
      <c r="E3198" s="121"/>
      <c r="F3198" s="121"/>
      <c r="G3198" s="121"/>
      <c r="H3198" s="121"/>
      <c r="I3198" s="121"/>
      <c r="J3198" s="121"/>
      <c r="K3198" s="121"/>
      <c r="L3198" s="120"/>
      <c r="M3198" s="33"/>
      <c r="N3198" s="33"/>
      <c r="O3198" s="33"/>
      <c r="P3198" s="33"/>
      <c r="Q3198" s="33"/>
      <c r="R3198" s="33"/>
    </row>
    <row r="3199" spans="2:18" s="123" customFormat="1" ht="29.25" customHeight="1">
      <c r="B3199" s="17" t="s">
        <v>352</v>
      </c>
      <c r="C3199" s="10" t="s">
        <v>774</v>
      </c>
      <c r="D3199" s="120"/>
      <c r="E3199" s="121"/>
      <c r="F3199" s="121"/>
      <c r="G3199" s="121"/>
      <c r="H3199" s="121"/>
      <c r="I3199" s="121"/>
      <c r="J3199" s="121"/>
      <c r="K3199" s="121"/>
      <c r="L3199" s="120"/>
      <c r="M3199" s="33"/>
      <c r="N3199" s="33"/>
      <c r="O3199" s="33"/>
      <c r="P3199" s="33"/>
      <c r="Q3199" s="33"/>
      <c r="R3199" s="33"/>
    </row>
    <row r="3200" spans="2:18" s="123" customFormat="1" ht="20.25" customHeight="1">
      <c r="B3200" s="17" t="s">
        <v>353</v>
      </c>
      <c r="C3200" s="2"/>
      <c r="D3200" s="134"/>
      <c r="E3200" s="135"/>
      <c r="F3200" s="135"/>
      <c r="G3200" s="135"/>
      <c r="H3200" s="135"/>
      <c r="I3200" s="135"/>
      <c r="J3200" s="135"/>
      <c r="K3200" s="135"/>
      <c r="L3200" s="134"/>
      <c r="M3200" s="33"/>
      <c r="N3200" s="33"/>
      <c r="O3200" s="33"/>
      <c r="P3200" s="33"/>
      <c r="Q3200" s="33"/>
      <c r="R3200" s="33"/>
    </row>
    <row r="3201" spans="2:18" s="123" customFormat="1" ht="13.5" customHeight="1" thickBot="1">
      <c r="B3201" s="983" t="s">
        <v>226</v>
      </c>
      <c r="C3201" s="2">
        <v>12001</v>
      </c>
      <c r="D3201" s="1120" t="s">
        <v>417</v>
      </c>
      <c r="E3201" s="1120" t="s">
        <v>205</v>
      </c>
      <c r="F3201" s="1278" t="s">
        <v>206</v>
      </c>
      <c r="G3201" s="1278" t="s">
        <v>207</v>
      </c>
      <c r="H3201" s="1278" t="s">
        <v>208</v>
      </c>
      <c r="I3201" s="1120" t="s">
        <v>210</v>
      </c>
      <c r="J3201" s="1120" t="s">
        <v>227</v>
      </c>
      <c r="K3201" s="1120" t="s">
        <v>418</v>
      </c>
      <c r="L3201" s="1281"/>
      <c r="M3201" s="33"/>
      <c r="N3201" s="33"/>
      <c r="O3201" s="33"/>
      <c r="P3201" s="33"/>
      <c r="Q3201" s="33"/>
      <c r="R3201" s="33"/>
    </row>
    <row r="3202" spans="2:18" s="123" customFormat="1" ht="26.25" thickBot="1">
      <c r="B3202" s="71" t="s">
        <v>10</v>
      </c>
      <c r="C3202" s="127" t="s">
        <v>448</v>
      </c>
      <c r="D3202" s="1277"/>
      <c r="E3202" s="1277"/>
      <c r="F3202" s="1279"/>
      <c r="G3202" s="1279"/>
      <c r="H3202" s="1279"/>
      <c r="I3202" s="1277"/>
      <c r="J3202" s="1277"/>
      <c r="K3202" s="1277"/>
      <c r="L3202" s="1282"/>
      <c r="M3202" s="33"/>
      <c r="N3202" s="33"/>
      <c r="O3202" s="33"/>
      <c r="P3202" s="33"/>
      <c r="Q3202" s="33"/>
      <c r="R3202" s="33"/>
    </row>
    <row r="3203" spans="2:18" s="123" customFormat="1" ht="90.75" thickBot="1">
      <c r="B3203" s="71" t="s">
        <v>228</v>
      </c>
      <c r="C3203" s="124" t="s">
        <v>622</v>
      </c>
      <c r="D3203" s="1277"/>
      <c r="E3203" s="1277"/>
      <c r="F3203" s="1279"/>
      <c r="G3203" s="1279"/>
      <c r="H3203" s="1279"/>
      <c r="I3203" s="1277"/>
      <c r="J3203" s="1277"/>
      <c r="K3203" s="1277"/>
      <c r="L3203" s="1282"/>
      <c r="M3203" s="33"/>
      <c r="N3203" s="33"/>
      <c r="O3203" s="33"/>
      <c r="P3203" s="33"/>
      <c r="Q3203" s="33"/>
      <c r="R3203" s="33"/>
    </row>
    <row r="3204" spans="2:18" s="123" customFormat="1" ht="15.75" thickBot="1">
      <c r="B3204" s="71" t="s">
        <v>12</v>
      </c>
      <c r="C3204" s="124" t="s">
        <v>110</v>
      </c>
      <c r="D3204" s="1277"/>
      <c r="E3204" s="1277"/>
      <c r="F3204" s="1279"/>
      <c r="G3204" s="1279"/>
      <c r="H3204" s="1279"/>
      <c r="I3204" s="1277"/>
      <c r="J3204" s="1277"/>
      <c r="K3204" s="1277"/>
      <c r="L3204" s="1282"/>
      <c r="M3204" s="33"/>
      <c r="N3204" s="33"/>
      <c r="O3204" s="33"/>
      <c r="P3204" s="33"/>
      <c r="Q3204" s="33"/>
      <c r="R3204" s="33"/>
    </row>
    <row r="3205" spans="2:18" s="122" customFormat="1" ht="52.5" thickBot="1">
      <c r="B3205" s="126" t="s">
        <v>355</v>
      </c>
      <c r="C3205" s="124" t="s">
        <v>624</v>
      </c>
      <c r="D3205" s="1277"/>
      <c r="E3205" s="1277"/>
      <c r="F3205" s="1279"/>
      <c r="G3205" s="1279"/>
      <c r="H3205" s="1279"/>
      <c r="I3205" s="1277"/>
      <c r="J3205" s="1277"/>
      <c r="K3205" s="1277"/>
      <c r="L3205" s="1282"/>
      <c r="M3205" s="33"/>
      <c r="N3205" s="33"/>
      <c r="O3205" s="33"/>
      <c r="P3205" s="33"/>
      <c r="Q3205" s="33"/>
      <c r="R3205" s="33"/>
    </row>
    <row r="3206" spans="2:18" s="123" customFormat="1">
      <c r="B3206" s="985"/>
      <c r="C3206" s="984" t="s">
        <v>230</v>
      </c>
      <c r="D3206" s="1121"/>
      <c r="E3206" s="1121"/>
      <c r="F3206" s="1280"/>
      <c r="G3206" s="1280"/>
      <c r="H3206" s="1280"/>
      <c r="I3206" s="1121"/>
      <c r="J3206" s="1121"/>
      <c r="K3206" s="1121"/>
      <c r="L3206" s="1283"/>
      <c r="M3206" s="33"/>
      <c r="N3206" s="33"/>
      <c r="O3206" s="33"/>
      <c r="P3206" s="33"/>
      <c r="Q3206" s="33"/>
      <c r="R3206" s="33"/>
    </row>
    <row r="3207" spans="2:18" s="123" customFormat="1" ht="15" customHeight="1">
      <c r="B3207" s="2" t="s">
        <v>233</v>
      </c>
      <c r="C3207" s="2" t="s">
        <v>480</v>
      </c>
      <c r="D3207" s="206">
        <v>6</v>
      </c>
      <c r="E3207" s="206">
        <v>6</v>
      </c>
      <c r="F3207" s="206">
        <v>6</v>
      </c>
      <c r="G3207" s="206">
        <v>6</v>
      </c>
      <c r="H3207" s="206">
        <v>6</v>
      </c>
      <c r="I3207" s="206">
        <v>6</v>
      </c>
      <c r="J3207" s="206">
        <v>6</v>
      </c>
      <c r="K3207" s="206">
        <v>6</v>
      </c>
      <c r="L3207" s="131"/>
      <c r="M3207" s="33"/>
      <c r="N3207" s="33"/>
      <c r="O3207" s="33"/>
      <c r="P3207" s="33"/>
      <c r="Q3207" s="33"/>
      <c r="R3207" s="33"/>
    </row>
    <row r="3208" spans="2:18" s="123" customFormat="1">
      <c r="B3208" s="2" t="s">
        <v>233</v>
      </c>
      <c r="C3208" s="19" t="s">
        <v>419</v>
      </c>
      <c r="D3208" s="238">
        <v>10</v>
      </c>
      <c r="E3208" s="238">
        <v>10</v>
      </c>
      <c r="F3208" s="238">
        <v>10</v>
      </c>
      <c r="G3208" s="238">
        <v>10</v>
      </c>
      <c r="H3208" s="238">
        <v>10</v>
      </c>
      <c r="I3208" s="238">
        <v>10</v>
      </c>
      <c r="J3208" s="238">
        <v>10</v>
      </c>
      <c r="K3208" s="238">
        <v>10</v>
      </c>
      <c r="L3208" s="131"/>
      <c r="M3208" s="33"/>
      <c r="N3208" s="33"/>
      <c r="O3208" s="33"/>
      <c r="P3208" s="33"/>
      <c r="Q3208" s="33"/>
      <c r="R3208" s="33"/>
    </row>
    <row r="3209" spans="2:18" s="123" customFormat="1">
      <c r="B3209" s="2" t="s">
        <v>233</v>
      </c>
      <c r="C3209" s="19" t="s">
        <v>482</v>
      </c>
      <c r="D3209" s="238">
        <v>0</v>
      </c>
      <c r="E3209" s="238">
        <v>0</v>
      </c>
      <c r="F3209" s="238">
        <v>1</v>
      </c>
      <c r="G3209" s="238">
        <v>1</v>
      </c>
      <c r="H3209" s="238">
        <v>1</v>
      </c>
      <c r="I3209" s="238">
        <v>1</v>
      </c>
      <c r="J3209" s="238">
        <v>1</v>
      </c>
      <c r="K3209" s="238">
        <v>1</v>
      </c>
      <c r="L3209" s="131"/>
      <c r="M3209" s="33"/>
      <c r="N3209" s="33"/>
      <c r="O3209" s="33"/>
      <c r="P3209" s="33"/>
      <c r="Q3209" s="33"/>
      <c r="R3209" s="33"/>
    </row>
    <row r="3210" spans="2:18" s="123" customFormat="1">
      <c r="B3210" s="2" t="s">
        <v>233</v>
      </c>
      <c r="C3210" s="2" t="s">
        <v>481</v>
      </c>
      <c r="D3210" s="209">
        <v>0</v>
      </c>
      <c r="E3210" s="209">
        <v>0</v>
      </c>
      <c r="F3210" s="209">
        <v>1</v>
      </c>
      <c r="G3210" s="209">
        <v>1</v>
      </c>
      <c r="H3210" s="209">
        <v>1</v>
      </c>
      <c r="I3210" s="209">
        <v>1</v>
      </c>
      <c r="J3210" s="209">
        <v>1</v>
      </c>
      <c r="K3210" s="209">
        <v>1</v>
      </c>
      <c r="L3210" s="132"/>
      <c r="M3210" s="33"/>
      <c r="N3210" s="33"/>
      <c r="O3210" s="33"/>
      <c r="P3210" s="33"/>
      <c r="Q3210" s="33"/>
      <c r="R3210" s="33"/>
    </row>
    <row r="3211" spans="2:18" s="123" customFormat="1">
      <c r="B3211" s="74" t="s">
        <v>231</v>
      </c>
      <c r="C3211" s="133"/>
      <c r="D3211" s="277">
        <v>22470</v>
      </c>
      <c r="E3211" s="277">
        <v>24270</v>
      </c>
      <c r="F3211" s="275"/>
      <c r="G3211" s="275"/>
      <c r="H3211" s="275"/>
      <c r="I3211" s="255">
        <v>39352</v>
      </c>
      <c r="J3211" s="255">
        <v>39352</v>
      </c>
      <c r="K3211" s="255">
        <v>39352</v>
      </c>
      <c r="L3211" s="131"/>
      <c r="M3211" s="33"/>
      <c r="N3211" s="33"/>
      <c r="O3211" s="33"/>
      <c r="P3211" s="33"/>
      <c r="Q3211" s="33"/>
      <c r="R3211" s="33"/>
    </row>
    <row r="3212" spans="2:18">
      <c r="M3212" s="33"/>
      <c r="N3212" s="33"/>
      <c r="O3212" s="33"/>
      <c r="P3212" s="33"/>
      <c r="Q3212" s="33"/>
      <c r="R3212" s="33"/>
    </row>
    <row r="3213" spans="2:18">
      <c r="B3213" s="983" t="s">
        <v>220</v>
      </c>
      <c r="C3213" s="2"/>
      <c r="M3213" s="33"/>
      <c r="N3213" s="33"/>
      <c r="O3213" s="33"/>
      <c r="P3213" s="33"/>
      <c r="Q3213" s="33"/>
      <c r="R3213" s="33"/>
    </row>
    <row r="3214" spans="2:18" ht="25.5">
      <c r="B3214" s="983" t="s">
        <v>222</v>
      </c>
      <c r="C3214" s="2">
        <v>104010</v>
      </c>
      <c r="D3214" s="1"/>
      <c r="E3214" s="1"/>
      <c r="F3214" s="1"/>
      <c r="G3214" s="1"/>
      <c r="H3214" s="1"/>
      <c r="I3214" s="1"/>
      <c r="J3214" s="1"/>
      <c r="K3214" s="1"/>
      <c r="L3214" s="1"/>
      <c r="M3214" s="33"/>
      <c r="N3214" s="33"/>
      <c r="O3214" s="33"/>
      <c r="P3214" s="33"/>
      <c r="Q3214" s="33"/>
      <c r="R3214" s="33"/>
    </row>
    <row r="3215" spans="2:18" ht="25.5">
      <c r="B3215" s="983" t="s">
        <v>223</v>
      </c>
      <c r="C3215" s="2" t="s">
        <v>774</v>
      </c>
      <c r="D3215" s="1"/>
      <c r="E3215" s="1"/>
      <c r="F3215" s="1"/>
      <c r="G3215" s="1"/>
      <c r="H3215" s="1"/>
      <c r="I3215" s="1"/>
      <c r="J3215" s="1"/>
      <c r="K3215" s="1"/>
      <c r="L3215" s="1"/>
      <c r="M3215" s="33"/>
      <c r="N3215" s="33"/>
      <c r="O3215" s="33"/>
      <c r="P3215" s="33"/>
      <c r="Q3215" s="33"/>
      <c r="R3215" s="33"/>
    </row>
    <row r="3216" spans="2:18">
      <c r="B3216" s="983" t="s">
        <v>224</v>
      </c>
      <c r="C3216" s="2"/>
      <c r="D3216" s="1276" t="s">
        <v>225</v>
      </c>
      <c r="E3216" s="1276"/>
      <c r="F3216" s="1276"/>
      <c r="G3216" s="1276"/>
      <c r="H3216" s="1276"/>
      <c r="I3216" s="1276"/>
      <c r="J3216" s="1276"/>
      <c r="K3216" s="1276"/>
      <c r="L3216" s="1276"/>
      <c r="M3216" s="33"/>
      <c r="N3216" s="33"/>
      <c r="O3216" s="33"/>
      <c r="P3216" s="33"/>
      <c r="Q3216" s="33"/>
      <c r="R3216" s="33"/>
    </row>
    <row r="3217" spans="2:18" ht="15" customHeight="1" thickBot="1">
      <c r="B3217" s="983" t="s">
        <v>226</v>
      </c>
      <c r="C3217" s="2">
        <v>12002</v>
      </c>
      <c r="D3217" s="1120" t="s">
        <v>417</v>
      </c>
      <c r="E3217" s="1120" t="s">
        <v>205</v>
      </c>
      <c r="F3217" s="1278" t="s">
        <v>206</v>
      </c>
      <c r="G3217" s="1278" t="s">
        <v>207</v>
      </c>
      <c r="H3217" s="1278" t="s">
        <v>208</v>
      </c>
      <c r="I3217" s="1120" t="s">
        <v>210</v>
      </c>
      <c r="J3217" s="1120" t="s">
        <v>227</v>
      </c>
      <c r="K3217" s="1120" t="s">
        <v>418</v>
      </c>
      <c r="L3217" s="1281"/>
      <c r="M3217" s="33"/>
      <c r="N3217" s="33"/>
      <c r="O3217" s="33"/>
      <c r="P3217" s="33"/>
      <c r="Q3217" s="33"/>
      <c r="R3217" s="33"/>
    </row>
    <row r="3218" spans="2:18" ht="26.25" thickBot="1">
      <c r="B3218" s="71" t="s">
        <v>10</v>
      </c>
      <c r="C3218" s="127" t="s">
        <v>503</v>
      </c>
      <c r="D3218" s="1277"/>
      <c r="E3218" s="1277"/>
      <c r="F3218" s="1279"/>
      <c r="G3218" s="1279"/>
      <c r="H3218" s="1279"/>
      <c r="I3218" s="1277"/>
      <c r="J3218" s="1277"/>
      <c r="K3218" s="1277"/>
      <c r="L3218" s="1282"/>
      <c r="M3218" s="33"/>
      <c r="N3218" s="33"/>
      <c r="O3218" s="33"/>
      <c r="P3218" s="33"/>
      <c r="Q3218" s="33"/>
      <c r="R3218" s="33"/>
    </row>
    <row r="3219" spans="2:18" ht="27.75" customHeight="1" thickBot="1">
      <c r="B3219" s="71" t="s">
        <v>228</v>
      </c>
      <c r="C3219" s="124" t="s">
        <v>623</v>
      </c>
      <c r="D3219" s="1277"/>
      <c r="E3219" s="1277"/>
      <c r="F3219" s="1279"/>
      <c r="G3219" s="1279"/>
      <c r="H3219" s="1279"/>
      <c r="I3219" s="1277"/>
      <c r="J3219" s="1277"/>
      <c r="K3219" s="1277"/>
      <c r="L3219" s="1282"/>
      <c r="M3219" s="33"/>
      <c r="N3219" s="33"/>
      <c r="O3219" s="33"/>
      <c r="P3219" s="33"/>
      <c r="Q3219" s="33"/>
      <c r="R3219" s="33"/>
    </row>
    <row r="3220" spans="2:18">
      <c r="B3220" s="71" t="s">
        <v>12</v>
      </c>
      <c r="C3220" s="19" t="s">
        <v>110</v>
      </c>
      <c r="D3220" s="1277"/>
      <c r="E3220" s="1277"/>
      <c r="F3220" s="1279"/>
      <c r="G3220" s="1279"/>
      <c r="H3220" s="1279"/>
      <c r="I3220" s="1277"/>
      <c r="J3220" s="1277"/>
      <c r="K3220" s="1277"/>
      <c r="L3220" s="1282"/>
      <c r="M3220" s="33"/>
      <c r="N3220" s="33"/>
      <c r="O3220" s="33"/>
      <c r="P3220" s="33"/>
      <c r="Q3220" s="33"/>
      <c r="R3220" s="33"/>
    </row>
    <row r="3221" spans="2:18" ht="27.75" customHeight="1">
      <c r="B3221" s="2" t="s">
        <v>229</v>
      </c>
      <c r="C3221" s="4" t="s">
        <v>420</v>
      </c>
      <c r="D3221" s="1277"/>
      <c r="E3221" s="1277"/>
      <c r="F3221" s="1279"/>
      <c r="G3221" s="1279"/>
      <c r="H3221" s="1279"/>
      <c r="I3221" s="1277"/>
      <c r="J3221" s="1277"/>
      <c r="K3221" s="1277"/>
      <c r="L3221" s="1282"/>
      <c r="M3221" s="33"/>
      <c r="N3221" s="33"/>
      <c r="O3221" s="33"/>
      <c r="P3221" s="33"/>
      <c r="Q3221" s="33"/>
      <c r="R3221" s="33"/>
    </row>
    <row r="3222" spans="2:18">
      <c r="B3222" s="985"/>
      <c r="C3222" s="984" t="s">
        <v>230</v>
      </c>
      <c r="D3222" s="1121"/>
      <c r="E3222" s="1121"/>
      <c r="F3222" s="1280"/>
      <c r="G3222" s="1280"/>
      <c r="H3222" s="1280"/>
      <c r="I3222" s="1121"/>
      <c r="J3222" s="1121"/>
      <c r="K3222" s="1121"/>
      <c r="L3222" s="1282"/>
      <c r="M3222" s="33"/>
      <c r="N3222" s="33"/>
      <c r="O3222" s="33"/>
      <c r="P3222" s="33"/>
      <c r="Q3222" s="33"/>
      <c r="R3222" s="33"/>
    </row>
    <row r="3223" spans="2:18">
      <c r="B3223" s="191" t="s">
        <v>233</v>
      </c>
      <c r="C3223" s="10" t="s">
        <v>497</v>
      </c>
      <c r="D3223" s="981"/>
      <c r="E3223" s="981"/>
      <c r="F3223" s="981"/>
      <c r="G3223" s="981"/>
      <c r="H3223" s="981"/>
      <c r="I3223" s="981">
        <v>130</v>
      </c>
      <c r="J3223" s="981">
        <v>130</v>
      </c>
      <c r="K3223" s="981">
        <v>130</v>
      </c>
      <c r="L3223" s="73"/>
      <c r="M3223" s="33"/>
      <c r="N3223" s="33"/>
      <c r="O3223" s="33"/>
      <c r="P3223" s="33"/>
      <c r="Q3223" s="33"/>
      <c r="R3223" s="33"/>
    </row>
    <row r="3224" spans="2:18">
      <c r="B3224" s="191" t="s">
        <v>233</v>
      </c>
      <c r="C3224" s="19" t="s">
        <v>498</v>
      </c>
      <c r="D3224" s="981"/>
      <c r="E3224" s="981"/>
      <c r="F3224" s="981"/>
      <c r="G3224" s="981"/>
      <c r="H3224" s="981"/>
      <c r="I3224" s="981">
        <v>8</v>
      </c>
      <c r="J3224" s="981">
        <v>8</v>
      </c>
      <c r="K3224" s="981">
        <v>8</v>
      </c>
      <c r="L3224" s="301"/>
      <c r="M3224" s="33"/>
      <c r="N3224" s="33"/>
      <c r="O3224" s="33"/>
      <c r="P3224" s="33"/>
      <c r="Q3224" s="33"/>
      <c r="R3224" s="33"/>
    </row>
    <row r="3225" spans="2:18">
      <c r="B3225" s="191" t="s">
        <v>233</v>
      </c>
      <c r="C3225" s="19" t="s">
        <v>499</v>
      </c>
      <c r="D3225" s="981"/>
      <c r="E3225" s="981"/>
      <c r="F3225" s="981"/>
      <c r="G3225" s="981"/>
      <c r="H3225" s="981"/>
      <c r="I3225" s="981">
        <v>100</v>
      </c>
      <c r="J3225" s="981">
        <v>100</v>
      </c>
      <c r="K3225" s="981">
        <v>100</v>
      </c>
      <c r="L3225" s="301"/>
      <c r="M3225" s="33"/>
      <c r="N3225" s="33"/>
      <c r="O3225" s="33"/>
      <c r="P3225" s="33"/>
      <c r="Q3225" s="33"/>
      <c r="R3225" s="33"/>
    </row>
    <row r="3226" spans="2:18">
      <c r="B3226" s="191" t="s">
        <v>233</v>
      </c>
      <c r="C3226" s="19" t="s">
        <v>500</v>
      </c>
      <c r="D3226" s="981"/>
      <c r="E3226" s="981"/>
      <c r="F3226" s="981"/>
      <c r="G3226" s="981"/>
      <c r="H3226" s="981"/>
      <c r="I3226" s="981">
        <v>24</v>
      </c>
      <c r="J3226" s="981">
        <v>24</v>
      </c>
      <c r="K3226" s="981">
        <v>24</v>
      </c>
      <c r="L3226" s="301"/>
      <c r="M3226" s="33"/>
      <c r="N3226" s="33"/>
      <c r="O3226" s="33"/>
      <c r="P3226" s="33"/>
      <c r="Q3226" s="33"/>
      <c r="R3226" s="33"/>
    </row>
    <row r="3227" spans="2:18" ht="15" customHeight="1">
      <c r="B3227" s="74" t="s">
        <v>231</v>
      </c>
      <c r="C3227" s="75"/>
      <c r="D3227" s="255"/>
      <c r="E3227" s="255"/>
      <c r="F3227" s="255"/>
      <c r="G3227" s="255"/>
      <c r="H3227" s="255"/>
      <c r="I3227" s="255">
        <v>21000</v>
      </c>
      <c r="J3227" s="255">
        <v>21000</v>
      </c>
      <c r="K3227" s="255">
        <v>21000</v>
      </c>
      <c r="L3227" s="198"/>
      <c r="M3227" s="33"/>
      <c r="N3227" s="33"/>
      <c r="O3227" s="33"/>
      <c r="P3227" s="33"/>
      <c r="Q3227" s="33"/>
      <c r="R3227" s="33"/>
    </row>
    <row r="3228" spans="2:18">
      <c r="M3228" s="33"/>
      <c r="N3228" s="33"/>
      <c r="O3228" s="33"/>
      <c r="P3228" s="33"/>
      <c r="Q3228" s="33"/>
      <c r="R3228" s="33"/>
    </row>
    <row r="3229" spans="2:18">
      <c r="B3229" s="983" t="s">
        <v>220</v>
      </c>
      <c r="C3229" s="2"/>
      <c r="M3229" s="33"/>
      <c r="N3229" s="33"/>
      <c r="O3229" s="33"/>
      <c r="P3229" s="33"/>
      <c r="Q3229" s="33"/>
      <c r="R3229" s="33"/>
    </row>
    <row r="3230" spans="2:18" ht="25.5">
      <c r="B3230" s="983" t="s">
        <v>222</v>
      </c>
      <c r="C3230" s="2">
        <v>104010</v>
      </c>
      <c r="D3230" s="1"/>
      <c r="E3230" s="1"/>
      <c r="F3230" s="1"/>
      <c r="G3230" s="1"/>
      <c r="H3230" s="1"/>
      <c r="I3230" s="1"/>
      <c r="J3230" s="1"/>
      <c r="K3230" s="1"/>
      <c r="L3230" s="1"/>
      <c r="M3230" s="33"/>
      <c r="N3230" s="33"/>
      <c r="O3230" s="33"/>
      <c r="P3230" s="33"/>
      <c r="Q3230" s="33"/>
      <c r="R3230" s="33"/>
    </row>
    <row r="3231" spans="2:18" ht="25.5">
      <c r="B3231" s="983" t="s">
        <v>223</v>
      </c>
      <c r="C3231" s="2" t="s">
        <v>774</v>
      </c>
      <c r="D3231" s="1"/>
      <c r="E3231" s="1"/>
      <c r="F3231" s="1"/>
      <c r="G3231" s="1"/>
      <c r="H3231" s="1"/>
      <c r="I3231" s="1"/>
      <c r="J3231" s="1"/>
      <c r="K3231" s="1"/>
      <c r="L3231" s="1"/>
      <c r="M3231" s="33"/>
      <c r="N3231" s="33"/>
      <c r="O3231" s="33"/>
      <c r="P3231" s="33"/>
      <c r="Q3231" s="33"/>
      <c r="R3231" s="33"/>
    </row>
    <row r="3232" spans="2:18">
      <c r="B3232" s="983" t="s">
        <v>224</v>
      </c>
      <c r="C3232" s="2"/>
      <c r="D3232" s="1276" t="s">
        <v>225</v>
      </c>
      <c r="E3232" s="1276"/>
      <c r="F3232" s="1276"/>
      <c r="G3232" s="1276"/>
      <c r="H3232" s="1276"/>
      <c r="I3232" s="1276"/>
      <c r="J3232" s="1276"/>
      <c r="K3232" s="1276"/>
      <c r="L3232" s="1276"/>
      <c r="M3232" s="33"/>
      <c r="N3232" s="33"/>
      <c r="O3232" s="33"/>
      <c r="P3232" s="33"/>
      <c r="Q3232" s="33"/>
      <c r="R3232" s="33"/>
    </row>
    <row r="3233" spans="2:18" ht="15" customHeight="1">
      <c r="B3233" s="983" t="s">
        <v>226</v>
      </c>
      <c r="C3233" s="2">
        <v>12003</v>
      </c>
      <c r="D3233" s="1120" t="s">
        <v>417</v>
      </c>
      <c r="E3233" s="1120" t="s">
        <v>205</v>
      </c>
      <c r="F3233" s="1278" t="s">
        <v>206</v>
      </c>
      <c r="G3233" s="1278" t="s">
        <v>207</v>
      </c>
      <c r="H3233" s="1278" t="s">
        <v>208</v>
      </c>
      <c r="I3233" s="1120" t="s">
        <v>210</v>
      </c>
      <c r="J3233" s="1120" t="s">
        <v>227</v>
      </c>
      <c r="K3233" s="1120" t="s">
        <v>418</v>
      </c>
      <c r="L3233" s="1281"/>
      <c r="M3233" s="33"/>
      <c r="N3233" s="33"/>
      <c r="O3233" s="33"/>
      <c r="P3233" s="33"/>
      <c r="Q3233" s="33"/>
      <c r="R3233" s="33"/>
    </row>
    <row r="3234" spans="2:18">
      <c r="B3234" s="71" t="s">
        <v>10</v>
      </c>
      <c r="C3234" s="10" t="s">
        <v>625</v>
      </c>
      <c r="D3234" s="1277"/>
      <c r="E3234" s="1277"/>
      <c r="F3234" s="1279"/>
      <c r="G3234" s="1279"/>
      <c r="H3234" s="1279"/>
      <c r="I3234" s="1277"/>
      <c r="J3234" s="1277"/>
      <c r="K3234" s="1277"/>
      <c r="L3234" s="1282"/>
      <c r="M3234" s="33"/>
      <c r="N3234" s="33"/>
      <c r="O3234" s="33"/>
      <c r="P3234" s="33"/>
      <c r="Q3234" s="33"/>
      <c r="R3234" s="33"/>
    </row>
    <row r="3235" spans="2:18">
      <c r="B3235" s="71" t="s">
        <v>228</v>
      </c>
      <c r="C3235" s="40" t="s">
        <v>501</v>
      </c>
      <c r="D3235" s="1277"/>
      <c r="E3235" s="1277"/>
      <c r="F3235" s="1279"/>
      <c r="G3235" s="1279"/>
      <c r="H3235" s="1279"/>
      <c r="I3235" s="1277"/>
      <c r="J3235" s="1277"/>
      <c r="K3235" s="1277"/>
      <c r="L3235" s="1282"/>
      <c r="M3235" s="33"/>
      <c r="N3235" s="33"/>
      <c r="O3235" s="33"/>
      <c r="P3235" s="33"/>
      <c r="Q3235" s="33"/>
      <c r="R3235" s="33"/>
    </row>
    <row r="3236" spans="2:18">
      <c r="B3236" s="71" t="s">
        <v>12</v>
      </c>
      <c r="C3236" s="19" t="s">
        <v>110</v>
      </c>
      <c r="D3236" s="1277"/>
      <c r="E3236" s="1277"/>
      <c r="F3236" s="1279"/>
      <c r="G3236" s="1279"/>
      <c r="H3236" s="1279"/>
      <c r="I3236" s="1277"/>
      <c r="J3236" s="1277"/>
      <c r="K3236" s="1277"/>
      <c r="L3236" s="1282"/>
      <c r="M3236" s="33"/>
      <c r="N3236" s="33"/>
      <c r="O3236" s="33"/>
      <c r="P3236" s="33"/>
      <c r="Q3236" s="33"/>
      <c r="R3236" s="33"/>
    </row>
    <row r="3237" spans="2:18" ht="27.75" customHeight="1">
      <c r="B3237" s="2" t="s">
        <v>229</v>
      </c>
      <c r="C3237" s="4" t="s">
        <v>420</v>
      </c>
      <c r="D3237" s="1277"/>
      <c r="E3237" s="1277"/>
      <c r="F3237" s="1279"/>
      <c r="G3237" s="1279"/>
      <c r="H3237" s="1279"/>
      <c r="I3237" s="1277"/>
      <c r="J3237" s="1277"/>
      <c r="K3237" s="1277"/>
      <c r="L3237" s="1282"/>
      <c r="M3237" s="33"/>
      <c r="N3237" s="33"/>
      <c r="O3237" s="33"/>
      <c r="P3237" s="33"/>
      <c r="Q3237" s="33"/>
      <c r="R3237" s="33"/>
    </row>
    <row r="3238" spans="2:18">
      <c r="B3238" s="985"/>
      <c r="C3238" s="984" t="s">
        <v>230</v>
      </c>
      <c r="D3238" s="1121"/>
      <c r="E3238" s="1121"/>
      <c r="F3238" s="1280"/>
      <c r="G3238" s="1280"/>
      <c r="H3238" s="1280"/>
      <c r="I3238" s="1121"/>
      <c r="J3238" s="1121"/>
      <c r="K3238" s="1121"/>
      <c r="L3238" s="1282"/>
      <c r="M3238" s="33"/>
      <c r="N3238" s="33"/>
      <c r="O3238" s="33"/>
      <c r="P3238" s="33"/>
      <c r="Q3238" s="33"/>
      <c r="R3238" s="33"/>
    </row>
    <row r="3239" spans="2:18">
      <c r="B3239" s="191" t="s">
        <v>233</v>
      </c>
      <c r="C3239" s="10"/>
      <c r="D3239" s="981"/>
      <c r="E3239" s="981"/>
      <c r="F3239" s="981"/>
      <c r="G3239" s="981"/>
      <c r="H3239" s="981"/>
      <c r="I3239" s="981"/>
      <c r="J3239" s="981"/>
      <c r="K3239" s="981"/>
      <c r="L3239" s="73"/>
      <c r="M3239" s="33"/>
      <c r="N3239" s="33"/>
      <c r="O3239" s="33"/>
      <c r="P3239" s="33"/>
      <c r="Q3239" s="33"/>
      <c r="R3239" s="33"/>
    </row>
    <row r="3240" spans="2:18" ht="15" customHeight="1">
      <c r="B3240" s="74" t="s">
        <v>231</v>
      </c>
      <c r="C3240" s="75"/>
      <c r="D3240" s="255"/>
      <c r="E3240" s="255">
        <v>60000</v>
      </c>
      <c r="F3240" s="255"/>
      <c r="G3240" s="255"/>
      <c r="H3240" s="255"/>
      <c r="I3240" s="255">
        <v>60000</v>
      </c>
      <c r="J3240" s="255">
        <v>60000</v>
      </c>
      <c r="K3240" s="255">
        <v>60000</v>
      </c>
      <c r="L3240" s="198"/>
      <c r="M3240" s="33"/>
      <c r="N3240" s="33"/>
      <c r="O3240" s="33"/>
      <c r="P3240" s="33"/>
      <c r="Q3240" s="33"/>
      <c r="R3240" s="33"/>
    </row>
    <row r="3241" spans="2:18">
      <c r="B3241" s="67"/>
      <c r="C3241" s="67"/>
      <c r="D3241" s="276"/>
      <c r="E3241" s="276"/>
      <c r="F3241" s="276"/>
      <c r="G3241" s="276"/>
      <c r="H3241" s="276"/>
      <c r="I3241" s="276"/>
      <c r="J3241" s="276"/>
      <c r="K3241" s="276"/>
      <c r="L3241" s="69"/>
      <c r="M3241" s="33"/>
      <c r="N3241" s="33"/>
      <c r="O3241" s="33"/>
      <c r="P3241" s="33"/>
      <c r="Q3241" s="33"/>
      <c r="R3241" s="33"/>
    </row>
    <row r="3242" spans="2:18">
      <c r="B3242" s="232" t="s">
        <v>425</v>
      </c>
      <c r="C3242" s="67"/>
      <c r="D3242" s="276"/>
      <c r="E3242" s="276"/>
      <c r="F3242" s="276"/>
      <c r="G3242" s="276"/>
      <c r="H3242" s="276"/>
      <c r="I3242" s="276"/>
      <c r="J3242" s="276"/>
      <c r="K3242" s="276"/>
      <c r="L3242" s="69"/>
      <c r="M3242" s="33"/>
      <c r="N3242" s="33"/>
      <c r="O3242" s="33"/>
      <c r="P3242" s="33"/>
      <c r="Q3242" s="33"/>
      <c r="R3242" s="33"/>
    </row>
    <row r="3243" spans="2:18">
      <c r="M3243" s="33"/>
      <c r="N3243" s="33"/>
      <c r="O3243" s="33"/>
      <c r="P3243" s="33"/>
      <c r="Q3243" s="33"/>
      <c r="R3243" s="33"/>
    </row>
    <row r="3244" spans="2:18">
      <c r="B3244" s="983" t="s">
        <v>220</v>
      </c>
      <c r="C3244" s="2"/>
      <c r="M3244" s="33"/>
      <c r="N3244" s="33"/>
      <c r="O3244" s="33"/>
      <c r="P3244" s="33"/>
      <c r="Q3244" s="33"/>
      <c r="R3244" s="33"/>
    </row>
    <row r="3245" spans="2:18" ht="25.5">
      <c r="B3245" s="983" t="s">
        <v>222</v>
      </c>
      <c r="C3245" s="2">
        <v>104010</v>
      </c>
      <c r="D3245" s="1"/>
      <c r="E3245" s="1"/>
      <c r="F3245" s="1"/>
      <c r="G3245" s="1"/>
      <c r="H3245" s="1"/>
      <c r="I3245" s="1"/>
      <c r="J3245" s="1"/>
      <c r="K3245" s="1"/>
      <c r="L3245" s="1"/>
      <c r="M3245" s="33"/>
      <c r="N3245" s="33"/>
      <c r="O3245" s="33"/>
      <c r="P3245" s="33"/>
      <c r="Q3245" s="33"/>
      <c r="R3245" s="33"/>
    </row>
    <row r="3246" spans="2:18" ht="25.5">
      <c r="B3246" s="983" t="s">
        <v>223</v>
      </c>
      <c r="C3246" s="2" t="s">
        <v>774</v>
      </c>
      <c r="D3246" s="1"/>
      <c r="E3246" s="1"/>
      <c r="F3246" s="1"/>
      <c r="G3246" s="1"/>
      <c r="H3246" s="1"/>
      <c r="I3246" s="1"/>
      <c r="J3246" s="1"/>
      <c r="K3246" s="1"/>
      <c r="L3246" s="1"/>
      <c r="M3246" s="33"/>
      <c r="N3246" s="33"/>
      <c r="O3246" s="33"/>
      <c r="P3246" s="33"/>
      <c r="Q3246" s="33"/>
      <c r="R3246" s="33"/>
    </row>
    <row r="3247" spans="2:18">
      <c r="B3247" s="983" t="s">
        <v>224</v>
      </c>
      <c r="C3247" s="2"/>
      <c r="D3247" s="1276" t="s">
        <v>225</v>
      </c>
      <c r="E3247" s="1276"/>
      <c r="F3247" s="1276"/>
      <c r="G3247" s="1276"/>
      <c r="H3247" s="1276"/>
      <c r="I3247" s="1276"/>
      <c r="J3247" s="1276"/>
      <c r="K3247" s="1276"/>
      <c r="L3247" s="1276"/>
      <c r="M3247" s="33"/>
      <c r="N3247" s="33"/>
      <c r="O3247" s="33"/>
      <c r="P3247" s="33"/>
      <c r="Q3247" s="33"/>
      <c r="R3247" s="33"/>
    </row>
    <row r="3248" spans="2:18" ht="15" customHeight="1">
      <c r="B3248" s="983" t="s">
        <v>226</v>
      </c>
      <c r="C3248" s="2"/>
      <c r="D3248" s="1120" t="s">
        <v>417</v>
      </c>
      <c r="E3248" s="1120" t="s">
        <v>205</v>
      </c>
      <c r="F3248" s="1278" t="s">
        <v>206</v>
      </c>
      <c r="G3248" s="1278" t="s">
        <v>207</v>
      </c>
      <c r="H3248" s="1278" t="s">
        <v>208</v>
      </c>
      <c r="I3248" s="1120" t="s">
        <v>210</v>
      </c>
      <c r="J3248" s="1120" t="s">
        <v>227</v>
      </c>
      <c r="K3248" s="1120" t="s">
        <v>418</v>
      </c>
      <c r="L3248" s="1281"/>
      <c r="M3248" s="33"/>
      <c r="N3248" s="33"/>
      <c r="O3248" s="33"/>
      <c r="P3248" s="33"/>
      <c r="Q3248" s="33"/>
      <c r="R3248" s="33"/>
    </row>
    <row r="3249" spans="2:18" ht="25.5">
      <c r="B3249" s="71" t="s">
        <v>10</v>
      </c>
      <c r="C3249" s="10" t="s">
        <v>550</v>
      </c>
      <c r="D3249" s="1277"/>
      <c r="E3249" s="1277"/>
      <c r="F3249" s="1279"/>
      <c r="G3249" s="1279"/>
      <c r="H3249" s="1279"/>
      <c r="I3249" s="1277"/>
      <c r="J3249" s="1277"/>
      <c r="K3249" s="1277"/>
      <c r="L3249" s="1282"/>
      <c r="M3249" s="33"/>
      <c r="N3249" s="33"/>
      <c r="O3249" s="33"/>
      <c r="P3249" s="33"/>
      <c r="Q3249" s="33"/>
      <c r="R3249" s="33"/>
    </row>
    <row r="3250" spans="2:18" ht="25.5">
      <c r="B3250" s="71" t="s">
        <v>228</v>
      </c>
      <c r="C3250" s="40" t="s">
        <v>547</v>
      </c>
      <c r="D3250" s="1277"/>
      <c r="E3250" s="1277"/>
      <c r="F3250" s="1279"/>
      <c r="G3250" s="1279"/>
      <c r="H3250" s="1279"/>
      <c r="I3250" s="1277"/>
      <c r="J3250" s="1277"/>
      <c r="K3250" s="1277"/>
      <c r="L3250" s="1282"/>
      <c r="M3250" s="33"/>
      <c r="N3250" s="33"/>
      <c r="O3250" s="33"/>
      <c r="P3250" s="33"/>
      <c r="Q3250" s="33"/>
      <c r="R3250" s="33"/>
    </row>
    <row r="3251" spans="2:18">
      <c r="B3251" s="71" t="s">
        <v>12</v>
      </c>
      <c r="C3251" s="19" t="s">
        <v>110</v>
      </c>
      <c r="D3251" s="1277"/>
      <c r="E3251" s="1277"/>
      <c r="F3251" s="1279"/>
      <c r="G3251" s="1279"/>
      <c r="H3251" s="1279"/>
      <c r="I3251" s="1277"/>
      <c r="J3251" s="1277"/>
      <c r="K3251" s="1277"/>
      <c r="L3251" s="1282"/>
      <c r="M3251" s="33"/>
      <c r="N3251" s="33"/>
      <c r="O3251" s="33"/>
      <c r="P3251" s="33"/>
      <c r="Q3251" s="33"/>
      <c r="R3251" s="33"/>
    </row>
    <row r="3252" spans="2:18">
      <c r="B3252" s="2" t="s">
        <v>229</v>
      </c>
      <c r="C3252" s="4" t="s">
        <v>420</v>
      </c>
      <c r="D3252" s="1277"/>
      <c r="E3252" s="1277"/>
      <c r="F3252" s="1279"/>
      <c r="G3252" s="1279"/>
      <c r="H3252" s="1279"/>
      <c r="I3252" s="1277"/>
      <c r="J3252" s="1277"/>
      <c r="K3252" s="1277"/>
      <c r="L3252" s="1282"/>
      <c r="M3252" s="33"/>
      <c r="N3252" s="33"/>
      <c r="O3252" s="33"/>
      <c r="P3252" s="33"/>
      <c r="Q3252" s="33"/>
      <c r="R3252" s="33"/>
    </row>
    <row r="3253" spans="2:18">
      <c r="B3253" s="985"/>
      <c r="C3253" s="984" t="s">
        <v>230</v>
      </c>
      <c r="D3253" s="1121"/>
      <c r="E3253" s="1121"/>
      <c r="F3253" s="1280"/>
      <c r="G3253" s="1280"/>
      <c r="H3253" s="1280"/>
      <c r="I3253" s="1121"/>
      <c r="J3253" s="1121"/>
      <c r="K3253" s="1121"/>
      <c r="L3253" s="1282"/>
      <c r="M3253" s="33"/>
      <c r="N3253" s="33"/>
      <c r="O3253" s="33"/>
      <c r="P3253" s="33"/>
      <c r="Q3253" s="33"/>
      <c r="R3253" s="33"/>
    </row>
    <row r="3254" spans="2:18">
      <c r="B3254" s="191" t="s">
        <v>233</v>
      </c>
      <c r="C3254" s="10" t="s">
        <v>548</v>
      </c>
      <c r="D3254" s="62"/>
      <c r="E3254" s="981"/>
      <c r="F3254" s="981"/>
      <c r="G3254" s="981"/>
      <c r="H3254" s="981"/>
      <c r="I3254" s="981">
        <v>2</v>
      </c>
      <c r="J3254" s="981">
        <v>3</v>
      </c>
      <c r="K3254" s="981">
        <v>3</v>
      </c>
      <c r="L3254" s="73"/>
      <c r="M3254" s="33"/>
      <c r="N3254" s="33"/>
      <c r="O3254" s="33"/>
      <c r="P3254" s="33"/>
      <c r="Q3254" s="33"/>
      <c r="R3254" s="33"/>
    </row>
    <row r="3255" spans="2:18">
      <c r="B3255" s="191" t="s">
        <v>233</v>
      </c>
      <c r="C3255" s="10" t="s">
        <v>549</v>
      </c>
      <c r="D3255" s="62"/>
      <c r="E3255" s="981"/>
      <c r="F3255" s="981"/>
      <c r="G3255" s="981"/>
      <c r="H3255" s="981"/>
      <c r="I3255" s="981">
        <v>600</v>
      </c>
      <c r="J3255" s="981">
        <v>840</v>
      </c>
      <c r="K3255" s="981">
        <v>840</v>
      </c>
      <c r="L3255" s="198"/>
      <c r="M3255" s="33"/>
      <c r="N3255" s="33"/>
      <c r="O3255" s="33"/>
      <c r="P3255" s="33"/>
      <c r="Q3255" s="33"/>
      <c r="R3255" s="33"/>
    </row>
    <row r="3256" spans="2:18">
      <c r="B3256" s="74" t="s">
        <v>231</v>
      </c>
      <c r="C3256" s="75"/>
      <c r="D3256" s="255">
        <v>0</v>
      </c>
      <c r="E3256" s="255">
        <v>0</v>
      </c>
      <c r="F3256" s="255"/>
      <c r="G3256" s="255"/>
      <c r="H3256" s="255"/>
      <c r="I3256" s="255">
        <v>3240</v>
      </c>
      <c r="J3256" s="255">
        <v>4560</v>
      </c>
      <c r="K3256" s="255">
        <v>4560</v>
      </c>
      <c r="L3256" s="198"/>
      <c r="M3256" s="33"/>
      <c r="N3256" s="33"/>
      <c r="O3256" s="33"/>
      <c r="P3256" s="33"/>
      <c r="Q3256" s="33"/>
      <c r="R3256" s="33"/>
    </row>
    <row r="3257" spans="2:18">
      <c r="B3257" s="276"/>
      <c r="C3257" s="276"/>
      <c r="D3257" s="276"/>
      <c r="E3257" s="276"/>
      <c r="F3257" s="276"/>
      <c r="G3257" s="276"/>
      <c r="H3257" s="276"/>
      <c r="I3257" s="276"/>
      <c r="J3257" s="276"/>
      <c r="K3257" s="276"/>
      <c r="L3257" s="87"/>
      <c r="M3257" s="33"/>
      <c r="N3257" s="33"/>
      <c r="O3257" s="33"/>
      <c r="P3257" s="33"/>
      <c r="Q3257" s="33"/>
      <c r="R3257" s="33"/>
    </row>
    <row r="3258" spans="2:18">
      <c r="B3258" s="276"/>
      <c r="C3258" s="276"/>
      <c r="D3258" s="276"/>
      <c r="E3258" s="276"/>
      <c r="F3258" s="276"/>
      <c r="G3258" s="276"/>
      <c r="H3258" s="276"/>
      <c r="I3258" s="276"/>
      <c r="J3258" s="276"/>
      <c r="K3258" s="276"/>
      <c r="L3258" s="87"/>
      <c r="M3258" s="33"/>
      <c r="N3258" s="33"/>
      <c r="O3258" s="33"/>
      <c r="P3258" s="33"/>
      <c r="Q3258" s="33"/>
      <c r="R3258" s="33"/>
    </row>
    <row r="3259" spans="2:18">
      <c r="B3259" s="573" t="s">
        <v>959</v>
      </c>
      <c r="C3259" s="572"/>
      <c r="D3259" s="575">
        <f t="shared" ref="D3259:K3259" si="76">D3261+D3611+D3690</f>
        <v>3128405.6100000003</v>
      </c>
      <c r="E3259" s="575">
        <f t="shared" si="76"/>
        <v>3843353.1999999997</v>
      </c>
      <c r="F3259" s="575">
        <f t="shared" si="76"/>
        <v>1045918.74</v>
      </c>
      <c r="G3259" s="575">
        <f t="shared" si="76"/>
        <v>2109337.6999999997</v>
      </c>
      <c r="H3259" s="575">
        <f t="shared" si="76"/>
        <v>3192405.04</v>
      </c>
      <c r="I3259" s="575">
        <f t="shared" si="76"/>
        <v>3419488.3</v>
      </c>
      <c r="J3259" s="575">
        <f t="shared" si="76"/>
        <v>3424593.2</v>
      </c>
      <c r="K3259" s="575">
        <f t="shared" si="76"/>
        <v>3381827.3999999994</v>
      </c>
      <c r="L3259" s="574"/>
      <c r="M3259" s="33"/>
      <c r="N3259" s="33"/>
      <c r="O3259" s="33"/>
      <c r="P3259" s="33"/>
      <c r="Q3259" s="33"/>
      <c r="R3259" s="33"/>
    </row>
    <row r="3260" spans="2:18" s="425" customFormat="1" ht="12.75">
      <c r="B3260" s="426" t="s">
        <v>217</v>
      </c>
      <c r="C3260" s="426" t="s">
        <v>218</v>
      </c>
    </row>
    <row r="3261" spans="2:18" s="425" customFormat="1" ht="12.75">
      <c r="B3261" s="427">
        <v>1041</v>
      </c>
      <c r="C3261" s="427" t="s">
        <v>807</v>
      </c>
      <c r="D3261" s="428">
        <f>D3281+D3294+D3308+D3322+D3336+D3350+D3366+D3405+D3418+D3431+D3444+D3469+D3482+D3495+D3508+D3521+D3534+D3548+D3565+D3582+D3595+D3608</f>
        <v>1757392.7000000002</v>
      </c>
      <c r="E3261" s="428">
        <f t="shared" ref="E3261:K3261" si="77">E3281+E3294+E3308+E3322+E3336+E3350+E3366+E3405+E3418+E3431+E3444+E3469+E3482+E3495+E3508+E3521+E3534+E3548+E3565+E3582+E3595+E3608</f>
        <v>2164415.7999999998</v>
      </c>
      <c r="F3261" s="428">
        <f t="shared" si="77"/>
        <v>784853.29999999993</v>
      </c>
      <c r="G3261" s="428">
        <f t="shared" si="77"/>
        <v>1388532.5999999999</v>
      </c>
      <c r="H3261" s="428">
        <f t="shared" si="77"/>
        <v>1951096.5</v>
      </c>
      <c r="I3261" s="428">
        <f t="shared" si="77"/>
        <v>2330294.7999999998</v>
      </c>
      <c r="J3261" s="428">
        <f t="shared" si="77"/>
        <v>2315057.7000000002</v>
      </c>
      <c r="K3261" s="428">
        <f t="shared" si="77"/>
        <v>2272291.9</v>
      </c>
    </row>
    <row r="3262" spans="2:18" s="425" customFormat="1" ht="12.75">
      <c r="B3262" s="429"/>
    </row>
    <row r="3263" spans="2:18" s="425" customFormat="1" ht="12.75">
      <c r="B3263" s="430" t="s">
        <v>219</v>
      </c>
    </row>
    <row r="3264" spans="2:18" s="425" customFormat="1" ht="12.75">
      <c r="B3264" s="429"/>
    </row>
    <row r="3265" spans="2:11" s="425" customFormat="1" ht="12.75">
      <c r="B3265" s="431" t="s">
        <v>220</v>
      </c>
      <c r="C3265" s="427" t="s">
        <v>221</v>
      </c>
    </row>
    <row r="3266" spans="2:11" s="425" customFormat="1" ht="30" customHeight="1">
      <c r="B3266" s="431" t="s">
        <v>222</v>
      </c>
      <c r="C3266" s="427">
        <v>104022</v>
      </c>
    </row>
    <row r="3267" spans="2:11" s="425" customFormat="1" ht="17.25" customHeight="1">
      <c r="B3267" s="431" t="s">
        <v>223</v>
      </c>
      <c r="C3267" s="427" t="s">
        <v>774</v>
      </c>
    </row>
    <row r="3268" spans="2:11" s="425" customFormat="1" ht="16.5" customHeight="1">
      <c r="B3268" s="432" t="s">
        <v>224</v>
      </c>
      <c r="C3268" s="427">
        <v>1041</v>
      </c>
      <c r="D3268" s="1316" t="s">
        <v>225</v>
      </c>
      <c r="E3268" s="1317"/>
      <c r="F3268" s="1317"/>
      <c r="G3268" s="1317"/>
      <c r="H3268" s="1317"/>
      <c r="I3268" s="1317"/>
      <c r="J3268" s="1317"/>
      <c r="K3268" s="1318"/>
    </row>
    <row r="3269" spans="2:11" s="425" customFormat="1" ht="12.75" customHeight="1">
      <c r="B3269" s="432" t="s">
        <v>226</v>
      </c>
      <c r="C3269" s="427">
        <v>11001</v>
      </c>
      <c r="D3269" s="1319" t="s">
        <v>417</v>
      </c>
      <c r="E3269" s="1319" t="s">
        <v>205</v>
      </c>
      <c r="F3269" s="1321" t="s">
        <v>206</v>
      </c>
      <c r="G3269" s="1321" t="s">
        <v>207</v>
      </c>
      <c r="H3269" s="1321" t="s">
        <v>208</v>
      </c>
      <c r="I3269" s="1319" t="s">
        <v>210</v>
      </c>
      <c r="J3269" s="1319" t="s">
        <v>808</v>
      </c>
      <c r="K3269" s="1319" t="s">
        <v>809</v>
      </c>
    </row>
    <row r="3270" spans="2:11" s="425" customFormat="1" ht="42.75" customHeight="1">
      <c r="B3270" s="433" t="s">
        <v>10</v>
      </c>
      <c r="C3270" s="434" t="s">
        <v>810</v>
      </c>
      <c r="D3270" s="1320"/>
      <c r="E3270" s="1320"/>
      <c r="F3270" s="1322"/>
      <c r="G3270" s="1322"/>
      <c r="H3270" s="1322"/>
      <c r="I3270" s="1320"/>
      <c r="J3270" s="1320"/>
      <c r="K3270" s="1320"/>
    </row>
    <row r="3271" spans="2:11" s="425" customFormat="1" ht="77.25" customHeight="1">
      <c r="B3271" s="433" t="s">
        <v>228</v>
      </c>
      <c r="C3271" s="427" t="s">
        <v>811</v>
      </c>
      <c r="D3271" s="1320"/>
      <c r="E3271" s="1320"/>
      <c r="F3271" s="1322"/>
      <c r="G3271" s="1322"/>
      <c r="H3271" s="1322"/>
      <c r="I3271" s="1320"/>
      <c r="J3271" s="1320"/>
      <c r="K3271" s="1320"/>
    </row>
    <row r="3272" spans="2:11" s="425" customFormat="1" ht="19.5" customHeight="1">
      <c r="B3272" s="433" t="s">
        <v>12</v>
      </c>
      <c r="C3272" s="427" t="s">
        <v>20</v>
      </c>
      <c r="D3272" s="1320"/>
      <c r="E3272" s="1320"/>
      <c r="F3272" s="1322"/>
      <c r="G3272" s="1322"/>
      <c r="H3272" s="1322"/>
      <c r="I3272" s="1320"/>
      <c r="J3272" s="1320"/>
      <c r="K3272" s="1320"/>
    </row>
    <row r="3273" spans="2:11" s="425" customFormat="1" ht="36" customHeight="1">
      <c r="B3273" s="12" t="s">
        <v>720</v>
      </c>
      <c r="C3273" s="435" t="s">
        <v>813</v>
      </c>
      <c r="D3273" s="1320"/>
      <c r="E3273" s="1320"/>
      <c r="F3273" s="1322"/>
      <c r="G3273" s="1322"/>
      <c r="H3273" s="1322"/>
      <c r="I3273" s="1320"/>
      <c r="J3273" s="1320"/>
      <c r="K3273" s="1320"/>
    </row>
    <row r="3274" spans="2:11" s="425" customFormat="1" ht="15" customHeight="1">
      <c r="B3274" s="1325" t="s">
        <v>230</v>
      </c>
      <c r="C3274" s="1326"/>
      <c r="D3274" s="1320"/>
      <c r="E3274" s="1320"/>
      <c r="F3274" s="1323"/>
      <c r="G3274" s="1323"/>
      <c r="H3274" s="1323"/>
      <c r="I3274" s="1324"/>
      <c r="J3274" s="1324"/>
      <c r="K3274" s="1324"/>
    </row>
    <row r="3275" spans="2:11" s="425" customFormat="1" ht="12.75">
      <c r="B3275" s="436" t="s">
        <v>814</v>
      </c>
      <c r="C3275" s="436" t="s">
        <v>815</v>
      </c>
      <c r="D3275" s="437">
        <v>96</v>
      </c>
      <c r="E3275" s="437">
        <v>100</v>
      </c>
      <c r="F3275" s="438">
        <v>40</v>
      </c>
      <c r="G3275" s="438">
        <v>80</v>
      </c>
      <c r="H3275" s="438">
        <v>95</v>
      </c>
      <c r="I3275" s="437">
        <v>100</v>
      </c>
      <c r="J3275" s="437">
        <v>100</v>
      </c>
      <c r="K3275" s="437">
        <v>103</v>
      </c>
    </row>
    <row r="3276" spans="2:11" s="425" customFormat="1" ht="12.75">
      <c r="B3276" s="436" t="s">
        <v>814</v>
      </c>
      <c r="C3276" s="436" t="s">
        <v>816</v>
      </c>
      <c r="D3276" s="437">
        <v>137</v>
      </c>
      <c r="E3276" s="437">
        <v>147</v>
      </c>
      <c r="F3276" s="438">
        <v>49</v>
      </c>
      <c r="G3276" s="438">
        <v>11</v>
      </c>
      <c r="H3276" s="438">
        <v>146</v>
      </c>
      <c r="I3276" s="437">
        <v>150</v>
      </c>
      <c r="J3276" s="437">
        <v>150</v>
      </c>
      <c r="K3276" s="437">
        <v>153</v>
      </c>
    </row>
    <row r="3277" spans="2:11" s="425" customFormat="1" ht="12.75">
      <c r="B3277" s="436" t="s">
        <v>814</v>
      </c>
      <c r="C3277" s="436" t="s">
        <v>817</v>
      </c>
      <c r="D3277" s="437">
        <v>185</v>
      </c>
      <c r="E3277" s="437">
        <v>195</v>
      </c>
      <c r="F3277" s="438">
        <v>63</v>
      </c>
      <c r="G3277" s="438">
        <v>135</v>
      </c>
      <c r="H3277" s="438">
        <v>192</v>
      </c>
      <c r="I3277" s="437">
        <v>200</v>
      </c>
      <c r="J3277" s="437">
        <v>200</v>
      </c>
      <c r="K3277" s="437">
        <v>203</v>
      </c>
    </row>
    <row r="3278" spans="2:11" s="425" customFormat="1" ht="12.75">
      <c r="B3278" s="436" t="s">
        <v>814</v>
      </c>
      <c r="C3278" s="439" t="s">
        <v>818</v>
      </c>
      <c r="D3278" s="437">
        <v>9760</v>
      </c>
      <c r="E3278" s="437">
        <v>9780</v>
      </c>
      <c r="F3278" s="438">
        <v>4200</v>
      </c>
      <c r="G3278" s="438">
        <v>8450</v>
      </c>
      <c r="H3278" s="438">
        <v>9650</v>
      </c>
      <c r="I3278" s="437">
        <v>9790</v>
      </c>
      <c r="J3278" s="437">
        <v>9790</v>
      </c>
      <c r="K3278" s="437">
        <v>9793</v>
      </c>
    </row>
    <row r="3279" spans="2:11" s="425" customFormat="1" ht="12.75">
      <c r="B3279" s="436" t="s">
        <v>814</v>
      </c>
      <c r="C3279" s="439" t="s">
        <v>819</v>
      </c>
      <c r="D3279" s="437">
        <v>2750</v>
      </c>
      <c r="E3279" s="437">
        <v>2700</v>
      </c>
      <c r="F3279" s="438">
        <v>980</v>
      </c>
      <c r="G3279" s="438">
        <v>1880</v>
      </c>
      <c r="H3279" s="438">
        <v>2525</v>
      </c>
      <c r="I3279" s="437">
        <v>2850</v>
      </c>
      <c r="J3279" s="437">
        <v>2850</v>
      </c>
      <c r="K3279" s="437">
        <v>2853</v>
      </c>
    </row>
    <row r="3280" spans="2:11" s="425" customFormat="1" ht="12.75">
      <c r="B3280" s="436" t="s">
        <v>814</v>
      </c>
      <c r="C3280" s="439" t="s">
        <v>820</v>
      </c>
      <c r="D3280" s="437">
        <v>2010</v>
      </c>
      <c r="E3280" s="437">
        <v>2060</v>
      </c>
      <c r="F3280" s="438">
        <v>690</v>
      </c>
      <c r="G3280" s="438">
        <v>1585</v>
      </c>
      <c r="H3280" s="438">
        <v>2028</v>
      </c>
      <c r="I3280" s="437">
        <v>2070</v>
      </c>
      <c r="J3280" s="437">
        <v>2070</v>
      </c>
      <c r="K3280" s="437">
        <v>2073</v>
      </c>
    </row>
    <row r="3281" spans="2:11" s="425" customFormat="1" ht="15" customHeight="1">
      <c r="B3281" s="440" t="s">
        <v>231</v>
      </c>
      <c r="C3281" s="440"/>
      <c r="D3281" s="441">
        <v>1132155.6000000001</v>
      </c>
      <c r="E3281" s="437">
        <v>1367960.9</v>
      </c>
      <c r="F3281" s="438">
        <v>423811.1</v>
      </c>
      <c r="G3281" s="438">
        <f>F3281+447548</f>
        <v>871359.1</v>
      </c>
      <c r="H3281" s="438">
        <f>G3281+412313.4</f>
        <v>1283672.5</v>
      </c>
      <c r="I3281" s="437">
        <v>1367960.9</v>
      </c>
      <c r="J3281" s="437">
        <v>1367960.9</v>
      </c>
      <c r="K3281" s="437">
        <v>1367960.9</v>
      </c>
    </row>
    <row r="3282" spans="2:11" s="442" customFormat="1" ht="15" customHeight="1">
      <c r="B3282" s="443"/>
      <c r="C3282" s="443"/>
      <c r="D3282" s="444"/>
      <c r="E3282" s="445"/>
      <c r="F3282" s="445"/>
      <c r="G3282" s="445"/>
      <c r="H3282" s="445"/>
      <c r="I3282" s="445"/>
      <c r="J3282" s="445"/>
      <c r="K3282" s="445"/>
    </row>
    <row r="3283" spans="2:11" s="425" customFormat="1" ht="12.75">
      <c r="B3283" s="431" t="s">
        <v>220</v>
      </c>
      <c r="C3283" s="427" t="s">
        <v>221</v>
      </c>
    </row>
    <row r="3284" spans="2:11" s="425" customFormat="1" ht="25.5">
      <c r="B3284" s="431" t="s">
        <v>222</v>
      </c>
      <c r="C3284" s="427">
        <v>104022</v>
      </c>
    </row>
    <row r="3285" spans="2:11" s="425" customFormat="1" ht="25.5">
      <c r="B3285" s="431" t="s">
        <v>223</v>
      </c>
      <c r="C3285" s="427" t="s">
        <v>774</v>
      </c>
    </row>
    <row r="3286" spans="2:11" s="425" customFormat="1" ht="12.75" customHeight="1">
      <c r="B3286" s="432" t="s">
        <v>224</v>
      </c>
      <c r="C3286" s="427">
        <v>1041</v>
      </c>
      <c r="D3286" s="1316" t="s">
        <v>225</v>
      </c>
      <c r="E3286" s="1317"/>
      <c r="F3286" s="1317"/>
      <c r="G3286" s="1317"/>
      <c r="H3286" s="1317"/>
      <c r="I3286" s="1317"/>
      <c r="J3286" s="1317"/>
      <c r="K3286" s="1318"/>
    </row>
    <row r="3287" spans="2:11" s="425" customFormat="1" ht="12.75" customHeight="1">
      <c r="B3287" s="432" t="s">
        <v>226</v>
      </c>
      <c r="C3287" s="427">
        <v>11002</v>
      </c>
      <c r="D3287" s="1319" t="s">
        <v>417</v>
      </c>
      <c r="E3287" s="1319" t="s">
        <v>205</v>
      </c>
      <c r="F3287" s="1321" t="s">
        <v>206</v>
      </c>
      <c r="G3287" s="1321" t="s">
        <v>207</v>
      </c>
      <c r="H3287" s="1321" t="s">
        <v>208</v>
      </c>
      <c r="I3287" s="1319" t="s">
        <v>210</v>
      </c>
      <c r="J3287" s="1319" t="s">
        <v>808</v>
      </c>
      <c r="K3287" s="1319" t="s">
        <v>809</v>
      </c>
    </row>
    <row r="3288" spans="2:11" s="425" customFormat="1" ht="25.5">
      <c r="B3288" s="433" t="s">
        <v>10</v>
      </c>
      <c r="C3288" s="436" t="s">
        <v>821</v>
      </c>
      <c r="D3288" s="1320"/>
      <c r="E3288" s="1320"/>
      <c r="F3288" s="1322"/>
      <c r="G3288" s="1322"/>
      <c r="H3288" s="1322"/>
      <c r="I3288" s="1320"/>
      <c r="J3288" s="1320"/>
      <c r="K3288" s="1320"/>
    </row>
    <row r="3289" spans="2:11" s="425" customFormat="1" ht="25.5">
      <c r="B3289" s="433" t="s">
        <v>228</v>
      </c>
      <c r="C3289" s="446" t="s">
        <v>822</v>
      </c>
      <c r="D3289" s="1320"/>
      <c r="E3289" s="1320"/>
      <c r="F3289" s="1322"/>
      <c r="G3289" s="1322"/>
      <c r="H3289" s="1322"/>
      <c r="I3289" s="1320"/>
      <c r="J3289" s="1320"/>
      <c r="K3289" s="1320"/>
    </row>
    <row r="3290" spans="2:11" s="425" customFormat="1" ht="12.75">
      <c r="B3290" s="433" t="s">
        <v>12</v>
      </c>
      <c r="C3290" s="446" t="s">
        <v>20</v>
      </c>
      <c r="D3290" s="1320"/>
      <c r="E3290" s="1320"/>
      <c r="F3290" s="1322"/>
      <c r="G3290" s="1322"/>
      <c r="H3290" s="1322"/>
      <c r="I3290" s="1320"/>
      <c r="J3290" s="1320"/>
      <c r="K3290" s="1320"/>
    </row>
    <row r="3291" spans="2:11" s="425" customFormat="1" ht="38.25">
      <c r="B3291" s="12" t="s">
        <v>720</v>
      </c>
      <c r="C3291" s="446" t="s">
        <v>823</v>
      </c>
      <c r="D3291" s="1320"/>
      <c r="E3291" s="1320"/>
      <c r="F3291" s="1322"/>
      <c r="G3291" s="1322"/>
      <c r="H3291" s="1322"/>
      <c r="I3291" s="1320"/>
      <c r="J3291" s="1320"/>
      <c r="K3291" s="1320"/>
    </row>
    <row r="3292" spans="2:11" s="425" customFormat="1" ht="12.75">
      <c r="B3292" s="1325" t="s">
        <v>230</v>
      </c>
      <c r="C3292" s="1326"/>
      <c r="D3292" s="1320"/>
      <c r="E3292" s="1320"/>
      <c r="F3292" s="1323"/>
      <c r="G3292" s="1323"/>
      <c r="H3292" s="1323"/>
      <c r="I3292" s="1324"/>
      <c r="J3292" s="1324"/>
      <c r="K3292" s="1324"/>
    </row>
    <row r="3293" spans="2:11" s="425" customFormat="1" ht="12.75">
      <c r="B3293" s="436" t="s">
        <v>814</v>
      </c>
      <c r="C3293" s="446" t="s">
        <v>824</v>
      </c>
      <c r="D3293" s="447">
        <v>31</v>
      </c>
      <c r="E3293" s="447">
        <v>33</v>
      </c>
      <c r="F3293" s="448">
        <v>29</v>
      </c>
      <c r="G3293" s="448">
        <v>29</v>
      </c>
      <c r="H3293" s="448">
        <v>29</v>
      </c>
      <c r="I3293" s="448">
        <v>29</v>
      </c>
      <c r="J3293" s="447">
        <v>29</v>
      </c>
      <c r="K3293" s="447">
        <v>33</v>
      </c>
    </row>
    <row r="3294" spans="2:11" s="425" customFormat="1" ht="12.75" customHeight="1">
      <c r="B3294" s="1327" t="s">
        <v>231</v>
      </c>
      <c r="C3294" s="1327"/>
      <c r="D3294" s="449">
        <v>81840</v>
      </c>
      <c r="E3294" s="449">
        <v>81840</v>
      </c>
      <c r="F3294" s="450">
        <v>81840</v>
      </c>
      <c r="G3294" s="450">
        <v>81840</v>
      </c>
      <c r="H3294" s="450">
        <v>81840</v>
      </c>
      <c r="I3294" s="449">
        <v>81840</v>
      </c>
      <c r="J3294" s="449">
        <v>81840</v>
      </c>
      <c r="K3294" s="449">
        <v>81840</v>
      </c>
    </row>
    <row r="3295" spans="2:11" s="425" customFormat="1" ht="12.75"/>
    <row r="3296" spans="2:11" s="425" customFormat="1" ht="12.75">
      <c r="B3296" s="431" t="s">
        <v>220</v>
      </c>
      <c r="C3296" s="427" t="s">
        <v>221</v>
      </c>
    </row>
    <row r="3297" spans="2:11" s="425" customFormat="1" ht="25.5">
      <c r="B3297" s="431" t="s">
        <v>222</v>
      </c>
      <c r="C3297" s="427">
        <v>104022</v>
      </c>
    </row>
    <row r="3298" spans="2:11" s="425" customFormat="1" ht="25.5">
      <c r="B3298" s="431" t="s">
        <v>223</v>
      </c>
      <c r="C3298" s="427" t="s">
        <v>774</v>
      </c>
    </row>
    <row r="3299" spans="2:11" s="425" customFormat="1" ht="12.75" customHeight="1">
      <c r="B3299" s="432" t="s">
        <v>224</v>
      </c>
      <c r="C3299" s="427">
        <v>1041</v>
      </c>
      <c r="D3299" s="1316" t="s">
        <v>225</v>
      </c>
      <c r="E3299" s="1317"/>
      <c r="F3299" s="1317"/>
      <c r="G3299" s="1317"/>
      <c r="H3299" s="1317"/>
      <c r="I3299" s="1317"/>
      <c r="J3299" s="1317"/>
      <c r="K3299" s="1318"/>
    </row>
    <row r="3300" spans="2:11" s="425" customFormat="1" ht="12.75" customHeight="1">
      <c r="B3300" s="432" t="s">
        <v>226</v>
      </c>
      <c r="C3300" s="427">
        <v>11003</v>
      </c>
      <c r="D3300" s="1319" t="s">
        <v>417</v>
      </c>
      <c r="E3300" s="1319" t="s">
        <v>205</v>
      </c>
      <c r="F3300" s="1321" t="s">
        <v>206</v>
      </c>
      <c r="G3300" s="1321" t="s">
        <v>207</v>
      </c>
      <c r="H3300" s="1321" t="s">
        <v>208</v>
      </c>
      <c r="I3300" s="1319" t="s">
        <v>210</v>
      </c>
      <c r="J3300" s="1319" t="s">
        <v>808</v>
      </c>
      <c r="K3300" s="1319" t="s">
        <v>809</v>
      </c>
    </row>
    <row r="3301" spans="2:11" s="425" customFormat="1" ht="24" customHeight="1">
      <c r="B3301" s="433" t="s">
        <v>10</v>
      </c>
      <c r="C3301" s="434" t="s">
        <v>825</v>
      </c>
      <c r="D3301" s="1320"/>
      <c r="E3301" s="1320"/>
      <c r="F3301" s="1322"/>
      <c r="G3301" s="1322"/>
      <c r="H3301" s="1322"/>
      <c r="I3301" s="1320"/>
      <c r="J3301" s="1320"/>
      <c r="K3301" s="1320"/>
    </row>
    <row r="3302" spans="2:11" s="425" customFormat="1" ht="66.75" customHeight="1">
      <c r="B3302" s="433" t="s">
        <v>228</v>
      </c>
      <c r="C3302" s="427" t="s">
        <v>826</v>
      </c>
      <c r="D3302" s="1320"/>
      <c r="E3302" s="1320"/>
      <c r="F3302" s="1322"/>
      <c r="G3302" s="1322"/>
      <c r="H3302" s="1322"/>
      <c r="I3302" s="1320"/>
      <c r="J3302" s="1320"/>
      <c r="K3302" s="1320"/>
    </row>
    <row r="3303" spans="2:11" s="425" customFormat="1" ht="12.75">
      <c r="B3303" s="433" t="s">
        <v>12</v>
      </c>
      <c r="C3303" s="427" t="s">
        <v>20</v>
      </c>
      <c r="D3303" s="1320"/>
      <c r="E3303" s="1320"/>
      <c r="F3303" s="1322"/>
      <c r="G3303" s="1322"/>
      <c r="H3303" s="1322"/>
      <c r="I3303" s="1320"/>
      <c r="J3303" s="1320"/>
      <c r="K3303" s="1320"/>
    </row>
    <row r="3304" spans="2:11" s="425" customFormat="1" ht="43.5" customHeight="1">
      <c r="B3304" s="12" t="s">
        <v>720</v>
      </c>
      <c r="C3304" s="427" t="s">
        <v>813</v>
      </c>
      <c r="D3304" s="1320"/>
      <c r="E3304" s="1320"/>
      <c r="F3304" s="1322"/>
      <c r="G3304" s="1322"/>
      <c r="H3304" s="1322"/>
      <c r="I3304" s="1320"/>
      <c r="J3304" s="1320"/>
      <c r="K3304" s="1320"/>
    </row>
    <row r="3305" spans="2:11" s="425" customFormat="1" ht="12.75">
      <c r="B3305" s="1325" t="s">
        <v>230</v>
      </c>
      <c r="C3305" s="1326"/>
      <c r="D3305" s="1320"/>
      <c r="E3305" s="1320"/>
      <c r="F3305" s="1323"/>
      <c r="G3305" s="1323"/>
      <c r="H3305" s="1323"/>
      <c r="I3305" s="1324"/>
      <c r="J3305" s="1324"/>
      <c r="K3305" s="1324"/>
    </row>
    <row r="3306" spans="2:11" s="425" customFormat="1" ht="12.75">
      <c r="B3306" s="436" t="s">
        <v>814</v>
      </c>
      <c r="C3306" s="451" t="s">
        <v>827</v>
      </c>
      <c r="D3306" s="452">
        <v>8</v>
      </c>
      <c r="E3306" s="453">
        <v>9</v>
      </c>
      <c r="F3306" s="454">
        <v>3</v>
      </c>
      <c r="G3306" s="454">
        <v>7</v>
      </c>
      <c r="H3306" s="454">
        <v>8</v>
      </c>
      <c r="I3306" s="453">
        <v>10</v>
      </c>
      <c r="J3306" s="453">
        <v>10</v>
      </c>
      <c r="K3306" s="453">
        <v>10</v>
      </c>
    </row>
    <row r="3307" spans="2:11" s="425" customFormat="1" ht="12.75">
      <c r="B3307" s="436" t="s">
        <v>814</v>
      </c>
      <c r="C3307" s="451" t="s">
        <v>828</v>
      </c>
      <c r="D3307" s="455">
        <v>303</v>
      </c>
      <c r="E3307" s="456">
        <v>303</v>
      </c>
      <c r="F3307" s="457">
        <v>144</v>
      </c>
      <c r="G3307" s="457">
        <v>346</v>
      </c>
      <c r="H3307" s="457">
        <v>370</v>
      </c>
      <c r="I3307" s="456">
        <v>404</v>
      </c>
      <c r="J3307" s="456">
        <v>404</v>
      </c>
      <c r="K3307" s="456">
        <v>404</v>
      </c>
    </row>
    <row r="3308" spans="2:11" s="425" customFormat="1" ht="12.75" customHeight="1">
      <c r="B3308" s="1327" t="s">
        <v>231</v>
      </c>
      <c r="C3308" s="1327"/>
      <c r="D3308" s="446">
        <v>5294.3</v>
      </c>
      <c r="E3308" s="449">
        <v>9000</v>
      </c>
      <c r="F3308" s="450">
        <v>2140</v>
      </c>
      <c r="G3308" s="450">
        <f>F3308+5449</f>
        <v>7589</v>
      </c>
      <c r="H3308" s="450">
        <f>G3308+1000</f>
        <v>8589</v>
      </c>
      <c r="I3308" s="449">
        <v>9000</v>
      </c>
      <c r="J3308" s="449">
        <v>9000</v>
      </c>
      <c r="K3308" s="449">
        <v>9000</v>
      </c>
    </row>
    <row r="3309" spans="2:11" s="442" customFormat="1" ht="12.75">
      <c r="B3309" s="458"/>
      <c r="C3309" s="458"/>
      <c r="D3309" s="459"/>
      <c r="E3309" s="459"/>
      <c r="F3309" s="459"/>
      <c r="G3309" s="459"/>
      <c r="H3309" s="459"/>
      <c r="I3309" s="459"/>
      <c r="J3309" s="459"/>
      <c r="K3309" s="459"/>
    </row>
    <row r="3310" spans="2:11" s="425" customFormat="1" ht="12.75">
      <c r="B3310" s="431" t="s">
        <v>220</v>
      </c>
      <c r="C3310" s="427" t="s">
        <v>221</v>
      </c>
      <c r="D3310" s="460"/>
      <c r="E3310" s="461"/>
      <c r="F3310" s="461"/>
      <c r="G3310" s="461"/>
      <c r="H3310" s="461"/>
      <c r="I3310" s="461"/>
      <c r="J3310" s="461"/>
      <c r="K3310" s="461"/>
    </row>
    <row r="3311" spans="2:11" s="425" customFormat="1" ht="25.5">
      <c r="B3311" s="431" t="s">
        <v>222</v>
      </c>
      <c r="C3311" s="427">
        <v>104022</v>
      </c>
    </row>
    <row r="3312" spans="2:11" s="425" customFormat="1" ht="25.5">
      <c r="B3312" s="431" t="s">
        <v>223</v>
      </c>
      <c r="C3312" s="427" t="s">
        <v>774</v>
      </c>
    </row>
    <row r="3313" spans="2:11" s="462" customFormat="1" ht="12.75">
      <c r="B3313" s="432" t="s">
        <v>224</v>
      </c>
      <c r="C3313" s="463">
        <v>1041</v>
      </c>
      <c r="D3313" s="1316" t="s">
        <v>225</v>
      </c>
      <c r="E3313" s="1317"/>
      <c r="F3313" s="1317"/>
      <c r="G3313" s="1317"/>
      <c r="H3313" s="1317"/>
      <c r="I3313" s="1317"/>
      <c r="J3313" s="1317"/>
      <c r="K3313" s="1318"/>
    </row>
    <row r="3314" spans="2:11" s="462" customFormat="1" ht="13.5" customHeight="1">
      <c r="B3314" s="432" t="s">
        <v>226</v>
      </c>
      <c r="C3314" s="463">
        <v>11004</v>
      </c>
      <c r="D3314" s="1319" t="s">
        <v>417</v>
      </c>
      <c r="E3314" s="1319" t="s">
        <v>205</v>
      </c>
      <c r="F3314" s="1321" t="s">
        <v>206</v>
      </c>
      <c r="G3314" s="1321" t="s">
        <v>207</v>
      </c>
      <c r="H3314" s="1321" t="s">
        <v>208</v>
      </c>
      <c r="I3314" s="1319" t="s">
        <v>210</v>
      </c>
      <c r="J3314" s="1319" t="s">
        <v>808</v>
      </c>
      <c r="K3314" s="1319" t="s">
        <v>809</v>
      </c>
    </row>
    <row r="3315" spans="2:11" s="462" customFormat="1" ht="25.5">
      <c r="B3315" s="433" t="s">
        <v>10</v>
      </c>
      <c r="C3315" s="463" t="s">
        <v>829</v>
      </c>
      <c r="D3315" s="1320"/>
      <c r="E3315" s="1320"/>
      <c r="F3315" s="1322"/>
      <c r="G3315" s="1322"/>
      <c r="H3315" s="1322"/>
      <c r="I3315" s="1320"/>
      <c r="J3315" s="1320"/>
      <c r="K3315" s="1320"/>
    </row>
    <row r="3316" spans="2:11" s="462" customFormat="1" ht="63.75" customHeight="1">
      <c r="B3316" s="433" t="s">
        <v>228</v>
      </c>
      <c r="C3316" s="464" t="s">
        <v>830</v>
      </c>
      <c r="D3316" s="1320"/>
      <c r="E3316" s="1320"/>
      <c r="F3316" s="1322"/>
      <c r="G3316" s="1322"/>
      <c r="H3316" s="1322"/>
      <c r="I3316" s="1320"/>
      <c r="J3316" s="1320"/>
      <c r="K3316" s="1320"/>
    </row>
    <row r="3317" spans="2:11" s="462" customFormat="1" ht="12.75">
      <c r="B3317" s="433" t="s">
        <v>12</v>
      </c>
      <c r="C3317" s="427" t="s">
        <v>20</v>
      </c>
      <c r="D3317" s="1320"/>
      <c r="E3317" s="1320"/>
      <c r="F3317" s="1322"/>
      <c r="G3317" s="1322"/>
      <c r="H3317" s="1322"/>
      <c r="I3317" s="1320"/>
      <c r="J3317" s="1320"/>
      <c r="K3317" s="1320"/>
    </row>
    <row r="3318" spans="2:11" s="462" customFormat="1" ht="33" customHeight="1">
      <c r="B3318" s="12" t="s">
        <v>720</v>
      </c>
      <c r="C3318" s="463" t="s">
        <v>831</v>
      </c>
      <c r="D3318" s="1320"/>
      <c r="E3318" s="1320"/>
      <c r="F3318" s="1322"/>
      <c r="G3318" s="1322"/>
      <c r="H3318" s="1322"/>
      <c r="I3318" s="1320"/>
      <c r="J3318" s="1320"/>
      <c r="K3318" s="1320"/>
    </row>
    <row r="3319" spans="2:11" s="462" customFormat="1" ht="12.75">
      <c r="B3319" s="1325" t="s">
        <v>230</v>
      </c>
      <c r="C3319" s="1326"/>
      <c r="D3319" s="1320"/>
      <c r="E3319" s="1320"/>
      <c r="F3319" s="1323"/>
      <c r="G3319" s="1323"/>
      <c r="H3319" s="1323"/>
      <c r="I3319" s="1324"/>
      <c r="J3319" s="1324"/>
      <c r="K3319" s="1324"/>
    </row>
    <row r="3320" spans="2:11" s="462" customFormat="1" ht="38.25">
      <c r="B3320" s="436" t="s">
        <v>814</v>
      </c>
      <c r="C3320" s="436" t="s">
        <v>832</v>
      </c>
      <c r="D3320" s="465">
        <v>34</v>
      </c>
      <c r="E3320" s="465">
        <v>33</v>
      </c>
      <c r="F3320" s="466">
        <v>33</v>
      </c>
      <c r="G3320" s="466">
        <v>33</v>
      </c>
      <c r="H3320" s="466">
        <v>33</v>
      </c>
      <c r="I3320" s="465">
        <v>33</v>
      </c>
      <c r="J3320" s="465">
        <v>33</v>
      </c>
      <c r="K3320" s="465">
        <v>33</v>
      </c>
    </row>
    <row r="3321" spans="2:11" s="462" customFormat="1" ht="40.5" customHeight="1">
      <c r="B3321" s="436" t="s">
        <v>814</v>
      </c>
      <c r="C3321" s="436" t="s">
        <v>833</v>
      </c>
      <c r="D3321" s="465">
        <v>8000</v>
      </c>
      <c r="E3321" s="465">
        <v>7800</v>
      </c>
      <c r="F3321" s="466">
        <v>7800</v>
      </c>
      <c r="G3321" s="466">
        <v>7800</v>
      </c>
      <c r="H3321" s="466">
        <v>7800</v>
      </c>
      <c r="I3321" s="465">
        <v>7800</v>
      </c>
      <c r="J3321" s="465">
        <v>7800</v>
      </c>
      <c r="K3321" s="465">
        <v>7800</v>
      </c>
    </row>
    <row r="3322" spans="2:11" s="462" customFormat="1" ht="12.75" customHeight="1">
      <c r="B3322" s="1327" t="s">
        <v>231</v>
      </c>
      <c r="C3322" s="1327"/>
      <c r="D3322" s="467">
        <v>111168.1</v>
      </c>
      <c r="E3322" s="467">
        <v>131023.5</v>
      </c>
      <c r="F3322" s="468">
        <v>26204.7</v>
      </c>
      <c r="G3322" s="468">
        <v>58960.6</v>
      </c>
      <c r="H3322" s="468">
        <v>91716.5</v>
      </c>
      <c r="I3322" s="467">
        <v>131023.5</v>
      </c>
      <c r="J3322" s="467">
        <v>131023.5</v>
      </c>
      <c r="K3322" s="467">
        <v>131023.5</v>
      </c>
    </row>
    <row r="3323" spans="2:11" s="425" customFormat="1" ht="12.75"/>
    <row r="3324" spans="2:11" s="425" customFormat="1" ht="12.75">
      <c r="B3324" s="431" t="s">
        <v>220</v>
      </c>
      <c r="C3324" s="427" t="s">
        <v>221</v>
      </c>
    </row>
    <row r="3325" spans="2:11" s="425" customFormat="1" ht="25.5">
      <c r="B3325" s="431" t="s">
        <v>222</v>
      </c>
      <c r="C3325" s="427">
        <v>104022</v>
      </c>
    </row>
    <row r="3326" spans="2:11" s="425" customFormat="1" ht="25.5">
      <c r="B3326" s="431" t="s">
        <v>223</v>
      </c>
      <c r="C3326" s="427" t="s">
        <v>774</v>
      </c>
    </row>
    <row r="3327" spans="2:11" s="425" customFormat="1" ht="12.75" customHeight="1">
      <c r="B3327" s="432" t="s">
        <v>224</v>
      </c>
      <c r="C3327" s="427">
        <v>1041</v>
      </c>
      <c r="D3327" s="1316" t="s">
        <v>225</v>
      </c>
      <c r="E3327" s="1317"/>
      <c r="F3327" s="1317"/>
      <c r="G3327" s="1317"/>
      <c r="H3327" s="1317"/>
      <c r="I3327" s="1317"/>
      <c r="J3327" s="1317"/>
      <c r="K3327" s="1318"/>
    </row>
    <row r="3328" spans="2:11" s="425" customFormat="1" ht="12.75" customHeight="1">
      <c r="B3328" s="432" t="s">
        <v>226</v>
      </c>
      <c r="C3328" s="427">
        <v>11005</v>
      </c>
      <c r="D3328" s="1319" t="s">
        <v>417</v>
      </c>
      <c r="E3328" s="1319" t="s">
        <v>205</v>
      </c>
      <c r="F3328" s="1321" t="s">
        <v>206</v>
      </c>
      <c r="G3328" s="1321" t="s">
        <v>207</v>
      </c>
      <c r="H3328" s="1321" t="s">
        <v>208</v>
      </c>
      <c r="I3328" s="1319" t="s">
        <v>210</v>
      </c>
      <c r="J3328" s="1319" t="s">
        <v>808</v>
      </c>
      <c r="K3328" s="1319" t="s">
        <v>809</v>
      </c>
    </row>
    <row r="3329" spans="2:11" s="425" customFormat="1" ht="25.5">
      <c r="B3329" s="433" t="s">
        <v>10</v>
      </c>
      <c r="C3329" s="434" t="s">
        <v>834</v>
      </c>
      <c r="D3329" s="1320"/>
      <c r="E3329" s="1320"/>
      <c r="F3329" s="1322"/>
      <c r="G3329" s="1322"/>
      <c r="H3329" s="1322"/>
      <c r="I3329" s="1320"/>
      <c r="J3329" s="1320"/>
      <c r="K3329" s="1320"/>
    </row>
    <row r="3330" spans="2:11" s="425" customFormat="1" ht="25.5">
      <c r="B3330" s="433" t="s">
        <v>228</v>
      </c>
      <c r="C3330" s="427" t="s">
        <v>835</v>
      </c>
      <c r="D3330" s="1320"/>
      <c r="E3330" s="1320"/>
      <c r="F3330" s="1322"/>
      <c r="G3330" s="1322"/>
      <c r="H3330" s="1322"/>
      <c r="I3330" s="1320"/>
      <c r="J3330" s="1320"/>
      <c r="K3330" s="1320"/>
    </row>
    <row r="3331" spans="2:11" s="425" customFormat="1" ht="12.75">
      <c r="B3331" s="433" t="s">
        <v>12</v>
      </c>
      <c r="C3331" s="427" t="s">
        <v>20</v>
      </c>
      <c r="D3331" s="1320"/>
      <c r="E3331" s="1320"/>
      <c r="F3331" s="1322"/>
      <c r="G3331" s="1322"/>
      <c r="H3331" s="1322"/>
      <c r="I3331" s="1320"/>
      <c r="J3331" s="1320"/>
      <c r="K3331" s="1320"/>
    </row>
    <row r="3332" spans="2:11" s="425" customFormat="1" ht="33" customHeight="1">
      <c r="B3332" s="12" t="s">
        <v>720</v>
      </c>
      <c r="C3332" s="427" t="s">
        <v>831</v>
      </c>
      <c r="D3332" s="1320"/>
      <c r="E3332" s="1320"/>
      <c r="F3332" s="1322"/>
      <c r="G3332" s="1322"/>
      <c r="H3332" s="1322"/>
      <c r="I3332" s="1320"/>
      <c r="J3332" s="1320"/>
      <c r="K3332" s="1320"/>
    </row>
    <row r="3333" spans="2:11" s="425" customFormat="1" ht="12.75">
      <c r="B3333" s="1325" t="s">
        <v>230</v>
      </c>
      <c r="C3333" s="1326"/>
      <c r="D3333" s="1320"/>
      <c r="E3333" s="1320"/>
      <c r="F3333" s="1323"/>
      <c r="G3333" s="1323"/>
      <c r="H3333" s="1323"/>
      <c r="I3333" s="1324"/>
      <c r="J3333" s="1324"/>
      <c r="K3333" s="1324"/>
    </row>
    <row r="3334" spans="2:11" s="425" customFormat="1" ht="12.75">
      <c r="B3334" s="436" t="s">
        <v>814</v>
      </c>
      <c r="C3334" s="451" t="s">
        <v>827</v>
      </c>
      <c r="D3334" s="469">
        <v>5</v>
      </c>
      <c r="E3334" s="469">
        <v>5</v>
      </c>
      <c r="F3334" s="470">
        <v>1</v>
      </c>
      <c r="G3334" s="470">
        <v>3</v>
      </c>
      <c r="H3334" s="470">
        <v>5</v>
      </c>
      <c r="I3334" s="470">
        <v>5</v>
      </c>
      <c r="J3334" s="470">
        <v>5</v>
      </c>
      <c r="K3334" s="470">
        <v>5</v>
      </c>
    </row>
    <row r="3335" spans="2:11" s="425" customFormat="1" ht="12.75">
      <c r="B3335" s="436" t="s">
        <v>814</v>
      </c>
      <c r="C3335" s="451" t="s">
        <v>828</v>
      </c>
      <c r="D3335" s="469">
        <v>470</v>
      </c>
      <c r="E3335" s="469">
        <v>470</v>
      </c>
      <c r="F3335" s="470">
        <v>0</v>
      </c>
      <c r="G3335" s="470">
        <v>209</v>
      </c>
      <c r="H3335" s="470">
        <f>G3335+161</f>
        <v>370</v>
      </c>
      <c r="I3335" s="470">
        <v>370</v>
      </c>
      <c r="J3335" s="470">
        <v>370</v>
      </c>
      <c r="K3335" s="470">
        <v>370</v>
      </c>
    </row>
    <row r="3336" spans="2:11" s="425" customFormat="1" ht="12.75" customHeight="1">
      <c r="B3336" s="1327" t="s">
        <v>231</v>
      </c>
      <c r="C3336" s="1327"/>
      <c r="D3336" s="446">
        <v>13022.2</v>
      </c>
      <c r="E3336" s="446">
        <v>13022.2</v>
      </c>
      <c r="F3336" s="450">
        <v>3360</v>
      </c>
      <c r="G3336" s="450">
        <f>F3336+4759.6</f>
        <v>8119.6</v>
      </c>
      <c r="H3336" s="450">
        <f>G3336+4902.6</f>
        <v>13022.2</v>
      </c>
      <c r="I3336" s="446">
        <v>13022.2</v>
      </c>
      <c r="J3336" s="446">
        <v>13022.2</v>
      </c>
      <c r="K3336" s="446">
        <v>13022.2</v>
      </c>
    </row>
    <row r="3337" spans="2:11" s="425" customFormat="1" ht="12.75">
      <c r="B3337" s="471"/>
      <c r="C3337" s="471"/>
      <c r="D3337" s="472"/>
      <c r="E3337" s="472"/>
      <c r="F3337" s="472"/>
      <c r="G3337" s="472"/>
      <c r="H3337" s="472"/>
      <c r="I3337" s="472"/>
      <c r="J3337" s="472"/>
      <c r="K3337" s="472"/>
    </row>
    <row r="3338" spans="2:11" s="425" customFormat="1" ht="12.75">
      <c r="B3338" s="431" t="s">
        <v>220</v>
      </c>
      <c r="C3338" s="427" t="s">
        <v>221</v>
      </c>
    </row>
    <row r="3339" spans="2:11" s="425" customFormat="1" ht="25.5">
      <c r="B3339" s="431" t="s">
        <v>222</v>
      </c>
      <c r="C3339" s="473">
        <v>104010</v>
      </c>
    </row>
    <row r="3340" spans="2:11" s="425" customFormat="1" ht="25.5">
      <c r="B3340" s="431" t="s">
        <v>223</v>
      </c>
      <c r="C3340" s="427" t="s">
        <v>774</v>
      </c>
    </row>
    <row r="3341" spans="2:11" s="425" customFormat="1" ht="12.75">
      <c r="B3341" s="431" t="s">
        <v>224</v>
      </c>
      <c r="C3341" s="473">
        <v>1041</v>
      </c>
      <c r="D3341" s="1316" t="s">
        <v>225</v>
      </c>
      <c r="E3341" s="1317"/>
      <c r="F3341" s="1317"/>
      <c r="G3341" s="1317"/>
      <c r="H3341" s="1317"/>
      <c r="I3341" s="1317"/>
      <c r="J3341" s="1317"/>
      <c r="K3341" s="1318"/>
    </row>
    <row r="3342" spans="2:11" s="425" customFormat="1" ht="15" customHeight="1">
      <c r="B3342" s="431" t="s">
        <v>226</v>
      </c>
      <c r="C3342" s="473">
        <v>11006</v>
      </c>
      <c r="D3342" s="1319" t="s">
        <v>417</v>
      </c>
      <c r="E3342" s="1319" t="s">
        <v>205</v>
      </c>
      <c r="F3342" s="1321" t="s">
        <v>206</v>
      </c>
      <c r="G3342" s="1321" t="s">
        <v>207</v>
      </c>
      <c r="H3342" s="1321" t="s">
        <v>208</v>
      </c>
      <c r="I3342" s="1319" t="s">
        <v>210</v>
      </c>
      <c r="J3342" s="1319" t="s">
        <v>808</v>
      </c>
      <c r="K3342" s="1319" t="s">
        <v>809</v>
      </c>
    </row>
    <row r="3343" spans="2:11" s="425" customFormat="1" ht="12.75">
      <c r="B3343" s="474" t="s">
        <v>10</v>
      </c>
      <c r="C3343" s="475" t="s">
        <v>836</v>
      </c>
      <c r="D3343" s="1320"/>
      <c r="E3343" s="1320"/>
      <c r="F3343" s="1322"/>
      <c r="G3343" s="1322"/>
      <c r="H3343" s="1322"/>
      <c r="I3343" s="1320"/>
      <c r="J3343" s="1320"/>
      <c r="K3343" s="1320"/>
    </row>
    <row r="3344" spans="2:11" s="425" customFormat="1" ht="12.75">
      <c r="B3344" s="474" t="s">
        <v>228</v>
      </c>
      <c r="C3344" s="475" t="s">
        <v>837</v>
      </c>
      <c r="D3344" s="1320"/>
      <c r="E3344" s="1320"/>
      <c r="F3344" s="1322"/>
      <c r="G3344" s="1322"/>
      <c r="H3344" s="1322"/>
      <c r="I3344" s="1320"/>
      <c r="J3344" s="1320"/>
      <c r="K3344" s="1320"/>
    </row>
    <row r="3345" spans="1:11" s="425" customFormat="1" ht="12.75">
      <c r="B3345" s="474" t="s">
        <v>12</v>
      </c>
      <c r="C3345" s="427" t="s">
        <v>20</v>
      </c>
      <c r="D3345" s="1320"/>
      <c r="E3345" s="1320"/>
      <c r="F3345" s="1322"/>
      <c r="G3345" s="1322"/>
      <c r="H3345" s="1322"/>
      <c r="I3345" s="1320"/>
      <c r="J3345" s="1320"/>
      <c r="K3345" s="1320"/>
    </row>
    <row r="3346" spans="1:11" s="425" customFormat="1" ht="32.25" customHeight="1">
      <c r="B3346" s="12" t="s">
        <v>720</v>
      </c>
      <c r="C3346" s="427" t="s">
        <v>831</v>
      </c>
      <c r="D3346" s="1320"/>
      <c r="E3346" s="1320"/>
      <c r="F3346" s="1322"/>
      <c r="G3346" s="1322"/>
      <c r="H3346" s="1322"/>
      <c r="I3346" s="1320"/>
      <c r="J3346" s="1320"/>
      <c r="K3346" s="1320"/>
    </row>
    <row r="3347" spans="1:11" s="425" customFormat="1" ht="12.75">
      <c r="B3347" s="432"/>
      <c r="C3347" s="476" t="s">
        <v>230</v>
      </c>
      <c r="D3347" s="1320"/>
      <c r="E3347" s="1320"/>
      <c r="F3347" s="1323"/>
      <c r="G3347" s="1323"/>
      <c r="H3347" s="1323"/>
      <c r="I3347" s="1324"/>
      <c r="J3347" s="1324"/>
      <c r="K3347" s="1324"/>
    </row>
    <row r="3348" spans="1:11" s="425" customFormat="1" ht="12.75">
      <c r="B3348" s="436" t="s">
        <v>814</v>
      </c>
      <c r="C3348" s="477" t="s">
        <v>827</v>
      </c>
      <c r="D3348" s="478">
        <v>1</v>
      </c>
      <c r="E3348" s="478">
        <v>1</v>
      </c>
      <c r="F3348" s="479">
        <v>0</v>
      </c>
      <c r="G3348" s="479">
        <v>1</v>
      </c>
      <c r="H3348" s="479">
        <v>1</v>
      </c>
      <c r="I3348" s="478">
        <v>1</v>
      </c>
      <c r="J3348" s="478">
        <v>1</v>
      </c>
      <c r="K3348" s="478">
        <v>1</v>
      </c>
    </row>
    <row r="3349" spans="1:11" s="425" customFormat="1" ht="12.75">
      <c r="B3349" s="436" t="s">
        <v>814</v>
      </c>
      <c r="C3349" s="477" t="s">
        <v>828</v>
      </c>
      <c r="D3349" s="480">
        <v>5</v>
      </c>
      <c r="E3349" s="480">
        <v>5</v>
      </c>
      <c r="F3349" s="481">
        <v>0</v>
      </c>
      <c r="G3349" s="481">
        <v>5</v>
      </c>
      <c r="H3349" s="481">
        <v>5</v>
      </c>
      <c r="I3349" s="480">
        <v>5</v>
      </c>
      <c r="J3349" s="480">
        <v>5</v>
      </c>
      <c r="K3349" s="480">
        <v>5</v>
      </c>
    </row>
    <row r="3350" spans="1:11" s="425" customFormat="1" ht="15" customHeight="1">
      <c r="B3350" s="482" t="s">
        <v>231</v>
      </c>
      <c r="C3350" s="483"/>
      <c r="D3350" s="484">
        <v>5178.7</v>
      </c>
      <c r="E3350" s="484">
        <v>5178.7</v>
      </c>
      <c r="F3350" s="485">
        <v>0</v>
      </c>
      <c r="G3350" s="485">
        <v>5178.7</v>
      </c>
      <c r="H3350" s="485">
        <v>5178.7</v>
      </c>
      <c r="I3350" s="484">
        <v>5178.7</v>
      </c>
      <c r="J3350" s="484">
        <v>5178.7</v>
      </c>
      <c r="K3350" s="484">
        <v>5178.7</v>
      </c>
    </row>
    <row r="3351" spans="1:11" s="442" customFormat="1" ht="12.75">
      <c r="A3351" s="486"/>
      <c r="B3351" s="487"/>
      <c r="C3351" s="487"/>
      <c r="D3351" s="459"/>
      <c r="E3351" s="459"/>
      <c r="F3351" s="459"/>
      <c r="G3351" s="459"/>
      <c r="H3351" s="459"/>
      <c r="I3351" s="459"/>
      <c r="J3351" s="459"/>
      <c r="K3351" s="459"/>
    </row>
    <row r="3352" spans="1:11" s="425" customFormat="1" ht="12.75">
      <c r="B3352" s="431" t="s">
        <v>220</v>
      </c>
      <c r="C3352" s="427" t="s">
        <v>221</v>
      </c>
    </row>
    <row r="3353" spans="1:11" s="425" customFormat="1" ht="25.5">
      <c r="B3353" s="431" t="s">
        <v>222</v>
      </c>
      <c r="C3353" s="473">
        <v>101003</v>
      </c>
    </row>
    <row r="3354" spans="1:11" s="425" customFormat="1" ht="12.75">
      <c r="B3354" s="431" t="s">
        <v>223</v>
      </c>
      <c r="C3354" s="427" t="s">
        <v>960</v>
      </c>
    </row>
    <row r="3355" spans="1:11" s="425" customFormat="1" ht="12.75">
      <c r="B3355" s="431" t="s">
        <v>224</v>
      </c>
      <c r="C3355" s="473">
        <v>1041</v>
      </c>
      <c r="D3355" s="1316" t="s">
        <v>225</v>
      </c>
      <c r="E3355" s="1317"/>
      <c r="F3355" s="1317"/>
      <c r="G3355" s="1317"/>
      <c r="H3355" s="1317"/>
      <c r="I3355" s="1317"/>
      <c r="J3355" s="1317"/>
      <c r="K3355" s="1318"/>
    </row>
    <row r="3356" spans="1:11" s="425" customFormat="1" ht="15" customHeight="1">
      <c r="B3356" s="431" t="s">
        <v>226</v>
      </c>
      <c r="C3356" s="473">
        <v>11007</v>
      </c>
      <c r="D3356" s="1319" t="s">
        <v>417</v>
      </c>
      <c r="E3356" s="1319" t="s">
        <v>205</v>
      </c>
      <c r="F3356" s="1321" t="s">
        <v>206</v>
      </c>
      <c r="G3356" s="1321" t="s">
        <v>207</v>
      </c>
      <c r="H3356" s="1321" t="s">
        <v>208</v>
      </c>
      <c r="I3356" s="1319" t="s">
        <v>210</v>
      </c>
      <c r="J3356" s="1319" t="s">
        <v>808</v>
      </c>
      <c r="K3356" s="1319" t="s">
        <v>809</v>
      </c>
    </row>
    <row r="3357" spans="1:11" s="425" customFormat="1" ht="12.75">
      <c r="B3357" s="474" t="s">
        <v>10</v>
      </c>
      <c r="C3357" s="488" t="s">
        <v>838</v>
      </c>
      <c r="D3357" s="1320"/>
      <c r="E3357" s="1320"/>
      <c r="F3357" s="1322"/>
      <c r="G3357" s="1322"/>
      <c r="H3357" s="1322"/>
      <c r="I3357" s="1320"/>
      <c r="J3357" s="1320"/>
      <c r="K3357" s="1320"/>
    </row>
    <row r="3358" spans="1:11" s="425" customFormat="1" ht="59.25" customHeight="1">
      <c r="B3358" s="474" t="s">
        <v>228</v>
      </c>
      <c r="C3358" s="489" t="s">
        <v>839</v>
      </c>
      <c r="D3358" s="1320"/>
      <c r="E3358" s="1320"/>
      <c r="F3358" s="1322"/>
      <c r="G3358" s="1322"/>
      <c r="H3358" s="1322"/>
      <c r="I3358" s="1320"/>
      <c r="J3358" s="1320"/>
      <c r="K3358" s="1320"/>
    </row>
    <row r="3359" spans="1:11" s="425" customFormat="1" ht="12.75">
      <c r="B3359" s="474" t="s">
        <v>12</v>
      </c>
      <c r="C3359" s="427" t="s">
        <v>20</v>
      </c>
      <c r="D3359" s="1320"/>
      <c r="E3359" s="1320"/>
      <c r="F3359" s="1322"/>
      <c r="G3359" s="1322"/>
      <c r="H3359" s="1322"/>
      <c r="I3359" s="1320"/>
      <c r="J3359" s="1320"/>
      <c r="K3359" s="1320"/>
    </row>
    <row r="3360" spans="1:11" s="425" customFormat="1" ht="32.25" customHeight="1">
      <c r="B3360" s="12" t="s">
        <v>720</v>
      </c>
      <c r="C3360" s="427" t="s">
        <v>831</v>
      </c>
      <c r="D3360" s="1320"/>
      <c r="E3360" s="1320"/>
      <c r="F3360" s="1322"/>
      <c r="G3360" s="1322"/>
      <c r="H3360" s="1322"/>
      <c r="I3360" s="1320"/>
      <c r="J3360" s="1320"/>
      <c r="K3360" s="1320"/>
    </row>
    <row r="3361" spans="2:11" s="425" customFormat="1" ht="12.75">
      <c r="B3361" s="432"/>
      <c r="C3361" s="476" t="s">
        <v>230</v>
      </c>
      <c r="D3361" s="1320"/>
      <c r="E3361" s="1320"/>
      <c r="F3361" s="1323"/>
      <c r="G3361" s="1323"/>
      <c r="H3361" s="1323"/>
      <c r="I3361" s="1324"/>
      <c r="J3361" s="1324"/>
      <c r="K3361" s="1324"/>
    </row>
    <row r="3362" spans="2:11" s="425" customFormat="1" ht="12.75">
      <c r="B3362" s="436" t="s">
        <v>814</v>
      </c>
      <c r="C3362" s="477" t="s">
        <v>840</v>
      </c>
      <c r="D3362" s="478">
        <v>1000</v>
      </c>
      <c r="E3362" s="991">
        <v>1000</v>
      </c>
      <c r="F3362" s="991">
        <v>1000</v>
      </c>
      <c r="G3362" s="991">
        <v>1000</v>
      </c>
      <c r="H3362" s="478">
        <v>1000</v>
      </c>
      <c r="I3362" s="478">
        <v>1000</v>
      </c>
      <c r="J3362" s="478">
        <v>1000</v>
      </c>
      <c r="K3362" s="478">
        <v>1000</v>
      </c>
    </row>
    <row r="3363" spans="2:11" s="425" customFormat="1" ht="25.5">
      <c r="B3363" s="436" t="s">
        <v>814</v>
      </c>
      <c r="C3363" s="477" t="s">
        <v>841</v>
      </c>
      <c r="D3363" s="490">
        <v>1</v>
      </c>
      <c r="E3363" s="490">
        <v>1</v>
      </c>
      <c r="F3363" s="197">
        <v>0</v>
      </c>
      <c r="G3363" s="197">
        <v>0</v>
      </c>
      <c r="H3363" s="490">
        <v>1</v>
      </c>
      <c r="I3363" s="490">
        <v>1</v>
      </c>
      <c r="J3363" s="490">
        <v>1</v>
      </c>
      <c r="K3363" s="490">
        <v>1</v>
      </c>
    </row>
    <row r="3364" spans="2:11" s="425" customFormat="1" ht="25.5">
      <c r="B3364" s="436" t="s">
        <v>814</v>
      </c>
      <c r="C3364" s="477" t="s">
        <v>842</v>
      </c>
      <c r="D3364" s="491">
        <v>4</v>
      </c>
      <c r="E3364" s="491">
        <v>4</v>
      </c>
      <c r="F3364" s="278">
        <v>2</v>
      </c>
      <c r="G3364" s="278">
        <v>3</v>
      </c>
      <c r="H3364" s="491">
        <v>4</v>
      </c>
      <c r="I3364" s="491">
        <v>4</v>
      </c>
      <c r="J3364" s="491">
        <v>4</v>
      </c>
      <c r="K3364" s="491">
        <v>4</v>
      </c>
    </row>
    <row r="3365" spans="2:11" s="425" customFormat="1" ht="38.25">
      <c r="B3365" s="436" t="s">
        <v>814</v>
      </c>
      <c r="C3365" s="477" t="s">
        <v>843</v>
      </c>
      <c r="D3365" s="491">
        <v>8</v>
      </c>
      <c r="E3365" s="491">
        <v>8</v>
      </c>
      <c r="F3365" s="278">
        <v>4</v>
      </c>
      <c r="G3365" s="278">
        <v>4</v>
      </c>
      <c r="H3365" s="491">
        <v>8</v>
      </c>
      <c r="I3365" s="491">
        <v>8</v>
      </c>
      <c r="J3365" s="491">
        <v>8</v>
      </c>
      <c r="K3365" s="491">
        <v>8</v>
      </c>
    </row>
    <row r="3366" spans="2:11" s="425" customFormat="1" ht="15" customHeight="1">
      <c r="B3366" s="482" t="s">
        <v>231</v>
      </c>
      <c r="C3366" s="483"/>
      <c r="D3366" s="999">
        <v>121207.9</v>
      </c>
      <c r="E3366" s="999">
        <v>145449.60000000001</v>
      </c>
      <c r="F3366" s="999">
        <v>36362.400000000001</v>
      </c>
      <c r="G3366" s="999">
        <f>F3366+36362.4</f>
        <v>72724.800000000003</v>
      </c>
      <c r="H3366" s="999">
        <f>G3366+36362.4</f>
        <v>109087.20000000001</v>
      </c>
      <c r="I3366" s="999">
        <f>H3366+36362.4</f>
        <v>145449.60000000001</v>
      </c>
      <c r="J3366" s="999">
        <v>145449.60000000001</v>
      </c>
      <c r="K3366" s="999">
        <v>145449.60000000001</v>
      </c>
    </row>
    <row r="3367" spans="2:11" s="425" customFormat="1" ht="15" customHeight="1">
      <c r="B3367" s="443"/>
      <c r="C3367" s="443"/>
      <c r="D3367" s="492"/>
      <c r="E3367" s="492"/>
      <c r="F3367" s="493"/>
      <c r="G3367" s="493"/>
      <c r="H3367" s="493"/>
      <c r="I3367" s="492"/>
      <c r="J3367" s="492"/>
      <c r="K3367" s="492"/>
    </row>
    <row r="3368" spans="2:11" s="425" customFormat="1" ht="12.75" hidden="1" customHeight="1">
      <c r="B3368" s="431" t="s">
        <v>220</v>
      </c>
      <c r="C3368" s="427" t="s">
        <v>221</v>
      </c>
      <c r="G3368" s="494"/>
      <c r="H3368" s="494"/>
    </row>
    <row r="3369" spans="2:11" s="425" customFormat="1" ht="25.5" hidden="1" customHeight="1">
      <c r="B3369" s="431" t="s">
        <v>222</v>
      </c>
      <c r="C3369" s="427">
        <v>104022</v>
      </c>
    </row>
    <row r="3370" spans="2:11" s="425" customFormat="1" ht="25.5" hidden="1" customHeight="1">
      <c r="B3370" s="431" t="s">
        <v>223</v>
      </c>
      <c r="C3370" s="427" t="s">
        <v>774</v>
      </c>
    </row>
    <row r="3371" spans="2:11" s="425" customFormat="1" ht="12.75" hidden="1" customHeight="1">
      <c r="B3371" s="432" t="s">
        <v>224</v>
      </c>
      <c r="C3371" s="427">
        <v>1041</v>
      </c>
      <c r="D3371" s="1316" t="s">
        <v>225</v>
      </c>
      <c r="E3371" s="1317"/>
      <c r="F3371" s="1317"/>
      <c r="G3371" s="1317"/>
      <c r="H3371" s="1317"/>
      <c r="I3371" s="1317"/>
      <c r="J3371" s="1317"/>
      <c r="K3371" s="1318"/>
    </row>
    <row r="3372" spans="2:11" s="425" customFormat="1" ht="12.75" hidden="1" customHeight="1">
      <c r="B3372" s="432" t="s">
        <v>226</v>
      </c>
      <c r="C3372" s="427">
        <v>11008</v>
      </c>
      <c r="D3372" s="1319" t="s">
        <v>417</v>
      </c>
      <c r="E3372" s="1319" t="s">
        <v>205</v>
      </c>
      <c r="F3372" s="1321" t="s">
        <v>206</v>
      </c>
      <c r="G3372" s="1321" t="s">
        <v>207</v>
      </c>
      <c r="H3372" s="1321" t="s">
        <v>208</v>
      </c>
      <c r="I3372" s="1319" t="s">
        <v>210</v>
      </c>
      <c r="J3372" s="1319" t="s">
        <v>808</v>
      </c>
      <c r="K3372" s="1319" t="s">
        <v>809</v>
      </c>
    </row>
    <row r="3373" spans="2:11" s="425" customFormat="1" ht="12.75" hidden="1" customHeight="1">
      <c r="B3373" s="433" t="s">
        <v>10</v>
      </c>
      <c r="C3373" s="434" t="s">
        <v>844</v>
      </c>
      <c r="D3373" s="1320"/>
      <c r="E3373" s="1320"/>
      <c r="F3373" s="1322"/>
      <c r="G3373" s="1322"/>
      <c r="H3373" s="1322"/>
      <c r="I3373" s="1320"/>
      <c r="J3373" s="1320"/>
      <c r="K3373" s="1320"/>
    </row>
    <row r="3374" spans="2:11" s="425" customFormat="1" ht="25.5" hidden="1" customHeight="1">
      <c r="B3374" s="433" t="s">
        <v>228</v>
      </c>
      <c r="C3374" s="427" t="s">
        <v>845</v>
      </c>
      <c r="D3374" s="1320"/>
      <c r="E3374" s="1320"/>
      <c r="F3374" s="1322"/>
      <c r="G3374" s="1322"/>
      <c r="H3374" s="1322"/>
      <c r="I3374" s="1320"/>
      <c r="J3374" s="1320"/>
      <c r="K3374" s="1320"/>
    </row>
    <row r="3375" spans="2:11" s="425" customFormat="1" ht="12.75" hidden="1" customHeight="1">
      <c r="B3375" s="433" t="s">
        <v>12</v>
      </c>
      <c r="C3375" s="427" t="s">
        <v>20</v>
      </c>
      <c r="D3375" s="1320"/>
      <c r="E3375" s="1320"/>
      <c r="F3375" s="1322"/>
      <c r="G3375" s="1322"/>
      <c r="H3375" s="1322"/>
      <c r="I3375" s="1320"/>
      <c r="J3375" s="1320"/>
      <c r="K3375" s="1320"/>
    </row>
    <row r="3376" spans="2:11" s="425" customFormat="1" ht="12.75" hidden="1" customHeight="1">
      <c r="B3376" s="495" t="s">
        <v>229</v>
      </c>
      <c r="C3376" s="427" t="s">
        <v>846</v>
      </c>
      <c r="D3376" s="1320"/>
      <c r="E3376" s="1320"/>
      <c r="F3376" s="1322"/>
      <c r="G3376" s="1322"/>
      <c r="H3376" s="1322"/>
      <c r="I3376" s="1320"/>
      <c r="J3376" s="1320"/>
      <c r="K3376" s="1320"/>
    </row>
    <row r="3377" spans="2:11" s="425" customFormat="1" ht="12.75" hidden="1" customHeight="1">
      <c r="B3377" s="1325" t="s">
        <v>230</v>
      </c>
      <c r="C3377" s="1326"/>
      <c r="D3377" s="1320"/>
      <c r="E3377" s="1320"/>
      <c r="F3377" s="1323"/>
      <c r="G3377" s="1323"/>
      <c r="H3377" s="1323"/>
      <c r="I3377" s="1324"/>
      <c r="J3377" s="1324"/>
      <c r="K3377" s="1324"/>
    </row>
    <row r="3378" spans="2:11" s="425" customFormat="1" ht="13.5" hidden="1" customHeight="1">
      <c r="B3378" s="436" t="s">
        <v>814</v>
      </c>
      <c r="C3378" s="436" t="s">
        <v>827</v>
      </c>
      <c r="D3378" s="496"/>
      <c r="E3378" s="496"/>
      <c r="F3378" s="496"/>
      <c r="G3378" s="496"/>
      <c r="H3378" s="496"/>
      <c r="I3378" s="496"/>
      <c r="J3378" s="496"/>
      <c r="K3378" s="496"/>
    </row>
    <row r="3379" spans="2:11" s="425" customFormat="1" ht="12.75" hidden="1" customHeight="1">
      <c r="B3379" s="1327" t="s">
        <v>231</v>
      </c>
      <c r="C3379" s="1327"/>
      <c r="D3379" s="497"/>
      <c r="E3379" s="497"/>
      <c r="F3379" s="497"/>
      <c r="G3379" s="497"/>
      <c r="H3379" s="497"/>
      <c r="I3379" s="497"/>
      <c r="J3379" s="497"/>
      <c r="K3379" s="497"/>
    </row>
    <row r="3380" spans="2:11" s="425" customFormat="1" ht="15" customHeight="1">
      <c r="B3380" s="443"/>
      <c r="C3380" s="443"/>
      <c r="D3380" s="492"/>
      <c r="E3380" s="492"/>
      <c r="F3380" s="493"/>
      <c r="G3380" s="493"/>
      <c r="H3380" s="493"/>
      <c r="I3380" s="492"/>
      <c r="J3380" s="492"/>
      <c r="K3380" s="492"/>
    </row>
    <row r="3381" spans="2:11" s="425" customFormat="1" ht="12.75" hidden="1" customHeight="1">
      <c r="B3381" s="431" t="s">
        <v>220</v>
      </c>
      <c r="C3381" s="427" t="s">
        <v>221</v>
      </c>
    </row>
    <row r="3382" spans="2:11" s="425" customFormat="1" ht="25.5" hidden="1" customHeight="1">
      <c r="B3382" s="431" t="s">
        <v>222</v>
      </c>
      <c r="C3382" s="427">
        <v>104022</v>
      </c>
    </row>
    <row r="3383" spans="2:11" s="425" customFormat="1" ht="25.5" hidden="1" customHeight="1">
      <c r="B3383" s="431" t="s">
        <v>223</v>
      </c>
      <c r="C3383" s="427" t="s">
        <v>774</v>
      </c>
    </row>
    <row r="3384" spans="2:11" s="425" customFormat="1" ht="12.75" hidden="1" customHeight="1">
      <c r="B3384" s="432" t="s">
        <v>224</v>
      </c>
      <c r="C3384" s="427">
        <v>1041</v>
      </c>
      <c r="D3384" s="1316" t="s">
        <v>225</v>
      </c>
      <c r="E3384" s="1317"/>
      <c r="F3384" s="1317"/>
      <c r="G3384" s="1317"/>
      <c r="H3384" s="1317"/>
      <c r="I3384" s="1317"/>
      <c r="J3384" s="1317"/>
      <c r="K3384" s="1318"/>
    </row>
    <row r="3385" spans="2:11" s="425" customFormat="1" ht="12.75" hidden="1" customHeight="1">
      <c r="B3385" s="432" t="s">
        <v>226</v>
      </c>
      <c r="C3385" s="427">
        <v>11009</v>
      </c>
      <c r="D3385" s="1319" t="s">
        <v>417</v>
      </c>
      <c r="E3385" s="1319" t="s">
        <v>205</v>
      </c>
      <c r="F3385" s="1321" t="s">
        <v>206</v>
      </c>
      <c r="G3385" s="1321" t="s">
        <v>207</v>
      </c>
      <c r="H3385" s="1321" t="s">
        <v>208</v>
      </c>
      <c r="I3385" s="1319" t="s">
        <v>210</v>
      </c>
      <c r="J3385" s="1319" t="s">
        <v>808</v>
      </c>
      <c r="K3385" s="1319" t="s">
        <v>809</v>
      </c>
    </row>
    <row r="3386" spans="2:11" s="425" customFormat="1" ht="38.25" hidden="1" customHeight="1">
      <c r="B3386" s="433" t="s">
        <v>10</v>
      </c>
      <c r="C3386" s="434" t="s">
        <v>847</v>
      </c>
      <c r="D3386" s="1320"/>
      <c r="E3386" s="1320"/>
      <c r="F3386" s="1322"/>
      <c r="G3386" s="1322"/>
      <c r="H3386" s="1322"/>
      <c r="I3386" s="1320"/>
      <c r="J3386" s="1320"/>
      <c r="K3386" s="1320"/>
    </row>
    <row r="3387" spans="2:11" s="425" customFormat="1" ht="38.25" hidden="1" customHeight="1">
      <c r="B3387" s="433" t="s">
        <v>228</v>
      </c>
      <c r="C3387" s="427" t="s">
        <v>848</v>
      </c>
      <c r="D3387" s="1320"/>
      <c r="E3387" s="1320"/>
      <c r="F3387" s="1322"/>
      <c r="G3387" s="1322"/>
      <c r="H3387" s="1322"/>
      <c r="I3387" s="1320"/>
      <c r="J3387" s="1320"/>
      <c r="K3387" s="1320"/>
    </row>
    <row r="3388" spans="2:11" s="425" customFormat="1" ht="12.75" hidden="1" customHeight="1">
      <c r="B3388" s="433" t="s">
        <v>12</v>
      </c>
      <c r="C3388" s="427" t="s">
        <v>20</v>
      </c>
      <c r="D3388" s="1320"/>
      <c r="E3388" s="1320"/>
      <c r="F3388" s="1322"/>
      <c r="G3388" s="1322"/>
      <c r="H3388" s="1322"/>
      <c r="I3388" s="1320"/>
      <c r="J3388" s="1320"/>
      <c r="K3388" s="1320"/>
    </row>
    <row r="3389" spans="2:11" s="425" customFormat="1" ht="12.75" hidden="1" customHeight="1">
      <c r="B3389" s="495" t="s">
        <v>229</v>
      </c>
      <c r="C3389" s="427" t="s">
        <v>849</v>
      </c>
      <c r="D3389" s="1320"/>
      <c r="E3389" s="1320"/>
      <c r="F3389" s="1322"/>
      <c r="G3389" s="1322"/>
      <c r="H3389" s="1322"/>
      <c r="I3389" s="1320"/>
      <c r="J3389" s="1320"/>
      <c r="K3389" s="1320"/>
    </row>
    <row r="3390" spans="2:11" s="425" customFormat="1" ht="12.75" hidden="1" customHeight="1">
      <c r="B3390" s="1325" t="s">
        <v>230</v>
      </c>
      <c r="C3390" s="1326"/>
      <c r="D3390" s="1320"/>
      <c r="E3390" s="1320"/>
      <c r="F3390" s="1323"/>
      <c r="G3390" s="1323"/>
      <c r="H3390" s="1323"/>
      <c r="I3390" s="1324"/>
      <c r="J3390" s="1324"/>
      <c r="K3390" s="1324"/>
    </row>
    <row r="3391" spans="2:11" s="425" customFormat="1" ht="18" hidden="1" customHeight="1">
      <c r="B3391" s="436" t="s">
        <v>814</v>
      </c>
      <c r="C3391" s="436" t="s">
        <v>827</v>
      </c>
      <c r="D3391" s="446"/>
      <c r="E3391" s="446"/>
      <c r="F3391" s="498"/>
      <c r="G3391" s="498"/>
      <c r="H3391" s="498"/>
      <c r="I3391" s="446"/>
      <c r="J3391" s="446"/>
      <c r="K3391" s="446"/>
    </row>
    <row r="3392" spans="2:11" s="425" customFormat="1" ht="33.75" hidden="1" customHeight="1">
      <c r="B3392" s="1327" t="s">
        <v>231</v>
      </c>
      <c r="C3392" s="1327"/>
      <c r="D3392" s="446"/>
      <c r="E3392" s="446"/>
      <c r="F3392" s="498"/>
      <c r="G3392" s="498"/>
      <c r="H3392" s="498"/>
      <c r="I3392" s="449"/>
      <c r="J3392" s="449"/>
      <c r="K3392" s="449"/>
    </row>
    <row r="3393" spans="2:11" s="425" customFormat="1" ht="33.75" customHeight="1">
      <c r="B3393" s="458"/>
      <c r="C3393" s="458"/>
      <c r="D3393" s="472"/>
      <c r="E3393" s="472"/>
      <c r="F3393" s="499"/>
      <c r="G3393" s="499"/>
      <c r="H3393" s="499"/>
      <c r="I3393" s="500"/>
      <c r="J3393" s="500"/>
      <c r="K3393" s="500"/>
    </row>
    <row r="3394" spans="2:11" s="425" customFormat="1" ht="12.75">
      <c r="B3394" s="431" t="s">
        <v>220</v>
      </c>
      <c r="C3394" s="427" t="s">
        <v>221</v>
      </c>
    </row>
    <row r="3395" spans="2:11" s="425" customFormat="1" ht="25.5">
      <c r="B3395" s="431" t="s">
        <v>222</v>
      </c>
      <c r="C3395" s="427">
        <v>104022</v>
      </c>
    </row>
    <row r="3396" spans="2:11" s="425" customFormat="1" ht="25.5">
      <c r="B3396" s="431" t="s">
        <v>223</v>
      </c>
      <c r="C3396" s="427" t="s">
        <v>774</v>
      </c>
    </row>
    <row r="3397" spans="2:11" s="425" customFormat="1" ht="12.75" customHeight="1">
      <c r="B3397" s="432" t="s">
        <v>224</v>
      </c>
      <c r="C3397" s="427">
        <v>1041</v>
      </c>
      <c r="D3397" s="1316" t="s">
        <v>225</v>
      </c>
      <c r="E3397" s="1317"/>
      <c r="F3397" s="1317"/>
      <c r="G3397" s="1317"/>
      <c r="H3397" s="1317"/>
      <c r="I3397" s="1317"/>
      <c r="J3397" s="1317"/>
      <c r="K3397" s="1318"/>
    </row>
    <row r="3398" spans="2:11" s="425" customFormat="1" ht="12.75" customHeight="1">
      <c r="B3398" s="432" t="s">
        <v>226</v>
      </c>
      <c r="C3398" s="427">
        <v>11010</v>
      </c>
      <c r="D3398" s="1319" t="s">
        <v>417</v>
      </c>
      <c r="E3398" s="1319" t="s">
        <v>205</v>
      </c>
      <c r="F3398" s="1321" t="s">
        <v>206</v>
      </c>
      <c r="G3398" s="1321" t="s">
        <v>207</v>
      </c>
      <c r="H3398" s="1321" t="s">
        <v>208</v>
      </c>
      <c r="I3398" s="1319" t="s">
        <v>210</v>
      </c>
      <c r="J3398" s="1319" t="s">
        <v>808</v>
      </c>
      <c r="K3398" s="1319" t="s">
        <v>809</v>
      </c>
    </row>
    <row r="3399" spans="2:11" s="425" customFormat="1" ht="38.25">
      <c r="B3399" s="433" t="s">
        <v>10</v>
      </c>
      <c r="C3399" s="434" t="s">
        <v>850</v>
      </c>
      <c r="D3399" s="1320"/>
      <c r="E3399" s="1320"/>
      <c r="F3399" s="1322"/>
      <c r="G3399" s="1322"/>
      <c r="H3399" s="1322"/>
      <c r="I3399" s="1320"/>
      <c r="J3399" s="1320"/>
      <c r="K3399" s="1320"/>
    </row>
    <row r="3400" spans="2:11" s="425" customFormat="1" ht="38.25">
      <c r="B3400" s="433" t="s">
        <v>228</v>
      </c>
      <c r="C3400" s="427" t="s">
        <v>851</v>
      </c>
      <c r="D3400" s="1320"/>
      <c r="E3400" s="1320"/>
      <c r="F3400" s="1322"/>
      <c r="G3400" s="1322"/>
      <c r="H3400" s="1322"/>
      <c r="I3400" s="1320"/>
      <c r="J3400" s="1320"/>
      <c r="K3400" s="1320"/>
    </row>
    <row r="3401" spans="2:11" s="425" customFormat="1" ht="12.75">
      <c r="B3401" s="433" t="s">
        <v>12</v>
      </c>
      <c r="C3401" s="427" t="s">
        <v>20</v>
      </c>
      <c r="D3401" s="1320"/>
      <c r="E3401" s="1320"/>
      <c r="F3401" s="1322"/>
      <c r="G3401" s="1322"/>
      <c r="H3401" s="1322"/>
      <c r="I3401" s="1320"/>
      <c r="J3401" s="1320"/>
      <c r="K3401" s="1320"/>
    </row>
    <row r="3402" spans="2:11" s="425" customFormat="1" ht="25.5">
      <c r="B3402" s="12" t="s">
        <v>720</v>
      </c>
      <c r="C3402" s="427" t="s">
        <v>831</v>
      </c>
      <c r="D3402" s="1320"/>
      <c r="E3402" s="1320"/>
      <c r="F3402" s="1322"/>
      <c r="G3402" s="1322"/>
      <c r="H3402" s="1322"/>
      <c r="I3402" s="1320"/>
      <c r="J3402" s="1320"/>
      <c r="K3402" s="1320"/>
    </row>
    <row r="3403" spans="2:11" s="425" customFormat="1" ht="12.75">
      <c r="B3403" s="1325" t="s">
        <v>230</v>
      </c>
      <c r="C3403" s="1326"/>
      <c r="D3403" s="1320"/>
      <c r="E3403" s="1320"/>
      <c r="F3403" s="1323"/>
      <c r="G3403" s="1323"/>
      <c r="H3403" s="1323"/>
      <c r="I3403" s="1324"/>
      <c r="J3403" s="1324"/>
      <c r="K3403" s="1324"/>
    </row>
    <row r="3404" spans="2:11" s="425" customFormat="1" ht="17.25" customHeight="1">
      <c r="B3404" s="436" t="s">
        <v>814</v>
      </c>
      <c r="C3404" s="436" t="s">
        <v>827</v>
      </c>
      <c r="D3404" s="446">
        <v>0</v>
      </c>
      <c r="E3404" s="446">
        <v>0</v>
      </c>
      <c r="F3404" s="498">
        <v>1</v>
      </c>
      <c r="G3404" s="498">
        <v>1</v>
      </c>
      <c r="H3404" s="498">
        <v>1</v>
      </c>
      <c r="I3404" s="446">
        <v>1</v>
      </c>
      <c r="J3404" s="446">
        <v>0</v>
      </c>
      <c r="K3404" s="446">
        <v>0</v>
      </c>
    </row>
    <row r="3405" spans="2:11" s="425" customFormat="1" ht="24.75" customHeight="1">
      <c r="B3405" s="1327" t="s">
        <v>231</v>
      </c>
      <c r="C3405" s="1327"/>
      <c r="D3405" s="446">
        <v>0</v>
      </c>
      <c r="E3405" s="446">
        <v>27869.3</v>
      </c>
      <c r="F3405" s="450">
        <v>120889</v>
      </c>
      <c r="G3405" s="450">
        <v>120889</v>
      </c>
      <c r="H3405" s="450">
        <v>120889</v>
      </c>
      <c r="I3405" s="450">
        <v>120889</v>
      </c>
      <c r="J3405" s="446">
        <v>0</v>
      </c>
      <c r="K3405" s="446">
        <v>0</v>
      </c>
    </row>
    <row r="3406" spans="2:11" s="462" customFormat="1" ht="17.25" customHeight="1">
      <c r="B3406" s="458"/>
      <c r="C3406" s="458"/>
      <c r="D3406" s="503"/>
      <c r="E3406" s="503"/>
      <c r="F3406" s="503"/>
      <c r="G3406" s="503"/>
      <c r="H3406" s="503"/>
      <c r="I3406" s="503"/>
      <c r="J3406" s="503"/>
      <c r="K3406" s="503"/>
    </row>
    <row r="3407" spans="2:11" s="425" customFormat="1" ht="12.75">
      <c r="B3407" s="431" t="s">
        <v>220</v>
      </c>
      <c r="C3407" s="427" t="s">
        <v>221</v>
      </c>
    </row>
    <row r="3408" spans="2:11" s="425" customFormat="1" ht="25.5">
      <c r="B3408" s="431" t="s">
        <v>222</v>
      </c>
      <c r="C3408" s="427">
        <v>104022</v>
      </c>
    </row>
    <row r="3409" spans="2:11" s="425" customFormat="1" ht="25.5">
      <c r="B3409" s="431" t="s">
        <v>223</v>
      </c>
      <c r="C3409" s="427" t="s">
        <v>774</v>
      </c>
    </row>
    <row r="3410" spans="2:11" s="425" customFormat="1" ht="12.75" customHeight="1">
      <c r="B3410" s="432" t="s">
        <v>224</v>
      </c>
      <c r="C3410" s="427">
        <v>1041</v>
      </c>
      <c r="D3410" s="1316" t="s">
        <v>225</v>
      </c>
      <c r="E3410" s="1317"/>
      <c r="F3410" s="1317"/>
      <c r="G3410" s="1317"/>
      <c r="H3410" s="1317"/>
      <c r="I3410" s="1317"/>
      <c r="J3410" s="1317"/>
      <c r="K3410" s="1318"/>
    </row>
    <row r="3411" spans="2:11" s="425" customFormat="1" ht="12.75" customHeight="1">
      <c r="B3411" s="432" t="s">
        <v>226</v>
      </c>
      <c r="C3411" s="504">
        <v>11012</v>
      </c>
      <c r="D3411" s="1319" t="s">
        <v>417</v>
      </c>
      <c r="E3411" s="1319" t="s">
        <v>205</v>
      </c>
      <c r="F3411" s="1321" t="s">
        <v>206</v>
      </c>
      <c r="G3411" s="1321" t="s">
        <v>207</v>
      </c>
      <c r="H3411" s="1321" t="s">
        <v>208</v>
      </c>
      <c r="I3411" s="1319" t="s">
        <v>210</v>
      </c>
      <c r="J3411" s="1319" t="s">
        <v>808</v>
      </c>
      <c r="K3411" s="1319" t="s">
        <v>809</v>
      </c>
    </row>
    <row r="3412" spans="2:11" s="425" customFormat="1" ht="25.5">
      <c r="B3412" s="433" t="s">
        <v>10</v>
      </c>
      <c r="C3412" s="434" t="s">
        <v>852</v>
      </c>
      <c r="D3412" s="1320"/>
      <c r="E3412" s="1320"/>
      <c r="F3412" s="1322"/>
      <c r="G3412" s="1322"/>
      <c r="H3412" s="1322"/>
      <c r="I3412" s="1320"/>
      <c r="J3412" s="1320"/>
      <c r="K3412" s="1320"/>
    </row>
    <row r="3413" spans="2:11" s="425" customFormat="1" ht="25.5">
      <c r="B3413" s="433" t="s">
        <v>228</v>
      </c>
      <c r="C3413" s="427" t="s">
        <v>853</v>
      </c>
      <c r="D3413" s="1320"/>
      <c r="E3413" s="1320"/>
      <c r="F3413" s="1322"/>
      <c r="G3413" s="1322"/>
      <c r="H3413" s="1322"/>
      <c r="I3413" s="1320"/>
      <c r="J3413" s="1320"/>
      <c r="K3413" s="1320"/>
    </row>
    <row r="3414" spans="2:11" s="425" customFormat="1" ht="12.75">
      <c r="B3414" s="433" t="s">
        <v>12</v>
      </c>
      <c r="C3414" s="427" t="s">
        <v>20</v>
      </c>
      <c r="D3414" s="1320"/>
      <c r="E3414" s="1320"/>
      <c r="F3414" s="1322"/>
      <c r="G3414" s="1322"/>
      <c r="H3414" s="1322"/>
      <c r="I3414" s="1320"/>
      <c r="J3414" s="1320"/>
      <c r="K3414" s="1320"/>
    </row>
    <row r="3415" spans="2:11" s="425" customFormat="1" ht="25.5">
      <c r="B3415" s="12" t="s">
        <v>720</v>
      </c>
      <c r="C3415" s="427" t="s">
        <v>831</v>
      </c>
      <c r="D3415" s="1320"/>
      <c r="E3415" s="1320"/>
      <c r="F3415" s="1322"/>
      <c r="G3415" s="1322"/>
      <c r="H3415" s="1322"/>
      <c r="I3415" s="1320"/>
      <c r="J3415" s="1320"/>
      <c r="K3415" s="1320"/>
    </row>
    <row r="3416" spans="2:11" s="425" customFormat="1" ht="12.75">
      <c r="B3416" s="1325" t="s">
        <v>230</v>
      </c>
      <c r="C3416" s="1326"/>
      <c r="D3416" s="1320"/>
      <c r="E3416" s="1320"/>
      <c r="F3416" s="1323"/>
      <c r="G3416" s="1323"/>
      <c r="H3416" s="1323"/>
      <c r="I3416" s="1324"/>
      <c r="J3416" s="1324"/>
      <c r="K3416" s="1324"/>
    </row>
    <row r="3417" spans="2:11" s="425" customFormat="1" ht="21" customHeight="1">
      <c r="B3417" s="436" t="s">
        <v>814</v>
      </c>
      <c r="C3417" s="436" t="s">
        <v>827</v>
      </c>
      <c r="D3417" s="446">
        <v>0</v>
      </c>
      <c r="E3417" s="446">
        <v>1</v>
      </c>
      <c r="F3417" s="446">
        <v>0</v>
      </c>
      <c r="G3417" s="446">
        <v>0</v>
      </c>
      <c r="H3417" s="446">
        <v>0</v>
      </c>
      <c r="I3417" s="446">
        <v>0</v>
      </c>
      <c r="J3417" s="446">
        <v>2</v>
      </c>
      <c r="K3417" s="446">
        <v>0</v>
      </c>
    </row>
    <row r="3418" spans="2:11" s="425" customFormat="1" ht="23.25" customHeight="1">
      <c r="B3418" s="1327" t="s">
        <v>231</v>
      </c>
      <c r="C3418" s="1327"/>
      <c r="D3418" s="446">
        <v>0</v>
      </c>
      <c r="E3418" s="446">
        <v>20009.3</v>
      </c>
      <c r="F3418" s="446">
        <v>0</v>
      </c>
      <c r="G3418" s="446">
        <v>0</v>
      </c>
      <c r="H3418" s="446">
        <v>0</v>
      </c>
      <c r="I3418" s="446">
        <v>0</v>
      </c>
      <c r="J3418" s="505">
        <v>75379.100000000006</v>
      </c>
      <c r="K3418" s="446">
        <v>0</v>
      </c>
    </row>
    <row r="3419" spans="2:11" s="506" customFormat="1" ht="17.25" customHeight="1">
      <c r="B3419" s="458"/>
      <c r="C3419" s="458"/>
      <c r="D3419" s="507"/>
      <c r="E3419" s="507"/>
      <c r="F3419" s="507"/>
      <c r="G3419" s="507"/>
      <c r="H3419" s="507"/>
      <c r="I3419" s="507"/>
      <c r="J3419" s="507"/>
      <c r="K3419" s="507"/>
    </row>
    <row r="3420" spans="2:11" s="425" customFormat="1" ht="12.75">
      <c r="B3420" s="431" t="s">
        <v>220</v>
      </c>
      <c r="C3420" s="427" t="s">
        <v>221</v>
      </c>
    </row>
    <row r="3421" spans="2:11" s="425" customFormat="1" ht="25.5">
      <c r="B3421" s="431" t="s">
        <v>222</v>
      </c>
      <c r="C3421" s="427">
        <v>104022</v>
      </c>
    </row>
    <row r="3422" spans="2:11" s="425" customFormat="1" ht="25.5">
      <c r="B3422" s="431" t="s">
        <v>223</v>
      </c>
      <c r="C3422" s="427" t="s">
        <v>774</v>
      </c>
    </row>
    <row r="3423" spans="2:11" s="425" customFormat="1" ht="12.75" customHeight="1">
      <c r="B3423" s="432" t="s">
        <v>224</v>
      </c>
      <c r="C3423" s="427">
        <v>1041</v>
      </c>
      <c r="D3423" s="1316" t="s">
        <v>225</v>
      </c>
      <c r="E3423" s="1317"/>
      <c r="F3423" s="1317"/>
      <c r="G3423" s="1317"/>
      <c r="H3423" s="1317"/>
      <c r="I3423" s="1317"/>
      <c r="J3423" s="1317"/>
      <c r="K3423" s="1318"/>
    </row>
    <row r="3424" spans="2:11" s="425" customFormat="1" ht="12.75" customHeight="1">
      <c r="B3424" s="432" t="s">
        <v>226</v>
      </c>
      <c r="C3424" s="504">
        <v>11018</v>
      </c>
      <c r="D3424" s="1319" t="s">
        <v>417</v>
      </c>
      <c r="E3424" s="1319" t="s">
        <v>205</v>
      </c>
      <c r="F3424" s="1321" t="s">
        <v>206</v>
      </c>
      <c r="G3424" s="1321" t="s">
        <v>207</v>
      </c>
      <c r="H3424" s="1321" t="s">
        <v>208</v>
      </c>
      <c r="I3424" s="1319" t="s">
        <v>210</v>
      </c>
      <c r="J3424" s="1319" t="s">
        <v>808</v>
      </c>
      <c r="K3424" s="1319" t="s">
        <v>809</v>
      </c>
    </row>
    <row r="3425" spans="2:11" s="425" customFormat="1" ht="38.25">
      <c r="B3425" s="433" t="s">
        <v>10</v>
      </c>
      <c r="C3425" s="508" t="s">
        <v>854</v>
      </c>
      <c r="D3425" s="1320"/>
      <c r="E3425" s="1320"/>
      <c r="F3425" s="1322"/>
      <c r="G3425" s="1322"/>
      <c r="H3425" s="1322"/>
      <c r="I3425" s="1320"/>
      <c r="J3425" s="1320"/>
      <c r="K3425" s="1320"/>
    </row>
    <row r="3426" spans="2:11" s="425" customFormat="1" ht="38.25">
      <c r="B3426" s="433" t="s">
        <v>228</v>
      </c>
      <c r="C3426" s="508" t="s">
        <v>854</v>
      </c>
      <c r="D3426" s="1320"/>
      <c r="E3426" s="1320"/>
      <c r="F3426" s="1322"/>
      <c r="G3426" s="1322"/>
      <c r="H3426" s="1322"/>
      <c r="I3426" s="1320"/>
      <c r="J3426" s="1320"/>
      <c r="K3426" s="1320"/>
    </row>
    <row r="3427" spans="2:11" s="425" customFormat="1" ht="12.75">
      <c r="B3427" s="433" t="s">
        <v>12</v>
      </c>
      <c r="C3427" s="427" t="s">
        <v>20</v>
      </c>
      <c r="D3427" s="1320"/>
      <c r="E3427" s="1320"/>
      <c r="F3427" s="1322"/>
      <c r="G3427" s="1322"/>
      <c r="H3427" s="1322"/>
      <c r="I3427" s="1320"/>
      <c r="J3427" s="1320"/>
      <c r="K3427" s="1320"/>
    </row>
    <row r="3428" spans="2:11" s="425" customFormat="1" ht="25.5">
      <c r="B3428" s="12" t="s">
        <v>720</v>
      </c>
      <c r="C3428" s="427" t="s">
        <v>831</v>
      </c>
      <c r="D3428" s="1320"/>
      <c r="E3428" s="1320"/>
      <c r="F3428" s="1322"/>
      <c r="G3428" s="1322"/>
      <c r="H3428" s="1322"/>
      <c r="I3428" s="1320"/>
      <c r="J3428" s="1320"/>
      <c r="K3428" s="1320"/>
    </row>
    <row r="3429" spans="2:11" s="425" customFormat="1" ht="12.75">
      <c r="B3429" s="1325" t="s">
        <v>230</v>
      </c>
      <c r="C3429" s="1326"/>
      <c r="D3429" s="1320"/>
      <c r="E3429" s="1320"/>
      <c r="F3429" s="1323"/>
      <c r="G3429" s="1323"/>
      <c r="H3429" s="1323"/>
      <c r="I3429" s="1324"/>
      <c r="J3429" s="1324"/>
      <c r="K3429" s="1324"/>
    </row>
    <row r="3430" spans="2:11" s="425" customFormat="1" ht="21" customHeight="1">
      <c r="B3430" s="436" t="s">
        <v>814</v>
      </c>
      <c r="C3430" s="436" t="s">
        <v>827</v>
      </c>
      <c r="D3430" s="446">
        <v>0</v>
      </c>
      <c r="E3430" s="446">
        <v>0</v>
      </c>
      <c r="F3430" s="446">
        <v>0</v>
      </c>
      <c r="G3430" s="446">
        <v>0</v>
      </c>
      <c r="H3430" s="446">
        <v>1</v>
      </c>
      <c r="I3430" s="446">
        <v>1</v>
      </c>
      <c r="J3430" s="446">
        <v>2</v>
      </c>
      <c r="K3430" s="446">
        <v>0</v>
      </c>
    </row>
    <row r="3431" spans="2:11" s="425" customFormat="1" ht="23.25" customHeight="1">
      <c r="B3431" s="1327" t="s">
        <v>231</v>
      </c>
      <c r="C3431" s="1327"/>
      <c r="D3431" s="999">
        <v>0</v>
      </c>
      <c r="E3431" s="999">
        <v>0</v>
      </c>
      <c r="F3431" s="999">
        <v>0</v>
      </c>
      <c r="G3431" s="999">
        <v>0</v>
      </c>
      <c r="H3431" s="999">
        <v>6400.1</v>
      </c>
      <c r="I3431" s="999">
        <v>6400.1</v>
      </c>
      <c r="J3431" s="999">
        <v>0</v>
      </c>
      <c r="K3431" s="999">
        <v>0</v>
      </c>
    </row>
    <row r="3432" spans="2:11" s="425" customFormat="1" ht="12.75"/>
    <row r="3433" spans="2:11" s="425" customFormat="1" ht="12.75">
      <c r="B3433" s="431" t="s">
        <v>220</v>
      </c>
      <c r="C3433" s="427" t="s">
        <v>221</v>
      </c>
    </row>
    <row r="3434" spans="2:11" s="425" customFormat="1" ht="25.5">
      <c r="B3434" s="431" t="s">
        <v>222</v>
      </c>
      <c r="C3434" s="427">
        <v>104022</v>
      </c>
    </row>
    <row r="3435" spans="2:11" s="425" customFormat="1" ht="25.5">
      <c r="B3435" s="431" t="s">
        <v>223</v>
      </c>
      <c r="C3435" s="427" t="s">
        <v>774</v>
      </c>
    </row>
    <row r="3436" spans="2:11" s="425" customFormat="1" ht="12.75" customHeight="1">
      <c r="B3436" s="432" t="s">
        <v>224</v>
      </c>
      <c r="C3436" s="427">
        <v>1041</v>
      </c>
      <c r="D3436" s="1316" t="s">
        <v>225</v>
      </c>
      <c r="E3436" s="1317"/>
      <c r="F3436" s="1317"/>
      <c r="G3436" s="1317"/>
      <c r="H3436" s="1317"/>
      <c r="I3436" s="1317"/>
      <c r="J3436" s="1317"/>
      <c r="K3436" s="1318"/>
    </row>
    <row r="3437" spans="2:11" s="425" customFormat="1" ht="12.75" customHeight="1">
      <c r="B3437" s="432" t="s">
        <v>226</v>
      </c>
      <c r="C3437" s="504">
        <v>11019</v>
      </c>
      <c r="D3437" s="1319" t="s">
        <v>417</v>
      </c>
      <c r="E3437" s="1319" t="s">
        <v>205</v>
      </c>
      <c r="F3437" s="1321" t="s">
        <v>206</v>
      </c>
      <c r="G3437" s="1321" t="s">
        <v>207</v>
      </c>
      <c r="H3437" s="1321" t="s">
        <v>208</v>
      </c>
      <c r="I3437" s="1319" t="s">
        <v>210</v>
      </c>
      <c r="J3437" s="1319" t="s">
        <v>808</v>
      </c>
      <c r="K3437" s="1319" t="s">
        <v>809</v>
      </c>
    </row>
    <row r="3438" spans="2:11" s="425" customFormat="1" ht="38.25">
      <c r="B3438" s="433" t="s">
        <v>10</v>
      </c>
      <c r="C3438" s="4" t="s">
        <v>855</v>
      </c>
      <c r="D3438" s="1320"/>
      <c r="E3438" s="1320"/>
      <c r="F3438" s="1322"/>
      <c r="G3438" s="1322"/>
      <c r="H3438" s="1322"/>
      <c r="I3438" s="1320"/>
      <c r="J3438" s="1320"/>
      <c r="K3438" s="1320"/>
    </row>
    <row r="3439" spans="2:11" s="425" customFormat="1" ht="38.25">
      <c r="B3439" s="433" t="s">
        <v>228</v>
      </c>
      <c r="C3439" s="4" t="s">
        <v>855</v>
      </c>
      <c r="D3439" s="1320"/>
      <c r="E3439" s="1320"/>
      <c r="F3439" s="1322"/>
      <c r="G3439" s="1322"/>
      <c r="H3439" s="1322"/>
      <c r="I3439" s="1320"/>
      <c r="J3439" s="1320"/>
      <c r="K3439" s="1320"/>
    </row>
    <row r="3440" spans="2:11" s="425" customFormat="1" ht="12.75">
      <c r="B3440" s="433" t="s">
        <v>12</v>
      </c>
      <c r="C3440" s="427" t="s">
        <v>20</v>
      </c>
      <c r="D3440" s="1320"/>
      <c r="E3440" s="1320"/>
      <c r="F3440" s="1322"/>
      <c r="G3440" s="1322"/>
      <c r="H3440" s="1322"/>
      <c r="I3440" s="1320"/>
      <c r="J3440" s="1320"/>
      <c r="K3440" s="1320"/>
    </row>
    <row r="3441" spans="2:11" s="425" customFormat="1" ht="25.5">
      <c r="B3441" s="12" t="s">
        <v>720</v>
      </c>
      <c r="C3441" s="427" t="s">
        <v>831</v>
      </c>
      <c r="D3441" s="1320"/>
      <c r="E3441" s="1320"/>
      <c r="F3441" s="1322"/>
      <c r="G3441" s="1322"/>
      <c r="H3441" s="1322"/>
      <c r="I3441" s="1320"/>
      <c r="J3441" s="1320"/>
      <c r="K3441" s="1320"/>
    </row>
    <row r="3442" spans="2:11" s="425" customFormat="1" ht="12.75">
      <c r="B3442" s="1325" t="s">
        <v>230</v>
      </c>
      <c r="C3442" s="1326"/>
      <c r="D3442" s="1320"/>
      <c r="E3442" s="1320"/>
      <c r="F3442" s="1323"/>
      <c r="G3442" s="1323"/>
      <c r="H3442" s="1323"/>
      <c r="I3442" s="1324"/>
      <c r="J3442" s="1324"/>
      <c r="K3442" s="1324"/>
    </row>
    <row r="3443" spans="2:11" s="425" customFormat="1" ht="21" customHeight="1">
      <c r="B3443" s="436" t="s">
        <v>814</v>
      </c>
      <c r="C3443" s="436" t="s">
        <v>827</v>
      </c>
      <c r="D3443" s="446">
        <v>1</v>
      </c>
      <c r="E3443" s="446">
        <v>0</v>
      </c>
      <c r="F3443" s="446">
        <v>0</v>
      </c>
      <c r="G3443" s="446">
        <v>0</v>
      </c>
      <c r="H3443" s="446">
        <v>0</v>
      </c>
      <c r="I3443" s="446">
        <v>0</v>
      </c>
      <c r="J3443" s="446">
        <v>0</v>
      </c>
      <c r="K3443" s="446">
        <v>1</v>
      </c>
    </row>
    <row r="3444" spans="2:11" s="425" customFormat="1" ht="23.25" customHeight="1">
      <c r="B3444" s="1327" t="s">
        <v>231</v>
      </c>
      <c r="C3444" s="1327"/>
      <c r="D3444" s="509">
        <v>24340</v>
      </c>
      <c r="E3444" s="509">
        <v>0</v>
      </c>
      <c r="F3444" s="509">
        <v>0</v>
      </c>
      <c r="G3444" s="509">
        <v>0</v>
      </c>
      <c r="H3444" s="509">
        <v>0</v>
      </c>
      <c r="I3444" s="509">
        <v>0</v>
      </c>
      <c r="J3444" s="509">
        <v>0</v>
      </c>
      <c r="K3444" s="509">
        <v>24340</v>
      </c>
    </row>
    <row r="3445" spans="2:11" s="425" customFormat="1" ht="12.75"/>
    <row r="3446" spans="2:11" s="425" customFormat="1" ht="12.75" hidden="1" customHeight="1">
      <c r="B3446" s="431" t="s">
        <v>220</v>
      </c>
      <c r="C3446" s="427" t="s">
        <v>221</v>
      </c>
    </row>
    <row r="3447" spans="2:11" s="425" customFormat="1" ht="25.5" hidden="1" customHeight="1">
      <c r="B3447" s="431" t="s">
        <v>222</v>
      </c>
      <c r="C3447" s="427">
        <v>104022</v>
      </c>
    </row>
    <row r="3448" spans="2:11" s="425" customFormat="1" ht="25.5" hidden="1" customHeight="1">
      <c r="B3448" s="431" t="s">
        <v>223</v>
      </c>
      <c r="C3448" s="427" t="s">
        <v>774</v>
      </c>
    </row>
    <row r="3449" spans="2:11" s="425" customFormat="1" ht="12.75" hidden="1" customHeight="1">
      <c r="B3449" s="432" t="s">
        <v>224</v>
      </c>
      <c r="C3449" s="427">
        <v>1041</v>
      </c>
      <c r="D3449" s="1316" t="s">
        <v>225</v>
      </c>
      <c r="E3449" s="1317"/>
      <c r="F3449" s="1317"/>
      <c r="G3449" s="1317"/>
      <c r="H3449" s="1317"/>
      <c r="I3449" s="1317"/>
      <c r="J3449" s="1317"/>
      <c r="K3449" s="1318"/>
    </row>
    <row r="3450" spans="2:11" s="425" customFormat="1" ht="12.75" hidden="1" customHeight="1">
      <c r="B3450" s="432" t="s">
        <v>226</v>
      </c>
      <c r="C3450" s="427">
        <v>11013</v>
      </c>
      <c r="D3450" s="1319" t="s">
        <v>417</v>
      </c>
      <c r="E3450" s="1319" t="s">
        <v>205</v>
      </c>
      <c r="F3450" s="1321" t="s">
        <v>206</v>
      </c>
      <c r="G3450" s="1321" t="s">
        <v>207</v>
      </c>
      <c r="H3450" s="1321" t="s">
        <v>208</v>
      </c>
      <c r="I3450" s="1319" t="s">
        <v>210</v>
      </c>
      <c r="J3450" s="1319" t="s">
        <v>808</v>
      </c>
      <c r="K3450" s="1319" t="s">
        <v>809</v>
      </c>
    </row>
    <row r="3451" spans="2:11" s="425" customFormat="1" ht="38.25" hidden="1" customHeight="1">
      <c r="B3451" s="433" t="s">
        <v>10</v>
      </c>
      <c r="C3451" s="427" t="s">
        <v>856</v>
      </c>
      <c r="D3451" s="1320"/>
      <c r="E3451" s="1320"/>
      <c r="F3451" s="1322"/>
      <c r="G3451" s="1322"/>
      <c r="H3451" s="1322"/>
      <c r="I3451" s="1320"/>
      <c r="J3451" s="1320"/>
      <c r="K3451" s="1320"/>
    </row>
    <row r="3452" spans="2:11" s="425" customFormat="1" ht="38.25" hidden="1" customHeight="1">
      <c r="B3452" s="433" t="s">
        <v>228</v>
      </c>
      <c r="C3452" s="427" t="s">
        <v>857</v>
      </c>
      <c r="D3452" s="1320"/>
      <c r="E3452" s="1320"/>
      <c r="F3452" s="1322"/>
      <c r="G3452" s="1322"/>
      <c r="H3452" s="1322"/>
      <c r="I3452" s="1320"/>
      <c r="J3452" s="1320"/>
      <c r="K3452" s="1320"/>
    </row>
    <row r="3453" spans="2:11" s="425" customFormat="1" ht="12.75" hidden="1" customHeight="1">
      <c r="B3453" s="433" t="s">
        <v>12</v>
      </c>
      <c r="C3453" s="427" t="s">
        <v>20</v>
      </c>
      <c r="D3453" s="1320"/>
      <c r="E3453" s="1320"/>
      <c r="F3453" s="1322"/>
      <c r="G3453" s="1322"/>
      <c r="H3453" s="1322"/>
      <c r="I3453" s="1320"/>
      <c r="J3453" s="1320"/>
      <c r="K3453" s="1320"/>
    </row>
    <row r="3454" spans="2:11" s="425" customFormat="1" ht="12.75" hidden="1" customHeight="1">
      <c r="B3454" s="495" t="s">
        <v>229</v>
      </c>
      <c r="C3454" s="504" t="s">
        <v>858</v>
      </c>
      <c r="D3454" s="1320"/>
      <c r="E3454" s="1320"/>
      <c r="F3454" s="1322"/>
      <c r="G3454" s="1322"/>
      <c r="H3454" s="1322"/>
      <c r="I3454" s="1320"/>
      <c r="J3454" s="1320"/>
      <c r="K3454" s="1320"/>
    </row>
    <row r="3455" spans="2:11" s="425" customFormat="1" ht="12.75" hidden="1" customHeight="1">
      <c r="B3455" s="1325" t="s">
        <v>230</v>
      </c>
      <c r="C3455" s="1326"/>
      <c r="D3455" s="1320"/>
      <c r="E3455" s="1320"/>
      <c r="F3455" s="1323"/>
      <c r="G3455" s="1323"/>
      <c r="H3455" s="1323"/>
      <c r="I3455" s="1324"/>
      <c r="J3455" s="1324"/>
      <c r="K3455" s="1324"/>
    </row>
    <row r="3456" spans="2:11" s="425" customFormat="1" ht="12.75" hidden="1" customHeight="1">
      <c r="B3456" s="436" t="s">
        <v>814</v>
      </c>
      <c r="C3456" s="436" t="s">
        <v>827</v>
      </c>
      <c r="D3456" s="446"/>
      <c r="E3456" s="446"/>
      <c r="F3456" s="446"/>
      <c r="G3456" s="446"/>
      <c r="H3456" s="446"/>
      <c r="I3456" s="510"/>
      <c r="J3456" s="510"/>
      <c r="K3456" s="510"/>
    </row>
    <row r="3457" spans="2:11" s="425" customFormat="1" ht="12.75" hidden="1" customHeight="1">
      <c r="B3457" s="1327" t="s">
        <v>231</v>
      </c>
      <c r="C3457" s="1327"/>
      <c r="D3457" s="511"/>
      <c r="E3457" s="511"/>
      <c r="F3457" s="446"/>
      <c r="G3457" s="446"/>
      <c r="H3457" s="511"/>
      <c r="I3457" s="511"/>
      <c r="J3457" s="511"/>
      <c r="K3457" s="511"/>
    </row>
    <row r="3458" spans="2:11" s="425" customFormat="1" ht="12.75">
      <c r="B3458" s="431" t="s">
        <v>220</v>
      </c>
      <c r="C3458" s="427" t="s">
        <v>221</v>
      </c>
    </row>
    <row r="3459" spans="2:11" s="425" customFormat="1" ht="25.5">
      <c r="B3459" s="431" t="s">
        <v>222</v>
      </c>
      <c r="C3459" s="427">
        <v>104022</v>
      </c>
    </row>
    <row r="3460" spans="2:11" s="425" customFormat="1" ht="25.5">
      <c r="B3460" s="431" t="s">
        <v>223</v>
      </c>
      <c r="C3460" s="427" t="s">
        <v>774</v>
      </c>
    </row>
    <row r="3461" spans="2:11" s="425" customFormat="1" ht="12.75" customHeight="1">
      <c r="B3461" s="432" t="s">
        <v>224</v>
      </c>
      <c r="C3461" s="427">
        <v>1041</v>
      </c>
      <c r="D3461" s="1316" t="s">
        <v>225</v>
      </c>
      <c r="E3461" s="1317"/>
      <c r="F3461" s="1317"/>
      <c r="G3461" s="1317"/>
      <c r="H3461" s="1317"/>
      <c r="I3461" s="1317"/>
      <c r="J3461" s="1317"/>
      <c r="K3461" s="1318"/>
    </row>
    <row r="3462" spans="2:11" s="425" customFormat="1" ht="12.75" customHeight="1">
      <c r="B3462" s="432" t="s">
        <v>226</v>
      </c>
      <c r="C3462" s="504">
        <v>11020</v>
      </c>
      <c r="D3462" s="1319" t="s">
        <v>417</v>
      </c>
      <c r="E3462" s="1319" t="s">
        <v>205</v>
      </c>
      <c r="F3462" s="1321" t="s">
        <v>206</v>
      </c>
      <c r="G3462" s="1321" t="s">
        <v>207</v>
      </c>
      <c r="H3462" s="1321" t="s">
        <v>208</v>
      </c>
      <c r="I3462" s="1319" t="s">
        <v>210</v>
      </c>
      <c r="J3462" s="1319" t="s">
        <v>808</v>
      </c>
      <c r="K3462" s="1319" t="s">
        <v>809</v>
      </c>
    </row>
    <row r="3463" spans="2:11" s="425" customFormat="1" ht="38.25">
      <c r="B3463" s="433" t="s">
        <v>10</v>
      </c>
      <c r="C3463" s="4" t="s">
        <v>859</v>
      </c>
      <c r="D3463" s="1320"/>
      <c r="E3463" s="1320"/>
      <c r="F3463" s="1322"/>
      <c r="G3463" s="1322"/>
      <c r="H3463" s="1322"/>
      <c r="I3463" s="1320"/>
      <c r="J3463" s="1320"/>
      <c r="K3463" s="1320"/>
    </row>
    <row r="3464" spans="2:11" s="425" customFormat="1" ht="38.25">
      <c r="B3464" s="433" t="s">
        <v>228</v>
      </c>
      <c r="C3464" s="4" t="s">
        <v>859</v>
      </c>
      <c r="D3464" s="1320"/>
      <c r="E3464" s="1320"/>
      <c r="F3464" s="1322"/>
      <c r="G3464" s="1322"/>
      <c r="H3464" s="1322"/>
      <c r="I3464" s="1320"/>
      <c r="J3464" s="1320"/>
      <c r="K3464" s="1320"/>
    </row>
    <row r="3465" spans="2:11" s="425" customFormat="1" ht="12.75">
      <c r="B3465" s="433" t="s">
        <v>12</v>
      </c>
      <c r="C3465" s="427" t="s">
        <v>20</v>
      </c>
      <c r="D3465" s="1320"/>
      <c r="E3465" s="1320"/>
      <c r="F3465" s="1322"/>
      <c r="G3465" s="1322"/>
      <c r="H3465" s="1322"/>
      <c r="I3465" s="1320"/>
      <c r="J3465" s="1320"/>
      <c r="K3465" s="1320"/>
    </row>
    <row r="3466" spans="2:11" s="425" customFormat="1" ht="25.5">
      <c r="B3466" s="12" t="s">
        <v>720</v>
      </c>
      <c r="C3466" s="427" t="s">
        <v>831</v>
      </c>
      <c r="D3466" s="1320"/>
      <c r="E3466" s="1320"/>
      <c r="F3466" s="1322"/>
      <c r="G3466" s="1322"/>
      <c r="H3466" s="1322"/>
      <c r="I3466" s="1320"/>
      <c r="J3466" s="1320"/>
      <c r="K3466" s="1320"/>
    </row>
    <row r="3467" spans="2:11" s="425" customFormat="1" ht="12.75">
      <c r="B3467" s="1325" t="s">
        <v>230</v>
      </c>
      <c r="C3467" s="1326"/>
      <c r="D3467" s="1320"/>
      <c r="E3467" s="1320"/>
      <c r="F3467" s="1323"/>
      <c r="G3467" s="1323"/>
      <c r="H3467" s="1323"/>
      <c r="I3467" s="1324"/>
      <c r="J3467" s="1324"/>
      <c r="K3467" s="1324"/>
    </row>
    <row r="3468" spans="2:11" s="425" customFormat="1" ht="21" customHeight="1">
      <c r="B3468" s="436" t="s">
        <v>814</v>
      </c>
      <c r="C3468" s="436" t="s">
        <v>827</v>
      </c>
      <c r="D3468" s="446">
        <v>1</v>
      </c>
      <c r="E3468" s="446">
        <v>0</v>
      </c>
      <c r="F3468" s="446">
        <v>0</v>
      </c>
      <c r="G3468" s="446">
        <v>0</v>
      </c>
      <c r="H3468" s="446">
        <v>0</v>
      </c>
      <c r="I3468" s="446">
        <v>0</v>
      </c>
      <c r="J3468" s="446">
        <v>0</v>
      </c>
      <c r="K3468" s="446">
        <v>1</v>
      </c>
    </row>
    <row r="3469" spans="2:11" s="425" customFormat="1" ht="23.25" customHeight="1">
      <c r="B3469" s="1327" t="s">
        <v>231</v>
      </c>
      <c r="C3469" s="1327"/>
      <c r="D3469" s="223">
        <v>6869</v>
      </c>
      <c r="E3469" s="223">
        <v>0</v>
      </c>
      <c r="F3469" s="223">
        <v>0</v>
      </c>
      <c r="G3469" s="223">
        <v>0</v>
      </c>
      <c r="H3469" s="223">
        <v>0</v>
      </c>
      <c r="I3469" s="223">
        <v>0</v>
      </c>
      <c r="J3469" s="223">
        <v>0</v>
      </c>
      <c r="K3469" s="223">
        <v>6869</v>
      </c>
    </row>
    <row r="3470" spans="2:11" s="425" customFormat="1" ht="12.75"/>
    <row r="3471" spans="2:11" s="425" customFormat="1" ht="12.75">
      <c r="B3471" s="431" t="s">
        <v>220</v>
      </c>
      <c r="C3471" s="427" t="s">
        <v>221</v>
      </c>
    </row>
    <row r="3472" spans="2:11" s="425" customFormat="1" ht="25.5">
      <c r="B3472" s="431" t="s">
        <v>222</v>
      </c>
      <c r="C3472" s="427">
        <v>104022</v>
      </c>
    </row>
    <row r="3473" spans="2:11" s="425" customFormat="1" ht="25.5">
      <c r="B3473" s="431" t="s">
        <v>223</v>
      </c>
      <c r="C3473" s="427" t="s">
        <v>774</v>
      </c>
    </row>
    <row r="3474" spans="2:11" s="425" customFormat="1" ht="12.75" customHeight="1">
      <c r="B3474" s="432" t="s">
        <v>224</v>
      </c>
      <c r="C3474" s="427">
        <v>1041</v>
      </c>
      <c r="D3474" s="1316" t="s">
        <v>225</v>
      </c>
      <c r="E3474" s="1317"/>
      <c r="F3474" s="1317"/>
      <c r="G3474" s="1317"/>
      <c r="H3474" s="1317"/>
      <c r="I3474" s="1317"/>
      <c r="J3474" s="1317"/>
      <c r="K3474" s="1318"/>
    </row>
    <row r="3475" spans="2:11" s="425" customFormat="1" ht="12.75" customHeight="1">
      <c r="B3475" s="432" t="s">
        <v>226</v>
      </c>
      <c r="C3475" s="504">
        <v>11021</v>
      </c>
      <c r="D3475" s="1319" t="s">
        <v>417</v>
      </c>
      <c r="E3475" s="1319" t="s">
        <v>205</v>
      </c>
      <c r="F3475" s="1321" t="s">
        <v>206</v>
      </c>
      <c r="G3475" s="1321" t="s">
        <v>207</v>
      </c>
      <c r="H3475" s="1321" t="s">
        <v>208</v>
      </c>
      <c r="I3475" s="1319" t="s">
        <v>210</v>
      </c>
      <c r="J3475" s="1319" t="s">
        <v>808</v>
      </c>
      <c r="K3475" s="1319" t="s">
        <v>809</v>
      </c>
    </row>
    <row r="3476" spans="2:11" s="425" customFormat="1" ht="38.25">
      <c r="B3476" s="433" t="s">
        <v>10</v>
      </c>
      <c r="C3476" s="4" t="s">
        <v>860</v>
      </c>
      <c r="D3476" s="1320"/>
      <c r="E3476" s="1320"/>
      <c r="F3476" s="1322"/>
      <c r="G3476" s="1322"/>
      <c r="H3476" s="1322"/>
      <c r="I3476" s="1320"/>
      <c r="J3476" s="1320"/>
      <c r="K3476" s="1320"/>
    </row>
    <row r="3477" spans="2:11" s="425" customFormat="1" ht="38.25">
      <c r="B3477" s="433" t="s">
        <v>228</v>
      </c>
      <c r="C3477" s="4" t="s">
        <v>860</v>
      </c>
      <c r="D3477" s="1320"/>
      <c r="E3477" s="1320"/>
      <c r="F3477" s="1322"/>
      <c r="G3477" s="1322"/>
      <c r="H3477" s="1322"/>
      <c r="I3477" s="1320"/>
      <c r="J3477" s="1320"/>
      <c r="K3477" s="1320"/>
    </row>
    <row r="3478" spans="2:11" s="425" customFormat="1" ht="12.75">
      <c r="B3478" s="433" t="s">
        <v>12</v>
      </c>
      <c r="C3478" s="427" t="s">
        <v>20</v>
      </c>
      <c r="D3478" s="1320"/>
      <c r="E3478" s="1320"/>
      <c r="F3478" s="1322"/>
      <c r="G3478" s="1322"/>
      <c r="H3478" s="1322"/>
      <c r="I3478" s="1320"/>
      <c r="J3478" s="1320"/>
      <c r="K3478" s="1320"/>
    </row>
    <row r="3479" spans="2:11" s="425" customFormat="1" ht="25.5">
      <c r="B3479" s="12" t="s">
        <v>720</v>
      </c>
      <c r="C3479" s="427" t="s">
        <v>831</v>
      </c>
      <c r="D3479" s="1320"/>
      <c r="E3479" s="1320"/>
      <c r="F3479" s="1322"/>
      <c r="G3479" s="1322"/>
      <c r="H3479" s="1322"/>
      <c r="I3479" s="1320"/>
      <c r="J3479" s="1320"/>
      <c r="K3479" s="1320"/>
    </row>
    <row r="3480" spans="2:11" s="425" customFormat="1" ht="12.75">
      <c r="B3480" s="1325" t="s">
        <v>230</v>
      </c>
      <c r="C3480" s="1326"/>
      <c r="D3480" s="1320"/>
      <c r="E3480" s="1320"/>
      <c r="F3480" s="1323"/>
      <c r="G3480" s="1323"/>
      <c r="H3480" s="1323"/>
      <c r="I3480" s="1324"/>
      <c r="J3480" s="1324"/>
      <c r="K3480" s="1324"/>
    </row>
    <row r="3481" spans="2:11" s="425" customFormat="1" ht="21" customHeight="1">
      <c r="B3481" s="436" t="s">
        <v>814</v>
      </c>
      <c r="C3481" s="436" t="s">
        <v>827</v>
      </c>
      <c r="D3481" s="446">
        <v>1</v>
      </c>
      <c r="E3481" s="446">
        <v>0</v>
      </c>
      <c r="F3481" s="446">
        <v>0</v>
      </c>
      <c r="G3481" s="446">
        <v>0</v>
      </c>
      <c r="H3481" s="446">
        <v>0</v>
      </c>
      <c r="I3481" s="446">
        <v>0</v>
      </c>
      <c r="J3481" s="446">
        <v>0</v>
      </c>
      <c r="K3481" s="446">
        <v>1</v>
      </c>
    </row>
    <row r="3482" spans="2:11" s="425" customFormat="1" ht="23.25" customHeight="1">
      <c r="B3482" s="1327" t="s">
        <v>231</v>
      </c>
      <c r="C3482" s="1327"/>
      <c r="D3482" s="223">
        <v>40081</v>
      </c>
      <c r="E3482" s="223">
        <v>0</v>
      </c>
      <c r="F3482" s="223">
        <v>0</v>
      </c>
      <c r="G3482" s="223">
        <v>0</v>
      </c>
      <c r="H3482" s="223">
        <v>0</v>
      </c>
      <c r="I3482" s="223">
        <v>0</v>
      </c>
      <c r="J3482" s="223">
        <v>0</v>
      </c>
      <c r="K3482" s="223">
        <v>40081</v>
      </c>
    </row>
    <row r="3483" spans="2:11" s="442" customFormat="1" ht="12.75" customHeight="1">
      <c r="B3483" s="458"/>
      <c r="C3483" s="458"/>
      <c r="D3483" s="459"/>
      <c r="E3483" s="459"/>
      <c r="F3483" s="501"/>
      <c r="G3483" s="501"/>
      <c r="H3483" s="501"/>
      <c r="I3483" s="459"/>
      <c r="J3483" s="459"/>
      <c r="K3483" s="459"/>
    </row>
    <row r="3484" spans="2:11" s="425" customFormat="1" ht="12.75">
      <c r="B3484" s="431" t="s">
        <v>220</v>
      </c>
      <c r="C3484" s="427" t="s">
        <v>221</v>
      </c>
    </row>
    <row r="3485" spans="2:11" s="425" customFormat="1" ht="25.5">
      <c r="B3485" s="431" t="s">
        <v>222</v>
      </c>
      <c r="C3485" s="427">
        <v>104022</v>
      </c>
    </row>
    <row r="3486" spans="2:11" s="425" customFormat="1" ht="25.5">
      <c r="B3486" s="431" t="s">
        <v>223</v>
      </c>
      <c r="C3486" s="427" t="s">
        <v>774</v>
      </c>
    </row>
    <row r="3487" spans="2:11" s="425" customFormat="1" ht="12.75" customHeight="1">
      <c r="B3487" s="432" t="s">
        <v>224</v>
      </c>
      <c r="C3487" s="427">
        <v>1041</v>
      </c>
      <c r="D3487" s="1316" t="s">
        <v>225</v>
      </c>
      <c r="E3487" s="1317"/>
      <c r="F3487" s="1317"/>
      <c r="G3487" s="1317"/>
      <c r="H3487" s="1317"/>
      <c r="I3487" s="1317"/>
      <c r="J3487" s="1317"/>
      <c r="K3487" s="1318"/>
    </row>
    <row r="3488" spans="2:11" s="425" customFormat="1" ht="12.75" customHeight="1">
      <c r="B3488" s="432" t="s">
        <v>226</v>
      </c>
      <c r="C3488" s="504">
        <v>11022</v>
      </c>
      <c r="D3488" s="1319" t="s">
        <v>417</v>
      </c>
      <c r="E3488" s="1319" t="s">
        <v>205</v>
      </c>
      <c r="F3488" s="1321" t="s">
        <v>206</v>
      </c>
      <c r="G3488" s="1321" t="s">
        <v>207</v>
      </c>
      <c r="H3488" s="1321" t="s">
        <v>208</v>
      </c>
      <c r="I3488" s="1319" t="s">
        <v>210</v>
      </c>
      <c r="J3488" s="1319" t="s">
        <v>808</v>
      </c>
      <c r="K3488" s="1319" t="s">
        <v>809</v>
      </c>
    </row>
    <row r="3489" spans="2:11" s="425" customFormat="1" ht="25.5">
      <c r="B3489" s="433" t="s">
        <v>10</v>
      </c>
      <c r="C3489" s="4" t="s">
        <v>861</v>
      </c>
      <c r="D3489" s="1320"/>
      <c r="E3489" s="1320"/>
      <c r="F3489" s="1322"/>
      <c r="G3489" s="1322"/>
      <c r="H3489" s="1322"/>
      <c r="I3489" s="1320"/>
      <c r="J3489" s="1320"/>
      <c r="K3489" s="1320"/>
    </row>
    <row r="3490" spans="2:11" s="425" customFormat="1" ht="25.5">
      <c r="B3490" s="433" t="s">
        <v>228</v>
      </c>
      <c r="C3490" s="4" t="s">
        <v>861</v>
      </c>
      <c r="D3490" s="1320"/>
      <c r="E3490" s="1320"/>
      <c r="F3490" s="1322"/>
      <c r="G3490" s="1322"/>
      <c r="H3490" s="1322"/>
      <c r="I3490" s="1320"/>
      <c r="J3490" s="1320"/>
      <c r="K3490" s="1320"/>
    </row>
    <row r="3491" spans="2:11" s="425" customFormat="1" ht="12.75">
      <c r="B3491" s="433" t="s">
        <v>12</v>
      </c>
      <c r="C3491" s="427" t="s">
        <v>20</v>
      </c>
      <c r="D3491" s="1320"/>
      <c r="E3491" s="1320"/>
      <c r="F3491" s="1322"/>
      <c r="G3491" s="1322"/>
      <c r="H3491" s="1322"/>
      <c r="I3491" s="1320"/>
      <c r="J3491" s="1320"/>
      <c r="K3491" s="1320"/>
    </row>
    <row r="3492" spans="2:11" s="425" customFormat="1" ht="25.5">
      <c r="B3492" s="12" t="s">
        <v>720</v>
      </c>
      <c r="C3492" s="427" t="s">
        <v>831</v>
      </c>
      <c r="D3492" s="1320"/>
      <c r="E3492" s="1320"/>
      <c r="F3492" s="1322"/>
      <c r="G3492" s="1322"/>
      <c r="H3492" s="1322"/>
      <c r="I3492" s="1320"/>
      <c r="J3492" s="1320"/>
      <c r="K3492" s="1320"/>
    </row>
    <row r="3493" spans="2:11" s="425" customFormat="1" ht="12.75">
      <c r="B3493" s="1325" t="s">
        <v>230</v>
      </c>
      <c r="C3493" s="1326"/>
      <c r="D3493" s="1320"/>
      <c r="E3493" s="1320"/>
      <c r="F3493" s="1323"/>
      <c r="G3493" s="1323"/>
      <c r="H3493" s="1323"/>
      <c r="I3493" s="1324"/>
      <c r="J3493" s="1324"/>
      <c r="K3493" s="1324"/>
    </row>
    <row r="3494" spans="2:11" s="425" customFormat="1" ht="21" customHeight="1">
      <c r="B3494" s="436" t="s">
        <v>814</v>
      </c>
      <c r="C3494" s="436" t="s">
        <v>827</v>
      </c>
      <c r="D3494" s="446">
        <v>0</v>
      </c>
      <c r="E3494" s="446">
        <v>0</v>
      </c>
      <c r="F3494" s="446">
        <v>1</v>
      </c>
      <c r="G3494" s="446">
        <v>1</v>
      </c>
      <c r="H3494" s="446">
        <v>1</v>
      </c>
      <c r="I3494" s="446">
        <v>1</v>
      </c>
      <c r="J3494" s="446">
        <v>1</v>
      </c>
      <c r="K3494" s="446">
        <v>0</v>
      </c>
    </row>
    <row r="3495" spans="2:11" s="425" customFormat="1" ht="23.25" customHeight="1">
      <c r="B3495" s="1327" t="s">
        <v>231</v>
      </c>
      <c r="C3495" s="1327"/>
      <c r="D3495" s="999">
        <v>0</v>
      </c>
      <c r="E3495" s="999">
        <v>0</v>
      </c>
      <c r="F3495" s="999">
        <v>571.20000000000005</v>
      </c>
      <c r="G3495" s="999">
        <v>571.20000000000005</v>
      </c>
      <c r="H3495" s="999">
        <v>571.20000000000005</v>
      </c>
      <c r="I3495" s="999">
        <v>571.20000000000005</v>
      </c>
      <c r="J3495" s="999">
        <v>38676.699999999997</v>
      </c>
      <c r="K3495" s="999">
        <v>0</v>
      </c>
    </row>
    <row r="3496" spans="2:11" s="442" customFormat="1" ht="12.75" customHeight="1">
      <c r="B3496" s="458"/>
      <c r="C3496" s="458"/>
      <c r="D3496" s="512"/>
      <c r="E3496" s="512"/>
      <c r="F3496" s="512"/>
      <c r="G3496" s="512"/>
      <c r="H3496" s="512"/>
      <c r="I3496" s="512"/>
      <c r="J3496" s="512"/>
      <c r="K3496" s="512"/>
    </row>
    <row r="3497" spans="2:11" s="425" customFormat="1" ht="12.75">
      <c r="B3497" s="431" t="s">
        <v>220</v>
      </c>
      <c r="C3497" s="427" t="s">
        <v>221</v>
      </c>
    </row>
    <row r="3498" spans="2:11" s="425" customFormat="1" ht="25.5">
      <c r="B3498" s="431" t="s">
        <v>222</v>
      </c>
      <c r="C3498" s="427">
        <v>104022</v>
      </c>
    </row>
    <row r="3499" spans="2:11" s="425" customFormat="1" ht="25.5">
      <c r="B3499" s="431" t="s">
        <v>223</v>
      </c>
      <c r="C3499" s="427" t="s">
        <v>774</v>
      </c>
    </row>
    <row r="3500" spans="2:11" s="425" customFormat="1" ht="12.75" customHeight="1">
      <c r="B3500" s="432" t="s">
        <v>224</v>
      </c>
      <c r="C3500" s="427">
        <v>1041</v>
      </c>
      <c r="D3500" s="1316" t="s">
        <v>225</v>
      </c>
      <c r="E3500" s="1317"/>
      <c r="F3500" s="1317"/>
      <c r="G3500" s="1317"/>
      <c r="H3500" s="1317"/>
      <c r="I3500" s="1317"/>
      <c r="J3500" s="1317"/>
      <c r="K3500" s="1318"/>
    </row>
    <row r="3501" spans="2:11" s="425" customFormat="1" ht="12.75" customHeight="1">
      <c r="B3501" s="432" t="s">
        <v>226</v>
      </c>
      <c r="C3501" s="504">
        <v>11023</v>
      </c>
      <c r="D3501" s="1319" t="s">
        <v>417</v>
      </c>
      <c r="E3501" s="1319" t="s">
        <v>205</v>
      </c>
      <c r="F3501" s="1321" t="s">
        <v>206</v>
      </c>
      <c r="G3501" s="1321" t="s">
        <v>207</v>
      </c>
      <c r="H3501" s="1321" t="s">
        <v>208</v>
      </c>
      <c r="I3501" s="1319" t="s">
        <v>210</v>
      </c>
      <c r="J3501" s="1319" t="s">
        <v>808</v>
      </c>
      <c r="K3501" s="1319" t="s">
        <v>809</v>
      </c>
    </row>
    <row r="3502" spans="2:11" s="425" customFormat="1" ht="12.75">
      <c r="B3502" s="433" t="s">
        <v>10</v>
      </c>
      <c r="C3502" s="4" t="s">
        <v>862</v>
      </c>
      <c r="D3502" s="1320"/>
      <c r="E3502" s="1320"/>
      <c r="F3502" s="1322"/>
      <c r="G3502" s="1322"/>
      <c r="H3502" s="1322"/>
      <c r="I3502" s="1320"/>
      <c r="J3502" s="1320"/>
      <c r="K3502" s="1320"/>
    </row>
    <row r="3503" spans="2:11" s="425" customFormat="1" ht="25.5">
      <c r="B3503" s="433" t="s">
        <v>228</v>
      </c>
      <c r="C3503" s="4" t="s">
        <v>863</v>
      </c>
      <c r="D3503" s="1320"/>
      <c r="E3503" s="1320"/>
      <c r="F3503" s="1322"/>
      <c r="G3503" s="1322"/>
      <c r="H3503" s="1322"/>
      <c r="I3503" s="1320"/>
      <c r="J3503" s="1320"/>
      <c r="K3503" s="1320"/>
    </row>
    <row r="3504" spans="2:11" s="425" customFormat="1" ht="12.75">
      <c r="B3504" s="433" t="s">
        <v>12</v>
      </c>
      <c r="C3504" s="427" t="s">
        <v>20</v>
      </c>
      <c r="D3504" s="1320"/>
      <c r="E3504" s="1320"/>
      <c r="F3504" s="1322"/>
      <c r="G3504" s="1322"/>
      <c r="H3504" s="1322"/>
      <c r="I3504" s="1320"/>
      <c r="J3504" s="1320"/>
      <c r="K3504" s="1320"/>
    </row>
    <row r="3505" spans="2:11" s="425" customFormat="1" ht="25.5">
      <c r="B3505" s="12" t="s">
        <v>720</v>
      </c>
      <c r="C3505" s="427" t="s">
        <v>831</v>
      </c>
      <c r="D3505" s="1320"/>
      <c r="E3505" s="1320"/>
      <c r="F3505" s="1322"/>
      <c r="G3505" s="1322"/>
      <c r="H3505" s="1322"/>
      <c r="I3505" s="1320"/>
      <c r="J3505" s="1320"/>
      <c r="K3505" s="1320"/>
    </row>
    <row r="3506" spans="2:11" s="425" customFormat="1" ht="12.75">
      <c r="B3506" s="1325" t="s">
        <v>230</v>
      </c>
      <c r="C3506" s="1326"/>
      <c r="D3506" s="1320"/>
      <c r="E3506" s="1320"/>
      <c r="F3506" s="1323"/>
      <c r="G3506" s="1323"/>
      <c r="H3506" s="1323"/>
      <c r="I3506" s="1324"/>
      <c r="J3506" s="1324"/>
      <c r="K3506" s="1324"/>
    </row>
    <row r="3507" spans="2:11" s="425" customFormat="1" ht="21" customHeight="1">
      <c r="B3507" s="436" t="s">
        <v>814</v>
      </c>
      <c r="C3507" s="436" t="s">
        <v>827</v>
      </c>
      <c r="D3507" s="446">
        <v>0</v>
      </c>
      <c r="E3507" s="446">
        <v>0</v>
      </c>
      <c r="F3507" s="446">
        <v>0</v>
      </c>
      <c r="G3507" s="446">
        <v>1</v>
      </c>
      <c r="H3507" s="446">
        <v>1</v>
      </c>
      <c r="I3507" s="446">
        <v>1</v>
      </c>
      <c r="J3507" s="446">
        <v>0</v>
      </c>
      <c r="K3507" s="446">
        <v>0</v>
      </c>
    </row>
    <row r="3508" spans="2:11" s="425" customFormat="1" ht="23.25" customHeight="1">
      <c r="B3508" s="1327" t="s">
        <v>231</v>
      </c>
      <c r="C3508" s="1327"/>
      <c r="D3508" s="999">
        <v>0</v>
      </c>
      <c r="E3508" s="999">
        <v>0</v>
      </c>
      <c r="F3508" s="999">
        <v>0</v>
      </c>
      <c r="G3508" s="513">
        <v>2796.2</v>
      </c>
      <c r="H3508" s="513">
        <v>2796.2</v>
      </c>
      <c r="I3508" s="999">
        <v>2796.2</v>
      </c>
      <c r="J3508" s="999">
        <v>0</v>
      </c>
      <c r="K3508" s="999">
        <v>0</v>
      </c>
    </row>
    <row r="3509" spans="2:11" s="425" customFormat="1" ht="12.75" customHeight="1">
      <c r="B3509" s="458"/>
      <c r="C3509" s="458"/>
      <c r="D3509" s="514"/>
      <c r="E3509" s="514"/>
      <c r="F3509" s="514"/>
      <c r="G3509" s="514"/>
      <c r="H3509" s="514"/>
      <c r="I3509" s="514"/>
      <c r="J3509" s="514"/>
      <c r="K3509" s="514"/>
    </row>
    <row r="3510" spans="2:11" s="425" customFormat="1" ht="12.75">
      <c r="B3510" s="431" t="s">
        <v>220</v>
      </c>
      <c r="C3510" s="427" t="s">
        <v>221</v>
      </c>
    </row>
    <row r="3511" spans="2:11" s="425" customFormat="1" ht="25.5">
      <c r="B3511" s="431" t="s">
        <v>222</v>
      </c>
      <c r="C3511" s="427">
        <v>104022</v>
      </c>
    </row>
    <row r="3512" spans="2:11" s="425" customFormat="1" ht="25.5">
      <c r="B3512" s="431" t="s">
        <v>223</v>
      </c>
      <c r="C3512" s="427" t="s">
        <v>774</v>
      </c>
    </row>
    <row r="3513" spans="2:11" s="425" customFormat="1" ht="12.75" customHeight="1">
      <c r="B3513" s="432" t="s">
        <v>224</v>
      </c>
      <c r="C3513" s="427">
        <v>1041</v>
      </c>
      <c r="D3513" s="1316" t="s">
        <v>225</v>
      </c>
      <c r="E3513" s="1317"/>
      <c r="F3513" s="1317"/>
      <c r="G3513" s="1317"/>
      <c r="H3513" s="1317"/>
      <c r="I3513" s="1317"/>
      <c r="J3513" s="1317"/>
      <c r="K3513" s="1318"/>
    </row>
    <row r="3514" spans="2:11" s="425" customFormat="1" ht="12.75" customHeight="1">
      <c r="B3514" s="432" t="s">
        <v>226</v>
      </c>
      <c r="C3514" s="504">
        <v>11024</v>
      </c>
      <c r="D3514" s="1319" t="s">
        <v>417</v>
      </c>
      <c r="E3514" s="1319" t="s">
        <v>205</v>
      </c>
      <c r="F3514" s="1321" t="s">
        <v>206</v>
      </c>
      <c r="G3514" s="1321" t="s">
        <v>207</v>
      </c>
      <c r="H3514" s="1321" t="s">
        <v>208</v>
      </c>
      <c r="I3514" s="1319" t="s">
        <v>210</v>
      </c>
      <c r="J3514" s="1319" t="s">
        <v>808</v>
      </c>
      <c r="K3514" s="1319" t="s">
        <v>809</v>
      </c>
    </row>
    <row r="3515" spans="2:11" s="425" customFormat="1" ht="12.75">
      <c r="B3515" s="433" t="s">
        <v>10</v>
      </c>
      <c r="C3515" s="4" t="s">
        <v>864</v>
      </c>
      <c r="D3515" s="1320"/>
      <c r="E3515" s="1320"/>
      <c r="F3515" s="1322"/>
      <c r="G3515" s="1322"/>
      <c r="H3515" s="1322"/>
      <c r="I3515" s="1320"/>
      <c r="J3515" s="1320"/>
      <c r="K3515" s="1320"/>
    </row>
    <row r="3516" spans="2:11" s="425" customFormat="1" ht="25.5">
      <c r="B3516" s="433" t="s">
        <v>228</v>
      </c>
      <c r="C3516" s="4" t="s">
        <v>865</v>
      </c>
      <c r="D3516" s="1320"/>
      <c r="E3516" s="1320"/>
      <c r="F3516" s="1322"/>
      <c r="G3516" s="1322"/>
      <c r="H3516" s="1322"/>
      <c r="I3516" s="1320"/>
      <c r="J3516" s="1320"/>
      <c r="K3516" s="1320"/>
    </row>
    <row r="3517" spans="2:11" s="425" customFormat="1" ht="12.75">
      <c r="B3517" s="433" t="s">
        <v>12</v>
      </c>
      <c r="C3517" s="427" t="s">
        <v>20</v>
      </c>
      <c r="D3517" s="1320"/>
      <c r="E3517" s="1320"/>
      <c r="F3517" s="1322"/>
      <c r="G3517" s="1322"/>
      <c r="H3517" s="1322"/>
      <c r="I3517" s="1320"/>
      <c r="J3517" s="1320"/>
      <c r="K3517" s="1320"/>
    </row>
    <row r="3518" spans="2:11" s="425" customFormat="1" ht="25.5">
      <c r="B3518" s="12" t="s">
        <v>720</v>
      </c>
      <c r="C3518" s="427" t="s">
        <v>831</v>
      </c>
      <c r="D3518" s="1320"/>
      <c r="E3518" s="1320"/>
      <c r="F3518" s="1322"/>
      <c r="G3518" s="1322"/>
      <c r="H3518" s="1322"/>
      <c r="I3518" s="1320"/>
      <c r="J3518" s="1320"/>
      <c r="K3518" s="1320"/>
    </row>
    <row r="3519" spans="2:11" s="425" customFormat="1" ht="12.75">
      <c r="B3519" s="1325" t="s">
        <v>230</v>
      </c>
      <c r="C3519" s="1326"/>
      <c r="D3519" s="1320"/>
      <c r="E3519" s="1320"/>
      <c r="F3519" s="1323"/>
      <c r="G3519" s="1323"/>
      <c r="H3519" s="1323"/>
      <c r="I3519" s="1324"/>
      <c r="J3519" s="1324"/>
      <c r="K3519" s="1324"/>
    </row>
    <row r="3520" spans="2:11" s="425" customFormat="1" ht="21" customHeight="1">
      <c r="B3520" s="436" t="s">
        <v>814</v>
      </c>
      <c r="C3520" s="436" t="s">
        <v>827</v>
      </c>
      <c r="D3520" s="446">
        <v>0</v>
      </c>
      <c r="E3520" s="446">
        <v>0</v>
      </c>
      <c r="F3520" s="446">
        <v>1</v>
      </c>
      <c r="G3520" s="446">
        <v>1</v>
      </c>
      <c r="H3520" s="446">
        <v>1</v>
      </c>
      <c r="I3520" s="446">
        <v>1</v>
      </c>
      <c r="J3520" s="446">
        <v>0</v>
      </c>
      <c r="K3520" s="446">
        <v>0</v>
      </c>
    </row>
    <row r="3521" spans="2:11" s="425" customFormat="1" ht="23.25" customHeight="1">
      <c r="B3521" s="1327" t="s">
        <v>231</v>
      </c>
      <c r="C3521" s="1327"/>
      <c r="D3521" s="999">
        <v>0</v>
      </c>
      <c r="E3521" s="999">
        <v>0</v>
      </c>
      <c r="F3521" s="513">
        <v>8383.6</v>
      </c>
      <c r="G3521" s="513">
        <v>8383.6</v>
      </c>
      <c r="H3521" s="513">
        <v>8383.6</v>
      </c>
      <c r="I3521" s="999">
        <v>8383.6</v>
      </c>
      <c r="J3521" s="999">
        <v>0</v>
      </c>
      <c r="K3521" s="999">
        <v>0</v>
      </c>
    </row>
    <row r="3522" spans="2:11" s="425" customFormat="1" ht="12.75" customHeight="1">
      <c r="B3522" s="458"/>
      <c r="C3522" s="458"/>
      <c r="D3522" s="514"/>
      <c r="E3522" s="514"/>
      <c r="F3522" s="514"/>
      <c r="G3522" s="514"/>
      <c r="H3522" s="514"/>
      <c r="I3522" s="514"/>
      <c r="J3522" s="514"/>
      <c r="K3522" s="514"/>
    </row>
    <row r="3523" spans="2:11" s="425" customFormat="1" ht="12.75">
      <c r="B3523" s="431" t="s">
        <v>220</v>
      </c>
      <c r="C3523" s="427" t="s">
        <v>221</v>
      </c>
    </row>
    <row r="3524" spans="2:11" s="425" customFormat="1" ht="25.5">
      <c r="B3524" s="431" t="s">
        <v>222</v>
      </c>
      <c r="C3524" s="427">
        <v>104022</v>
      </c>
    </row>
    <row r="3525" spans="2:11" s="425" customFormat="1" ht="25.5">
      <c r="B3525" s="431" t="s">
        <v>223</v>
      </c>
      <c r="C3525" s="427" t="s">
        <v>774</v>
      </c>
    </row>
    <row r="3526" spans="2:11" s="425" customFormat="1" ht="12.75" customHeight="1">
      <c r="B3526" s="432" t="s">
        <v>224</v>
      </c>
      <c r="C3526" s="427">
        <v>1041</v>
      </c>
      <c r="D3526" s="1316" t="s">
        <v>225</v>
      </c>
      <c r="E3526" s="1317"/>
      <c r="F3526" s="1317"/>
      <c r="G3526" s="1317"/>
      <c r="H3526" s="1317"/>
      <c r="I3526" s="1317"/>
      <c r="J3526" s="1317"/>
      <c r="K3526" s="1318"/>
    </row>
    <row r="3527" spans="2:11" s="425" customFormat="1" ht="12.75" customHeight="1">
      <c r="B3527" s="432" t="s">
        <v>226</v>
      </c>
      <c r="C3527" s="504">
        <v>11025</v>
      </c>
      <c r="D3527" s="1319" t="s">
        <v>417</v>
      </c>
      <c r="E3527" s="1319" t="s">
        <v>205</v>
      </c>
      <c r="F3527" s="1321" t="s">
        <v>206</v>
      </c>
      <c r="G3527" s="1321" t="s">
        <v>207</v>
      </c>
      <c r="H3527" s="1321" t="s">
        <v>208</v>
      </c>
      <c r="I3527" s="1319" t="s">
        <v>210</v>
      </c>
      <c r="J3527" s="1319" t="s">
        <v>808</v>
      </c>
      <c r="K3527" s="1319" t="s">
        <v>809</v>
      </c>
    </row>
    <row r="3528" spans="2:11" s="425" customFormat="1" ht="25.5">
      <c r="B3528" s="433" t="s">
        <v>10</v>
      </c>
      <c r="C3528" s="4" t="s">
        <v>866</v>
      </c>
      <c r="D3528" s="1320"/>
      <c r="E3528" s="1320"/>
      <c r="F3528" s="1322"/>
      <c r="G3528" s="1322"/>
      <c r="H3528" s="1322"/>
      <c r="I3528" s="1320"/>
      <c r="J3528" s="1320"/>
      <c r="K3528" s="1320"/>
    </row>
    <row r="3529" spans="2:11" s="425" customFormat="1" ht="25.5">
      <c r="B3529" s="433" t="s">
        <v>228</v>
      </c>
      <c r="C3529" s="4" t="s">
        <v>866</v>
      </c>
      <c r="D3529" s="1320"/>
      <c r="E3529" s="1320"/>
      <c r="F3529" s="1322"/>
      <c r="G3529" s="1322"/>
      <c r="H3529" s="1322"/>
      <c r="I3529" s="1320"/>
      <c r="J3529" s="1320"/>
      <c r="K3529" s="1320"/>
    </row>
    <row r="3530" spans="2:11" s="425" customFormat="1" ht="12.75">
      <c r="B3530" s="433" t="s">
        <v>12</v>
      </c>
      <c r="C3530" s="427" t="s">
        <v>20</v>
      </c>
      <c r="D3530" s="1320"/>
      <c r="E3530" s="1320"/>
      <c r="F3530" s="1322"/>
      <c r="G3530" s="1322"/>
      <c r="H3530" s="1322"/>
      <c r="I3530" s="1320"/>
      <c r="J3530" s="1320"/>
      <c r="K3530" s="1320"/>
    </row>
    <row r="3531" spans="2:11" s="425" customFormat="1" ht="25.5">
      <c r="B3531" s="12" t="s">
        <v>720</v>
      </c>
      <c r="C3531" s="427" t="s">
        <v>831</v>
      </c>
      <c r="D3531" s="1320"/>
      <c r="E3531" s="1320"/>
      <c r="F3531" s="1322"/>
      <c r="G3531" s="1322"/>
      <c r="H3531" s="1322"/>
      <c r="I3531" s="1320"/>
      <c r="J3531" s="1320"/>
      <c r="K3531" s="1320"/>
    </row>
    <row r="3532" spans="2:11" s="425" customFormat="1" ht="12.75">
      <c r="B3532" s="1325" t="s">
        <v>230</v>
      </c>
      <c r="C3532" s="1326"/>
      <c r="D3532" s="1320"/>
      <c r="E3532" s="1320"/>
      <c r="F3532" s="1323"/>
      <c r="G3532" s="1323"/>
      <c r="H3532" s="1323"/>
      <c r="I3532" s="1324"/>
      <c r="J3532" s="1324"/>
      <c r="K3532" s="1324"/>
    </row>
    <row r="3533" spans="2:11" s="425" customFormat="1" ht="21" customHeight="1">
      <c r="B3533" s="436" t="s">
        <v>814</v>
      </c>
      <c r="C3533" s="436" t="s">
        <v>827</v>
      </c>
      <c r="D3533" s="446">
        <v>0</v>
      </c>
      <c r="E3533" s="446">
        <v>0</v>
      </c>
      <c r="F3533" s="446">
        <v>1</v>
      </c>
      <c r="G3533" s="446">
        <v>1</v>
      </c>
      <c r="H3533" s="446">
        <v>1</v>
      </c>
      <c r="I3533" s="446">
        <v>1</v>
      </c>
      <c r="J3533" s="446">
        <v>0</v>
      </c>
      <c r="K3533" s="446">
        <v>0</v>
      </c>
    </row>
    <row r="3534" spans="2:11" s="425" customFormat="1" ht="23.25" customHeight="1">
      <c r="B3534" s="1327" t="s">
        <v>231</v>
      </c>
      <c r="C3534" s="1327"/>
      <c r="D3534" s="999">
        <v>0</v>
      </c>
      <c r="E3534" s="999">
        <v>0</v>
      </c>
      <c r="F3534" s="513">
        <v>3252.8</v>
      </c>
      <c r="G3534" s="513">
        <v>3252.8</v>
      </c>
      <c r="H3534" s="513">
        <v>3252.8</v>
      </c>
      <c r="I3534" s="999">
        <v>3252.8</v>
      </c>
      <c r="J3534" s="999">
        <v>0</v>
      </c>
      <c r="K3534" s="999">
        <v>0</v>
      </c>
    </row>
    <row r="3535" spans="2:11" s="425" customFormat="1" ht="12.75" customHeight="1">
      <c r="B3535" s="458"/>
      <c r="C3535" s="458"/>
      <c r="D3535" s="514"/>
      <c r="E3535" s="514"/>
      <c r="F3535" s="514"/>
      <c r="G3535" s="514"/>
      <c r="H3535" s="514"/>
      <c r="I3535" s="514"/>
      <c r="J3535" s="514"/>
      <c r="K3535" s="514"/>
    </row>
    <row r="3536" spans="2:11" s="442" customFormat="1" ht="12.75"/>
    <row r="3537" spans="2:11" s="425" customFormat="1" ht="12.75">
      <c r="B3537" s="431" t="s">
        <v>220</v>
      </c>
      <c r="C3537" s="427" t="s">
        <v>221</v>
      </c>
      <c r="F3537" s="442"/>
      <c r="G3537" s="442"/>
      <c r="H3537" s="442"/>
      <c r="I3537" s="442"/>
    </row>
    <row r="3538" spans="2:11" s="425" customFormat="1" ht="25.5">
      <c r="B3538" s="431" t="s">
        <v>222</v>
      </c>
      <c r="C3538" s="427">
        <v>104022</v>
      </c>
    </row>
    <row r="3539" spans="2:11" s="425" customFormat="1" ht="25.5">
      <c r="B3539" s="431" t="s">
        <v>223</v>
      </c>
      <c r="C3539" s="427" t="s">
        <v>774</v>
      </c>
    </row>
    <row r="3540" spans="2:11" s="425" customFormat="1" ht="12.75" customHeight="1">
      <c r="B3540" s="432" t="s">
        <v>224</v>
      </c>
      <c r="C3540" s="427">
        <v>1041</v>
      </c>
      <c r="D3540" s="1316" t="s">
        <v>225</v>
      </c>
      <c r="E3540" s="1317"/>
      <c r="F3540" s="1317"/>
      <c r="G3540" s="1317"/>
      <c r="H3540" s="1317"/>
      <c r="I3540" s="1317"/>
      <c r="J3540" s="1317"/>
      <c r="K3540" s="1318"/>
    </row>
    <row r="3541" spans="2:11" s="425" customFormat="1" ht="12.75" customHeight="1">
      <c r="B3541" s="432" t="s">
        <v>226</v>
      </c>
      <c r="C3541" s="427">
        <v>12001</v>
      </c>
      <c r="D3541" s="1319" t="s">
        <v>417</v>
      </c>
      <c r="E3541" s="1319" t="s">
        <v>205</v>
      </c>
      <c r="F3541" s="1321" t="s">
        <v>206</v>
      </c>
      <c r="G3541" s="1321" t="s">
        <v>207</v>
      </c>
      <c r="H3541" s="1321" t="s">
        <v>208</v>
      </c>
      <c r="I3541" s="1319" t="s">
        <v>210</v>
      </c>
      <c r="J3541" s="1319" t="s">
        <v>808</v>
      </c>
      <c r="K3541" s="1319" t="s">
        <v>809</v>
      </c>
    </row>
    <row r="3542" spans="2:11" s="425" customFormat="1" ht="25.5">
      <c r="B3542" s="433" t="s">
        <v>10</v>
      </c>
      <c r="C3542" s="434" t="s">
        <v>871</v>
      </c>
      <c r="D3542" s="1320"/>
      <c r="E3542" s="1320"/>
      <c r="F3542" s="1322"/>
      <c r="G3542" s="1322"/>
      <c r="H3542" s="1322"/>
      <c r="I3542" s="1320"/>
      <c r="J3542" s="1320"/>
      <c r="K3542" s="1320"/>
    </row>
    <row r="3543" spans="2:11" s="425" customFormat="1" ht="25.5">
      <c r="B3543" s="433" t="s">
        <v>228</v>
      </c>
      <c r="C3543" s="427" t="s">
        <v>871</v>
      </c>
      <c r="D3543" s="1320"/>
      <c r="E3543" s="1320"/>
      <c r="F3543" s="1322"/>
      <c r="G3543" s="1322"/>
      <c r="H3543" s="1322"/>
      <c r="I3543" s="1320"/>
      <c r="J3543" s="1320"/>
      <c r="K3543" s="1320"/>
    </row>
    <row r="3544" spans="2:11" s="425" customFormat="1" ht="12.75">
      <c r="B3544" s="433" t="s">
        <v>12</v>
      </c>
      <c r="C3544" s="427" t="s">
        <v>110</v>
      </c>
      <c r="D3544" s="1320"/>
      <c r="E3544" s="1320"/>
      <c r="F3544" s="1322"/>
      <c r="G3544" s="1322"/>
      <c r="H3544" s="1322"/>
      <c r="I3544" s="1320"/>
      <c r="J3544" s="1320"/>
      <c r="K3544" s="1320"/>
    </row>
    <row r="3545" spans="2:11" s="425" customFormat="1" ht="44.25" customHeight="1">
      <c r="B3545" s="495" t="s">
        <v>872</v>
      </c>
      <c r="C3545" s="504" t="s">
        <v>873</v>
      </c>
      <c r="D3545" s="1320"/>
      <c r="E3545" s="1320"/>
      <c r="F3545" s="1322"/>
      <c r="G3545" s="1322"/>
      <c r="H3545" s="1322"/>
      <c r="I3545" s="1320"/>
      <c r="J3545" s="1320"/>
      <c r="K3545" s="1320"/>
    </row>
    <row r="3546" spans="2:11" s="425" customFormat="1" ht="12.75">
      <c r="B3546" s="1325" t="s">
        <v>230</v>
      </c>
      <c r="C3546" s="1326"/>
      <c r="D3546" s="1320"/>
      <c r="E3546" s="1320"/>
      <c r="F3546" s="1323"/>
      <c r="G3546" s="1323"/>
      <c r="H3546" s="1323"/>
      <c r="I3546" s="1324"/>
      <c r="J3546" s="1324"/>
      <c r="K3546" s="1324"/>
    </row>
    <row r="3547" spans="2:11" s="425" customFormat="1" ht="15.75" customHeight="1">
      <c r="B3547" s="436" t="s">
        <v>814</v>
      </c>
      <c r="C3547" s="436" t="s">
        <v>874</v>
      </c>
      <c r="D3547" s="447">
        <v>4</v>
      </c>
      <c r="E3547" s="510">
        <v>4</v>
      </c>
      <c r="F3547" s="470">
        <v>0</v>
      </c>
      <c r="G3547" s="470">
        <v>0</v>
      </c>
      <c r="H3547" s="470">
        <v>0</v>
      </c>
      <c r="I3547" s="510">
        <v>4</v>
      </c>
      <c r="J3547" s="510">
        <v>4</v>
      </c>
      <c r="K3547" s="510">
        <v>4</v>
      </c>
    </row>
    <row r="3548" spans="2:11" s="425" customFormat="1" ht="14.25" customHeight="1">
      <c r="B3548" s="1327" t="s">
        <v>231</v>
      </c>
      <c r="C3548" s="1327"/>
      <c r="D3548" s="516">
        <v>5000</v>
      </c>
      <c r="E3548" s="517">
        <v>150000</v>
      </c>
      <c r="F3548" s="470">
        <v>0</v>
      </c>
      <c r="G3548" s="470">
        <v>0</v>
      </c>
      <c r="H3548" s="470">
        <v>0</v>
      </c>
      <c r="I3548" s="517">
        <v>150000</v>
      </c>
      <c r="J3548" s="517">
        <v>150000</v>
      </c>
      <c r="K3548" s="517">
        <v>150000</v>
      </c>
    </row>
    <row r="3549" spans="2:11" s="425" customFormat="1" ht="12.75"/>
    <row r="3550" spans="2:11" s="425" customFormat="1" ht="12.75">
      <c r="B3550" s="431" t="s">
        <v>220</v>
      </c>
      <c r="C3550" s="427" t="s">
        <v>221</v>
      </c>
    </row>
    <row r="3551" spans="2:11" s="425" customFormat="1" ht="25.5">
      <c r="B3551" s="431" t="s">
        <v>222</v>
      </c>
      <c r="C3551" s="427">
        <v>104022</v>
      </c>
    </row>
    <row r="3552" spans="2:11" s="425" customFormat="1" ht="25.5">
      <c r="B3552" s="431" t="s">
        <v>223</v>
      </c>
      <c r="C3552" s="427" t="s">
        <v>774</v>
      </c>
    </row>
    <row r="3553" spans="2:12" s="425" customFormat="1" ht="12.75" customHeight="1">
      <c r="B3553" s="432" t="s">
        <v>224</v>
      </c>
      <c r="C3553" s="427">
        <v>1041</v>
      </c>
      <c r="D3553" s="1316" t="s">
        <v>225</v>
      </c>
      <c r="E3553" s="1317"/>
      <c r="F3553" s="1317"/>
      <c r="G3553" s="1317"/>
      <c r="H3553" s="1317"/>
      <c r="I3553" s="1317"/>
      <c r="J3553" s="1317"/>
      <c r="K3553" s="1318"/>
    </row>
    <row r="3554" spans="2:12" s="425" customFormat="1" ht="12.75" customHeight="1">
      <c r="B3554" s="432" t="s">
        <v>226</v>
      </c>
      <c r="C3554" s="427">
        <v>12002</v>
      </c>
      <c r="D3554" s="1319" t="s">
        <v>417</v>
      </c>
      <c r="E3554" s="1319" t="s">
        <v>205</v>
      </c>
      <c r="F3554" s="1321" t="s">
        <v>206</v>
      </c>
      <c r="G3554" s="1321" t="s">
        <v>207</v>
      </c>
      <c r="H3554" s="1321" t="s">
        <v>208</v>
      </c>
      <c r="I3554" s="1319" t="s">
        <v>210</v>
      </c>
      <c r="J3554" s="1319" t="s">
        <v>808</v>
      </c>
      <c r="K3554" s="1319" t="s">
        <v>809</v>
      </c>
      <c r="L3554" s="442"/>
    </row>
    <row r="3555" spans="2:12" s="425" customFormat="1" ht="54.75" customHeight="1">
      <c r="B3555" s="433" t="s">
        <v>10</v>
      </c>
      <c r="C3555" s="508" t="s">
        <v>1387</v>
      </c>
      <c r="D3555" s="1320"/>
      <c r="E3555" s="1320"/>
      <c r="F3555" s="1322"/>
      <c r="G3555" s="1322"/>
      <c r="H3555" s="1322"/>
      <c r="I3555" s="1320"/>
      <c r="J3555" s="1320"/>
      <c r="K3555" s="1320"/>
      <c r="L3555" s="442"/>
    </row>
    <row r="3556" spans="2:12" s="425" customFormat="1" ht="51">
      <c r="B3556" s="433" t="s">
        <v>228</v>
      </c>
      <c r="C3556" s="508" t="s">
        <v>1387</v>
      </c>
      <c r="D3556" s="1320"/>
      <c r="E3556" s="1320"/>
      <c r="F3556" s="1322"/>
      <c r="G3556" s="1322"/>
      <c r="H3556" s="1322"/>
      <c r="I3556" s="1320"/>
      <c r="J3556" s="1320"/>
      <c r="K3556" s="1320"/>
      <c r="L3556" s="442"/>
    </row>
    <row r="3557" spans="2:12" s="425" customFormat="1" ht="12.75">
      <c r="B3557" s="433" t="s">
        <v>12</v>
      </c>
      <c r="C3557" s="427" t="s">
        <v>110</v>
      </c>
      <c r="D3557" s="1320"/>
      <c r="E3557" s="1320"/>
      <c r="F3557" s="1322"/>
      <c r="G3557" s="1322"/>
      <c r="H3557" s="1322"/>
      <c r="I3557" s="1320"/>
      <c r="J3557" s="1320"/>
      <c r="K3557" s="1320"/>
      <c r="L3557" s="442"/>
    </row>
    <row r="3558" spans="2:12" s="425" customFormat="1" ht="40.5" customHeight="1">
      <c r="B3558" s="495" t="s">
        <v>872</v>
      </c>
      <c r="C3558" s="504" t="s">
        <v>875</v>
      </c>
      <c r="D3558" s="1320"/>
      <c r="E3558" s="1320"/>
      <c r="F3558" s="1322"/>
      <c r="G3558" s="1322"/>
      <c r="H3558" s="1322"/>
      <c r="I3558" s="1320"/>
      <c r="J3558" s="1320"/>
      <c r="K3558" s="1320"/>
      <c r="L3558" s="442"/>
    </row>
    <row r="3559" spans="2:12" s="425" customFormat="1" ht="12.75">
      <c r="B3559" s="1325" t="s">
        <v>230</v>
      </c>
      <c r="C3559" s="1326"/>
      <c r="D3559" s="1320"/>
      <c r="E3559" s="1320"/>
      <c r="F3559" s="1323"/>
      <c r="G3559" s="1323"/>
      <c r="H3559" s="1323"/>
      <c r="I3559" s="1324"/>
      <c r="J3559" s="1324"/>
      <c r="K3559" s="1324"/>
      <c r="L3559" s="442"/>
    </row>
    <row r="3560" spans="2:12" s="425" customFormat="1" ht="12.75">
      <c r="B3560" s="436" t="s">
        <v>814</v>
      </c>
      <c r="C3560" s="451" t="s">
        <v>876</v>
      </c>
      <c r="D3560" s="427">
        <v>18</v>
      </c>
      <c r="E3560" s="427">
        <v>19</v>
      </c>
      <c r="F3560" s="427">
        <v>19</v>
      </c>
      <c r="G3560" s="427">
        <v>19</v>
      </c>
      <c r="H3560" s="427">
        <v>19</v>
      </c>
      <c r="I3560" s="427">
        <v>19</v>
      </c>
      <c r="J3560" s="427">
        <v>19</v>
      </c>
      <c r="K3560" s="427">
        <v>24</v>
      </c>
      <c r="L3560" s="442"/>
    </row>
    <row r="3561" spans="2:12" s="425" customFormat="1" ht="12.75">
      <c r="B3561" s="436" t="s">
        <v>814</v>
      </c>
      <c r="C3561" s="451" t="s">
        <v>877</v>
      </c>
      <c r="D3561" s="427">
        <v>33</v>
      </c>
      <c r="E3561" s="427">
        <v>33</v>
      </c>
      <c r="F3561" s="427">
        <v>37</v>
      </c>
      <c r="G3561" s="427">
        <v>34</v>
      </c>
      <c r="H3561" s="427">
        <v>34</v>
      </c>
      <c r="I3561" s="427">
        <v>34</v>
      </c>
      <c r="J3561" s="427">
        <v>34</v>
      </c>
      <c r="K3561" s="427">
        <v>34</v>
      </c>
      <c r="L3561" s="442"/>
    </row>
    <row r="3562" spans="2:12" s="425" customFormat="1" ht="12.75">
      <c r="B3562" s="436" t="s">
        <v>814</v>
      </c>
      <c r="C3562" s="451" t="s">
        <v>878</v>
      </c>
      <c r="D3562" s="427">
        <v>0</v>
      </c>
      <c r="E3562" s="427">
        <v>0</v>
      </c>
      <c r="F3562" s="427">
        <v>25</v>
      </c>
      <c r="G3562" s="427">
        <v>25</v>
      </c>
      <c r="H3562" s="427">
        <v>25</v>
      </c>
      <c r="I3562" s="427">
        <v>25</v>
      </c>
      <c r="J3562" s="427">
        <v>25</v>
      </c>
      <c r="K3562" s="427">
        <v>25</v>
      </c>
      <c r="L3562" s="442"/>
    </row>
    <row r="3563" spans="2:12" s="425" customFormat="1" ht="27.75" customHeight="1">
      <c r="B3563" s="477" t="s">
        <v>879</v>
      </c>
      <c r="C3563" s="477" t="s">
        <v>880</v>
      </c>
      <c r="D3563" s="427">
        <v>55</v>
      </c>
      <c r="E3563" s="427">
        <v>55</v>
      </c>
      <c r="F3563" s="427">
        <v>100</v>
      </c>
      <c r="G3563" s="427">
        <v>100</v>
      </c>
      <c r="H3563" s="427">
        <v>100</v>
      </c>
      <c r="I3563" s="427">
        <v>100</v>
      </c>
      <c r="J3563" s="427">
        <v>100</v>
      </c>
      <c r="K3563" s="427">
        <v>100</v>
      </c>
      <c r="L3563" s="442"/>
    </row>
    <row r="3564" spans="2:12" s="425" customFormat="1" ht="27.75" customHeight="1">
      <c r="B3564" s="477" t="s">
        <v>879</v>
      </c>
      <c r="C3564" s="477" t="s">
        <v>881</v>
      </c>
      <c r="D3564" s="427">
        <v>0</v>
      </c>
      <c r="E3564" s="427">
        <v>0</v>
      </c>
      <c r="F3564" s="427">
        <v>160</v>
      </c>
      <c r="G3564" s="427">
        <v>160</v>
      </c>
      <c r="H3564" s="427">
        <v>160</v>
      </c>
      <c r="I3564" s="427">
        <v>160</v>
      </c>
      <c r="J3564" s="427">
        <v>160</v>
      </c>
      <c r="K3564" s="427">
        <v>160</v>
      </c>
      <c r="L3564" s="442"/>
    </row>
    <row r="3565" spans="2:12" s="425" customFormat="1" ht="12.75" customHeight="1">
      <c r="B3565" s="1327" t="s">
        <v>231</v>
      </c>
      <c r="C3565" s="1327"/>
      <c r="D3565" s="449">
        <v>46283</v>
      </c>
      <c r="E3565" s="449">
        <v>47898</v>
      </c>
      <c r="F3565" s="449">
        <f>I3565/4</f>
        <v>29579.5</v>
      </c>
      <c r="G3565" s="449">
        <f>29579.5*2</f>
        <v>59159</v>
      </c>
      <c r="H3565" s="449">
        <f>29579.5*3</f>
        <v>88738.5</v>
      </c>
      <c r="I3565" s="449">
        <v>118318</v>
      </c>
      <c r="J3565" s="449">
        <v>118318</v>
      </c>
      <c r="K3565" s="449">
        <v>118318</v>
      </c>
      <c r="L3565" s="442"/>
    </row>
    <row r="3566" spans="2:12" s="425" customFormat="1" ht="12.75" customHeight="1">
      <c r="B3566" s="458"/>
      <c r="C3566" s="458"/>
      <c r="D3566" s="472"/>
      <c r="E3566" s="472"/>
      <c r="F3566" s="472"/>
      <c r="G3566" s="472"/>
      <c r="H3566" s="472"/>
      <c r="I3566" s="472"/>
      <c r="J3566" s="472"/>
      <c r="K3566" s="472"/>
    </row>
    <row r="3567" spans="2:12" s="425" customFormat="1" ht="12.75"/>
    <row r="3568" spans="2:12" s="425" customFormat="1" ht="12.75">
      <c r="B3568" s="431" t="s">
        <v>220</v>
      </c>
      <c r="C3568" s="427" t="s">
        <v>221</v>
      </c>
    </row>
    <row r="3569" spans="2:11" s="425" customFormat="1" ht="25.5">
      <c r="B3569" s="431" t="s">
        <v>222</v>
      </c>
      <c r="C3569" s="427">
        <v>104022</v>
      </c>
    </row>
    <row r="3570" spans="2:11" s="425" customFormat="1" ht="25.5">
      <c r="B3570" s="431" t="s">
        <v>223</v>
      </c>
      <c r="C3570" s="427" t="s">
        <v>774</v>
      </c>
    </row>
    <row r="3571" spans="2:11" s="425" customFormat="1" ht="12.75" customHeight="1">
      <c r="B3571" s="432" t="s">
        <v>224</v>
      </c>
      <c r="C3571" s="427">
        <v>1041</v>
      </c>
      <c r="D3571" s="1316" t="s">
        <v>225</v>
      </c>
      <c r="E3571" s="1317"/>
      <c r="F3571" s="1317"/>
      <c r="G3571" s="1317"/>
      <c r="H3571" s="1317"/>
      <c r="I3571" s="1317"/>
      <c r="J3571" s="1317"/>
      <c r="K3571" s="1318"/>
    </row>
    <row r="3572" spans="2:11" s="425" customFormat="1" ht="12.75" customHeight="1">
      <c r="B3572" s="432" t="s">
        <v>226</v>
      </c>
      <c r="C3572" s="427">
        <v>12003</v>
      </c>
      <c r="D3572" s="1319" t="s">
        <v>417</v>
      </c>
      <c r="E3572" s="1319" t="s">
        <v>205</v>
      </c>
      <c r="F3572" s="1321" t="s">
        <v>206</v>
      </c>
      <c r="G3572" s="1321" t="s">
        <v>207</v>
      </c>
      <c r="H3572" s="1321" t="s">
        <v>208</v>
      </c>
      <c r="I3572" s="1319" t="s">
        <v>210</v>
      </c>
      <c r="J3572" s="1319" t="s">
        <v>808</v>
      </c>
      <c r="K3572" s="1319" t="s">
        <v>809</v>
      </c>
    </row>
    <row r="3573" spans="2:11" s="425" customFormat="1" ht="51">
      <c r="B3573" s="433" t="s">
        <v>10</v>
      </c>
      <c r="C3573" s="434" t="s">
        <v>882</v>
      </c>
      <c r="D3573" s="1320"/>
      <c r="E3573" s="1320"/>
      <c r="F3573" s="1322"/>
      <c r="G3573" s="1322"/>
      <c r="H3573" s="1322"/>
      <c r="I3573" s="1320"/>
      <c r="J3573" s="1320"/>
      <c r="K3573" s="1320"/>
    </row>
    <row r="3574" spans="2:11" s="425" customFormat="1" ht="57" customHeight="1">
      <c r="B3574" s="433" t="s">
        <v>228</v>
      </c>
      <c r="C3574" s="427" t="s">
        <v>883</v>
      </c>
      <c r="D3574" s="1320"/>
      <c r="E3574" s="1320"/>
      <c r="F3574" s="1322"/>
      <c r="G3574" s="1322"/>
      <c r="H3574" s="1322"/>
      <c r="I3574" s="1320"/>
      <c r="J3574" s="1320"/>
      <c r="K3574" s="1320"/>
    </row>
    <row r="3575" spans="2:11" s="425" customFormat="1" ht="12.75">
      <c r="B3575" s="433" t="s">
        <v>12</v>
      </c>
      <c r="C3575" s="427" t="s">
        <v>110</v>
      </c>
      <c r="D3575" s="1320"/>
      <c r="E3575" s="1320"/>
      <c r="F3575" s="1322"/>
      <c r="G3575" s="1322"/>
      <c r="H3575" s="1322"/>
      <c r="I3575" s="1320"/>
      <c r="J3575" s="1320"/>
      <c r="K3575" s="1320"/>
    </row>
    <row r="3576" spans="2:11" s="425" customFormat="1" ht="40.5" customHeight="1">
      <c r="B3576" s="495" t="s">
        <v>872</v>
      </c>
      <c r="C3576" s="504" t="s">
        <v>884</v>
      </c>
      <c r="D3576" s="1320"/>
      <c r="E3576" s="1320"/>
      <c r="F3576" s="1322"/>
      <c r="G3576" s="1322"/>
      <c r="H3576" s="1322"/>
      <c r="I3576" s="1320"/>
      <c r="J3576" s="1320"/>
      <c r="K3576" s="1320"/>
    </row>
    <row r="3577" spans="2:11" s="425" customFormat="1" ht="12.75">
      <c r="B3577" s="1325" t="s">
        <v>230</v>
      </c>
      <c r="C3577" s="1326"/>
      <c r="D3577" s="1320"/>
      <c r="E3577" s="1320"/>
      <c r="F3577" s="1323"/>
      <c r="G3577" s="1323"/>
      <c r="H3577" s="1323"/>
      <c r="I3577" s="1324"/>
      <c r="J3577" s="1324"/>
      <c r="K3577" s="1324"/>
    </row>
    <row r="3578" spans="2:11" s="425" customFormat="1" ht="25.5">
      <c r="B3578" s="436" t="s">
        <v>814</v>
      </c>
      <c r="C3578" s="436" t="s">
        <v>885</v>
      </c>
      <c r="D3578" s="518">
        <v>72</v>
      </c>
      <c r="E3578" s="518">
        <v>88</v>
      </c>
      <c r="F3578" s="518">
        <v>88</v>
      </c>
      <c r="G3578" s="518">
        <v>88</v>
      </c>
      <c r="H3578" s="518">
        <v>88</v>
      </c>
      <c r="I3578" s="518">
        <v>88</v>
      </c>
      <c r="J3578" s="518">
        <v>88</v>
      </c>
      <c r="K3578" s="518">
        <v>88</v>
      </c>
    </row>
    <row r="3579" spans="2:11" s="425" customFormat="1" ht="42" customHeight="1">
      <c r="B3579" s="436" t="s">
        <v>814</v>
      </c>
      <c r="C3579" s="436" t="s">
        <v>886</v>
      </c>
      <c r="D3579" s="518">
        <v>112</v>
      </c>
      <c r="E3579" s="518">
        <v>119</v>
      </c>
      <c r="F3579" s="518">
        <v>119</v>
      </c>
      <c r="G3579" s="518">
        <v>119</v>
      </c>
      <c r="H3579" s="518">
        <v>119</v>
      </c>
      <c r="I3579" s="518">
        <v>119</v>
      </c>
      <c r="J3579" s="518">
        <v>119</v>
      </c>
      <c r="K3579" s="518">
        <v>119</v>
      </c>
    </row>
    <row r="3580" spans="2:11" s="425" customFormat="1" ht="12.75">
      <c r="B3580" s="477" t="s">
        <v>879</v>
      </c>
      <c r="C3580" s="477" t="s">
        <v>887</v>
      </c>
      <c r="D3580" s="447">
        <v>1195</v>
      </c>
      <c r="E3580" s="447">
        <v>1195</v>
      </c>
      <c r="F3580" s="450">
        <f>E3580/4</f>
        <v>298.75</v>
      </c>
      <c r="G3580" s="450">
        <f>F3580*2</f>
        <v>597.5</v>
      </c>
      <c r="H3580" s="450">
        <f>F3580*3</f>
        <v>896.25</v>
      </c>
      <c r="I3580" s="450">
        <f>F3580*4</f>
        <v>1195</v>
      </c>
      <c r="J3580" s="450">
        <v>1195</v>
      </c>
      <c r="K3580" s="450">
        <v>1195</v>
      </c>
    </row>
    <row r="3581" spans="2:11" s="425" customFormat="1" ht="12.75">
      <c r="B3581" s="477" t="s">
        <v>879</v>
      </c>
      <c r="C3581" s="477" t="s">
        <v>888</v>
      </c>
      <c r="D3581" s="519">
        <v>1061.0999999999999</v>
      </c>
      <c r="E3581" s="519">
        <v>1061.0999999999999</v>
      </c>
      <c r="F3581" s="498">
        <f>E3581/4</f>
        <v>265.27499999999998</v>
      </c>
      <c r="G3581" s="498">
        <f>F3581*2</f>
        <v>530.54999999999995</v>
      </c>
      <c r="H3581" s="498">
        <f>F3581*3</f>
        <v>795.82499999999993</v>
      </c>
      <c r="I3581" s="448">
        <f>F3581*4</f>
        <v>1061.0999999999999</v>
      </c>
      <c r="J3581" s="448">
        <v>1061.0999999999999</v>
      </c>
      <c r="K3581" s="448">
        <v>1061.0999999999999</v>
      </c>
    </row>
    <row r="3582" spans="2:11" s="425" customFormat="1" ht="12.75" customHeight="1">
      <c r="B3582" s="1327" t="s">
        <v>231</v>
      </c>
      <c r="C3582" s="1327"/>
      <c r="D3582" s="446">
        <v>157000</v>
      </c>
      <c r="E3582" s="446">
        <v>157000</v>
      </c>
      <c r="F3582" s="481">
        <v>39250</v>
      </c>
      <c r="G3582" s="481">
        <f>F3582*2</f>
        <v>78500</v>
      </c>
      <c r="H3582" s="481">
        <f>F3582*3</f>
        <v>117750</v>
      </c>
      <c r="I3582" s="520">
        <v>157000</v>
      </c>
      <c r="J3582" s="520">
        <v>170000</v>
      </c>
      <c r="K3582" s="520">
        <v>170000</v>
      </c>
    </row>
    <row r="3583" spans="2:11" s="425" customFormat="1" ht="12.75"/>
    <row r="3584" spans="2:11" s="425" customFormat="1" ht="12.75">
      <c r="B3584" s="431" t="s">
        <v>220</v>
      </c>
      <c r="C3584" s="427" t="s">
        <v>221</v>
      </c>
    </row>
    <row r="3585" spans="2:11" s="425" customFormat="1" ht="25.5">
      <c r="B3585" s="431" t="s">
        <v>222</v>
      </c>
      <c r="C3585" s="427">
        <v>104022</v>
      </c>
    </row>
    <row r="3586" spans="2:11" s="425" customFormat="1" ht="25.5">
      <c r="B3586" s="431" t="s">
        <v>223</v>
      </c>
      <c r="C3586" s="427" t="s">
        <v>774</v>
      </c>
    </row>
    <row r="3587" spans="2:11" s="425" customFormat="1" ht="12.75" customHeight="1">
      <c r="B3587" s="432" t="s">
        <v>224</v>
      </c>
      <c r="C3587" s="427">
        <v>1041</v>
      </c>
      <c r="D3587" s="1316" t="s">
        <v>225</v>
      </c>
      <c r="E3587" s="1317"/>
      <c r="F3587" s="1317"/>
      <c r="G3587" s="1317"/>
      <c r="H3587" s="1317"/>
      <c r="I3587" s="1317"/>
      <c r="J3587" s="1317"/>
      <c r="K3587" s="1318"/>
    </row>
    <row r="3588" spans="2:11" s="425" customFormat="1" ht="12.75" customHeight="1">
      <c r="B3588" s="432" t="s">
        <v>226</v>
      </c>
      <c r="C3588" s="427">
        <v>12004</v>
      </c>
      <c r="D3588" s="1319" t="s">
        <v>417</v>
      </c>
      <c r="E3588" s="1319" t="s">
        <v>205</v>
      </c>
      <c r="F3588" s="1321" t="s">
        <v>206</v>
      </c>
      <c r="G3588" s="1321" t="s">
        <v>207</v>
      </c>
      <c r="H3588" s="1321" t="s">
        <v>208</v>
      </c>
      <c r="I3588" s="1319" t="s">
        <v>210</v>
      </c>
      <c r="J3588" s="1319" t="s">
        <v>808</v>
      </c>
      <c r="K3588" s="1319" t="s">
        <v>809</v>
      </c>
    </row>
    <row r="3589" spans="2:11" s="425" customFormat="1" ht="24.75" customHeight="1">
      <c r="B3589" s="433" t="s">
        <v>10</v>
      </c>
      <c r="C3589" s="434" t="s">
        <v>889</v>
      </c>
      <c r="D3589" s="1320"/>
      <c r="E3589" s="1320"/>
      <c r="F3589" s="1322"/>
      <c r="G3589" s="1322"/>
      <c r="H3589" s="1322"/>
      <c r="I3589" s="1320"/>
      <c r="J3589" s="1320"/>
      <c r="K3589" s="1320"/>
    </row>
    <row r="3590" spans="2:11" s="425" customFormat="1" ht="30.75" customHeight="1">
      <c r="B3590" s="433" t="s">
        <v>228</v>
      </c>
      <c r="C3590" s="427" t="s">
        <v>890</v>
      </c>
      <c r="D3590" s="1320"/>
      <c r="E3590" s="1320"/>
      <c r="F3590" s="1322"/>
      <c r="G3590" s="1322"/>
      <c r="H3590" s="1322"/>
      <c r="I3590" s="1320"/>
      <c r="J3590" s="1320"/>
      <c r="K3590" s="1320"/>
    </row>
    <row r="3591" spans="2:11" s="425" customFormat="1" ht="12.75">
      <c r="B3591" s="433" t="s">
        <v>12</v>
      </c>
      <c r="C3591" s="427" t="s">
        <v>110</v>
      </c>
      <c r="D3591" s="1320"/>
      <c r="E3591" s="1320"/>
      <c r="F3591" s="1322"/>
      <c r="G3591" s="1322"/>
      <c r="H3591" s="1322"/>
      <c r="I3591" s="1320"/>
      <c r="J3591" s="1320"/>
      <c r="K3591" s="1320"/>
    </row>
    <row r="3592" spans="2:11" s="425" customFormat="1" ht="30.75" customHeight="1">
      <c r="B3592" s="495" t="s">
        <v>872</v>
      </c>
      <c r="C3592" s="504" t="s">
        <v>891</v>
      </c>
      <c r="D3592" s="1320"/>
      <c r="E3592" s="1320"/>
      <c r="F3592" s="1322"/>
      <c r="G3592" s="1322"/>
      <c r="H3592" s="1322"/>
      <c r="I3592" s="1320"/>
      <c r="J3592" s="1320"/>
      <c r="K3592" s="1320"/>
    </row>
    <row r="3593" spans="2:11" s="425" customFormat="1" ht="12.75">
      <c r="B3593" s="1325" t="s">
        <v>230</v>
      </c>
      <c r="C3593" s="1326"/>
      <c r="D3593" s="1320"/>
      <c r="E3593" s="1320"/>
      <c r="F3593" s="1323"/>
      <c r="G3593" s="1323"/>
      <c r="H3593" s="1323"/>
      <c r="I3593" s="1324"/>
      <c r="J3593" s="1324"/>
      <c r="K3593" s="1324"/>
    </row>
    <row r="3594" spans="2:11" s="425" customFormat="1" ht="12.75">
      <c r="B3594" s="436"/>
      <c r="C3594" s="436"/>
      <c r="D3594" s="447"/>
      <c r="E3594" s="447"/>
      <c r="F3594" s="447"/>
      <c r="G3594" s="447"/>
      <c r="H3594" s="447"/>
      <c r="I3594" s="447"/>
      <c r="J3594" s="447"/>
      <c r="K3594" s="447"/>
    </row>
    <row r="3595" spans="2:11" s="425" customFormat="1" ht="12.75" customHeight="1">
      <c r="B3595" s="1327" t="s">
        <v>231</v>
      </c>
      <c r="C3595" s="1327"/>
      <c r="D3595" s="446">
        <v>4228.6000000000004</v>
      </c>
      <c r="E3595" s="446">
        <v>4440</v>
      </c>
      <c r="F3595" s="449">
        <v>5192</v>
      </c>
      <c r="G3595" s="449">
        <v>5192</v>
      </c>
      <c r="H3595" s="449">
        <v>5192</v>
      </c>
      <c r="I3595" s="449">
        <v>5192</v>
      </c>
      <c r="J3595" s="449">
        <v>5192</v>
      </c>
      <c r="K3595" s="449">
        <v>5192</v>
      </c>
    </row>
    <row r="3596" spans="2:11" s="425" customFormat="1" ht="12.75"/>
    <row r="3597" spans="2:11" s="425" customFormat="1" ht="12.75">
      <c r="B3597" s="431" t="s">
        <v>220</v>
      </c>
      <c r="C3597" s="427" t="s">
        <v>221</v>
      </c>
    </row>
    <row r="3598" spans="2:11" s="425" customFormat="1" ht="25.5">
      <c r="B3598" s="431" t="s">
        <v>222</v>
      </c>
      <c r="C3598" s="427">
        <v>104022</v>
      </c>
    </row>
    <row r="3599" spans="2:11" s="425" customFormat="1" ht="25.5">
      <c r="B3599" s="431" t="s">
        <v>223</v>
      </c>
      <c r="C3599" s="427" t="s">
        <v>774</v>
      </c>
    </row>
    <row r="3600" spans="2:11" s="425" customFormat="1" ht="12.75" customHeight="1">
      <c r="B3600" s="432" t="s">
        <v>224</v>
      </c>
      <c r="C3600" s="427">
        <v>1041</v>
      </c>
      <c r="D3600" s="1316" t="s">
        <v>225</v>
      </c>
      <c r="E3600" s="1317"/>
      <c r="F3600" s="1317"/>
      <c r="G3600" s="1317"/>
      <c r="H3600" s="1317"/>
      <c r="I3600" s="1317"/>
      <c r="J3600" s="1317"/>
      <c r="K3600" s="1318"/>
    </row>
    <row r="3601" spans="2:11" s="425" customFormat="1" ht="12.75" customHeight="1">
      <c r="B3601" s="432" t="s">
        <v>226</v>
      </c>
      <c r="C3601" s="427">
        <v>12005</v>
      </c>
      <c r="D3601" s="1319" t="s">
        <v>417</v>
      </c>
      <c r="E3601" s="1319" t="s">
        <v>205</v>
      </c>
      <c r="F3601" s="1321" t="s">
        <v>206</v>
      </c>
      <c r="G3601" s="1321" t="s">
        <v>207</v>
      </c>
      <c r="H3601" s="1321" t="s">
        <v>208</v>
      </c>
      <c r="I3601" s="1319" t="s">
        <v>210</v>
      </c>
      <c r="J3601" s="1319" t="s">
        <v>808</v>
      </c>
      <c r="K3601" s="1319" t="s">
        <v>809</v>
      </c>
    </row>
    <row r="3602" spans="2:11" s="425" customFormat="1" ht="25.5">
      <c r="B3602" s="433" t="s">
        <v>10</v>
      </c>
      <c r="C3602" s="434" t="s">
        <v>892</v>
      </c>
      <c r="D3602" s="1320"/>
      <c r="E3602" s="1320"/>
      <c r="F3602" s="1322"/>
      <c r="G3602" s="1322"/>
      <c r="H3602" s="1322"/>
      <c r="I3602" s="1320"/>
      <c r="J3602" s="1320"/>
      <c r="K3602" s="1320"/>
    </row>
    <row r="3603" spans="2:11" s="425" customFormat="1" ht="25.5">
      <c r="B3603" s="433" t="s">
        <v>228</v>
      </c>
      <c r="C3603" s="427" t="s">
        <v>893</v>
      </c>
      <c r="D3603" s="1320"/>
      <c r="E3603" s="1320"/>
      <c r="F3603" s="1322"/>
      <c r="G3603" s="1322"/>
      <c r="H3603" s="1322"/>
      <c r="I3603" s="1320"/>
      <c r="J3603" s="1320"/>
      <c r="K3603" s="1320"/>
    </row>
    <row r="3604" spans="2:11" s="425" customFormat="1" ht="12.75">
      <c r="B3604" s="433" t="s">
        <v>12</v>
      </c>
      <c r="C3604" s="427" t="s">
        <v>110</v>
      </c>
      <c r="D3604" s="1320"/>
      <c r="E3604" s="1320"/>
      <c r="F3604" s="1322"/>
      <c r="G3604" s="1322"/>
      <c r="H3604" s="1322"/>
      <c r="I3604" s="1320"/>
      <c r="J3604" s="1320"/>
      <c r="K3604" s="1320"/>
    </row>
    <row r="3605" spans="2:11" s="425" customFormat="1" ht="25.5">
      <c r="B3605" s="495" t="s">
        <v>872</v>
      </c>
      <c r="C3605" s="504" t="s">
        <v>894</v>
      </c>
      <c r="D3605" s="1320"/>
      <c r="E3605" s="1320"/>
      <c r="F3605" s="1322"/>
      <c r="G3605" s="1322"/>
      <c r="H3605" s="1322"/>
      <c r="I3605" s="1320"/>
      <c r="J3605" s="1320"/>
      <c r="K3605" s="1320"/>
    </row>
    <row r="3606" spans="2:11" s="425" customFormat="1" ht="12.75">
      <c r="B3606" s="1325" t="s">
        <v>230</v>
      </c>
      <c r="C3606" s="1326"/>
      <c r="D3606" s="1320"/>
      <c r="E3606" s="1320"/>
      <c r="F3606" s="1323"/>
      <c r="G3606" s="1323"/>
      <c r="H3606" s="1323"/>
      <c r="I3606" s="1324"/>
      <c r="J3606" s="1324"/>
      <c r="K3606" s="1324"/>
    </row>
    <row r="3607" spans="2:11" s="425" customFormat="1" ht="12.75">
      <c r="B3607" s="436"/>
      <c r="C3607" s="436"/>
      <c r="D3607" s="447"/>
      <c r="E3607" s="447"/>
      <c r="F3607" s="447"/>
      <c r="G3607" s="447"/>
      <c r="H3607" s="447"/>
      <c r="I3607" s="447"/>
      <c r="J3607" s="447"/>
      <c r="K3607" s="447"/>
    </row>
    <row r="3608" spans="2:11" s="425" customFormat="1" ht="12.75" customHeight="1">
      <c r="B3608" s="1327" t="s">
        <v>231</v>
      </c>
      <c r="C3608" s="1327"/>
      <c r="D3608" s="446">
        <v>3724.3</v>
      </c>
      <c r="E3608" s="446">
        <v>3724.3</v>
      </c>
      <c r="F3608" s="446">
        <v>4017</v>
      </c>
      <c r="G3608" s="446">
        <v>4017</v>
      </c>
      <c r="H3608" s="446">
        <v>4017</v>
      </c>
      <c r="I3608" s="446">
        <v>4017</v>
      </c>
      <c r="J3608" s="446">
        <v>4017</v>
      </c>
      <c r="K3608" s="446">
        <v>4017</v>
      </c>
    </row>
    <row r="3609" spans="2:11" s="442" customFormat="1" ht="12.75"/>
    <row r="3610" spans="2:11" s="425" customFormat="1" ht="12.75" outlineLevel="1">
      <c r="B3610" s="426" t="s">
        <v>217</v>
      </c>
      <c r="C3610" s="426" t="s">
        <v>218</v>
      </c>
      <c r="D3610" s="442"/>
      <c r="E3610" s="442"/>
      <c r="F3610" s="442"/>
      <c r="G3610" s="442"/>
      <c r="H3610" s="442"/>
    </row>
    <row r="3611" spans="2:11" s="425" customFormat="1" ht="12.75" outlineLevel="1">
      <c r="B3611" s="427">
        <v>1115</v>
      </c>
      <c r="C3611" s="427" t="s">
        <v>895</v>
      </c>
      <c r="D3611" s="521">
        <f>D3627+D3642+D3656+D3669+D3683</f>
        <v>855383.86</v>
      </c>
      <c r="E3611" s="521">
        <f t="shared" ref="E3611:K3611" si="78">E3627+E3642+E3656+E3669+E3683</f>
        <v>978187.4</v>
      </c>
      <c r="F3611" s="521">
        <f t="shared" si="78"/>
        <v>208724.64</v>
      </c>
      <c r="G3611" s="521">
        <f t="shared" si="78"/>
        <v>440442</v>
      </c>
      <c r="H3611" s="521">
        <f t="shared" si="78"/>
        <v>645886.24</v>
      </c>
      <c r="I3611" s="521">
        <f t="shared" si="78"/>
        <v>871671.2</v>
      </c>
      <c r="J3611" s="521">
        <f t="shared" si="78"/>
        <v>885513.2</v>
      </c>
      <c r="K3611" s="521">
        <f t="shared" si="78"/>
        <v>907013.2</v>
      </c>
    </row>
    <row r="3612" spans="2:11" s="425" customFormat="1" ht="12.75" outlineLevel="1">
      <c r="B3612" s="429"/>
    </row>
    <row r="3613" spans="2:11" s="425" customFormat="1" ht="12.75" outlineLevel="1">
      <c r="B3613" s="430" t="s">
        <v>219</v>
      </c>
    </row>
    <row r="3614" spans="2:11" s="425" customFormat="1" ht="12.75" outlineLevel="1">
      <c r="B3614" s="429"/>
    </row>
    <row r="3615" spans="2:11" s="425" customFormat="1" ht="12.75" outlineLevel="1">
      <c r="B3615" s="431" t="s">
        <v>220</v>
      </c>
      <c r="C3615" s="427" t="s">
        <v>221</v>
      </c>
    </row>
    <row r="3616" spans="2:11" s="425" customFormat="1" ht="25.5" outlineLevel="1">
      <c r="B3616" s="431" t="s">
        <v>222</v>
      </c>
      <c r="C3616" s="427">
        <v>104022</v>
      </c>
    </row>
    <row r="3617" spans="2:11" s="425" customFormat="1" ht="25.5" outlineLevel="1">
      <c r="B3617" s="431" t="s">
        <v>223</v>
      </c>
      <c r="C3617" s="427" t="s">
        <v>774</v>
      </c>
    </row>
    <row r="3618" spans="2:11" s="425" customFormat="1" ht="12.75" outlineLevel="1">
      <c r="B3618" s="431" t="s">
        <v>224</v>
      </c>
      <c r="C3618" s="473">
        <v>1115</v>
      </c>
      <c r="D3618" s="1316" t="s">
        <v>225</v>
      </c>
      <c r="E3618" s="1317"/>
      <c r="F3618" s="1317"/>
      <c r="G3618" s="1317"/>
      <c r="H3618" s="1317"/>
      <c r="I3618" s="1317"/>
      <c r="J3618" s="1317"/>
      <c r="K3618" s="1318"/>
    </row>
    <row r="3619" spans="2:11" s="425" customFormat="1" ht="14.25" customHeight="1" outlineLevel="1">
      <c r="B3619" s="431" t="s">
        <v>226</v>
      </c>
      <c r="C3619" s="473">
        <v>11001</v>
      </c>
      <c r="D3619" s="1319" t="s">
        <v>417</v>
      </c>
      <c r="E3619" s="1319" t="s">
        <v>205</v>
      </c>
      <c r="F3619" s="1321" t="s">
        <v>206</v>
      </c>
      <c r="G3619" s="1321" t="s">
        <v>207</v>
      </c>
      <c r="H3619" s="1321" t="s">
        <v>208</v>
      </c>
      <c r="I3619" s="1319" t="s">
        <v>210</v>
      </c>
      <c r="J3619" s="1319" t="s">
        <v>808</v>
      </c>
      <c r="K3619" s="1319" t="s">
        <v>809</v>
      </c>
    </row>
    <row r="3620" spans="2:11" s="425" customFormat="1" ht="25.5" outlineLevel="1">
      <c r="B3620" s="474" t="s">
        <v>10</v>
      </c>
      <c r="C3620" s="427" t="s">
        <v>896</v>
      </c>
      <c r="D3620" s="1320"/>
      <c r="E3620" s="1320"/>
      <c r="F3620" s="1322"/>
      <c r="G3620" s="1322"/>
      <c r="H3620" s="1322"/>
      <c r="I3620" s="1320"/>
      <c r="J3620" s="1320"/>
      <c r="K3620" s="1320"/>
    </row>
    <row r="3621" spans="2:11" s="425" customFormat="1" ht="93" customHeight="1" outlineLevel="1">
      <c r="B3621" s="474" t="s">
        <v>228</v>
      </c>
      <c r="C3621" s="427" t="s">
        <v>897</v>
      </c>
      <c r="D3621" s="1320"/>
      <c r="E3621" s="1320"/>
      <c r="F3621" s="1322"/>
      <c r="G3621" s="1322"/>
      <c r="H3621" s="1322"/>
      <c r="I3621" s="1320"/>
      <c r="J3621" s="1320"/>
      <c r="K3621" s="1320"/>
    </row>
    <row r="3622" spans="2:11" s="425" customFormat="1" ht="12.75" outlineLevel="1">
      <c r="B3622" s="474" t="s">
        <v>12</v>
      </c>
      <c r="C3622" s="427" t="s">
        <v>20</v>
      </c>
      <c r="D3622" s="1320"/>
      <c r="E3622" s="1320"/>
      <c r="F3622" s="1322"/>
      <c r="G3622" s="1322"/>
      <c r="H3622" s="1322"/>
      <c r="I3622" s="1320"/>
      <c r="J3622" s="1320"/>
      <c r="K3622" s="1320"/>
    </row>
    <row r="3623" spans="2:11" s="425" customFormat="1" ht="40.5" customHeight="1" outlineLevel="1">
      <c r="B3623" s="12" t="s">
        <v>720</v>
      </c>
      <c r="C3623" s="427" t="s">
        <v>898</v>
      </c>
      <c r="D3623" s="1320"/>
      <c r="E3623" s="1320"/>
      <c r="F3623" s="1322"/>
      <c r="G3623" s="1322"/>
      <c r="H3623" s="1322"/>
      <c r="I3623" s="1320"/>
      <c r="J3623" s="1320"/>
      <c r="K3623" s="1320"/>
    </row>
    <row r="3624" spans="2:11" s="425" customFormat="1" ht="12.75" outlineLevel="1">
      <c r="B3624" s="432"/>
      <c r="C3624" s="476" t="s">
        <v>230</v>
      </c>
      <c r="D3624" s="1320"/>
      <c r="E3624" s="1320"/>
      <c r="F3624" s="1323"/>
      <c r="G3624" s="1323"/>
      <c r="H3624" s="1323"/>
      <c r="I3624" s="1324"/>
      <c r="J3624" s="1324"/>
      <c r="K3624" s="1324"/>
    </row>
    <row r="3625" spans="2:11" s="425" customFormat="1" ht="12.75" outlineLevel="1">
      <c r="B3625" s="436" t="s">
        <v>814</v>
      </c>
      <c r="C3625" s="451" t="s">
        <v>827</v>
      </c>
      <c r="D3625" s="522">
        <v>8</v>
      </c>
      <c r="E3625" s="522">
        <v>22</v>
      </c>
      <c r="F3625" s="523">
        <v>5</v>
      </c>
      <c r="G3625" s="523">
        <v>10</v>
      </c>
      <c r="H3625" s="523">
        <v>15</v>
      </c>
      <c r="I3625" s="523">
        <v>17</v>
      </c>
      <c r="J3625" s="523">
        <v>17</v>
      </c>
      <c r="K3625" s="523">
        <v>17</v>
      </c>
    </row>
    <row r="3626" spans="2:11" s="524" customFormat="1" ht="12.75" outlineLevel="1">
      <c r="B3626" s="436" t="s">
        <v>814</v>
      </c>
      <c r="C3626" s="451" t="s">
        <v>828</v>
      </c>
      <c r="D3626" s="525">
        <f>17000+7000</f>
        <v>24000</v>
      </c>
      <c r="E3626" s="525">
        <f t="shared" ref="E3626" si="79">17000+7000</f>
        <v>24000</v>
      </c>
      <c r="F3626" s="523">
        <v>4000</v>
      </c>
      <c r="G3626" s="523">
        <v>10000</v>
      </c>
      <c r="H3626" s="523">
        <v>16000</v>
      </c>
      <c r="I3626" s="523">
        <v>20000</v>
      </c>
      <c r="J3626" s="523">
        <v>20000</v>
      </c>
      <c r="K3626" s="523">
        <v>20000</v>
      </c>
    </row>
    <row r="3627" spans="2:11" s="425" customFormat="1" ht="15" customHeight="1" outlineLevel="1">
      <c r="B3627" s="482" t="s">
        <v>231</v>
      </c>
      <c r="C3627" s="483"/>
      <c r="D3627" s="986">
        <v>232582.1</v>
      </c>
      <c r="E3627" s="986">
        <v>304727.40000000002</v>
      </c>
      <c r="F3627" s="986">
        <v>57632.639999999999</v>
      </c>
      <c r="G3627" s="986">
        <v>144081.60000000001</v>
      </c>
      <c r="H3627" s="986">
        <v>201714.24</v>
      </c>
      <c r="I3627" s="986">
        <v>288163.20000000001</v>
      </c>
      <c r="J3627" s="986">
        <v>288163.20000000001</v>
      </c>
      <c r="K3627" s="986">
        <v>288163.20000000001</v>
      </c>
    </row>
    <row r="3628" spans="2:11" s="442" customFormat="1" ht="15" customHeight="1" outlineLevel="1">
      <c r="B3628" s="526"/>
      <c r="C3628" s="526"/>
      <c r="D3628" s="527"/>
      <c r="E3628" s="527"/>
      <c r="F3628" s="527"/>
      <c r="G3628" s="527"/>
      <c r="H3628" s="527"/>
      <c r="I3628" s="527"/>
      <c r="J3628" s="527"/>
      <c r="K3628" s="527"/>
    </row>
    <row r="3629" spans="2:11" s="425" customFormat="1" ht="12.75" outlineLevel="1">
      <c r="B3629" s="528"/>
      <c r="C3629" s="528"/>
      <c r="D3629" s="529"/>
      <c r="E3629" s="529"/>
      <c r="F3629" s="461"/>
      <c r="G3629" s="461"/>
      <c r="H3629" s="461"/>
      <c r="I3629" s="529"/>
      <c r="J3629" s="529"/>
      <c r="K3629" s="529"/>
    </row>
    <row r="3630" spans="2:11" s="425" customFormat="1" ht="12.75" outlineLevel="1">
      <c r="B3630" s="431" t="s">
        <v>220</v>
      </c>
      <c r="C3630" s="427" t="s">
        <v>221</v>
      </c>
      <c r="D3630" s="460"/>
      <c r="E3630" s="461"/>
      <c r="I3630" s="461"/>
      <c r="J3630" s="461"/>
      <c r="K3630" s="461"/>
    </row>
    <row r="3631" spans="2:11" s="425" customFormat="1" ht="25.5" outlineLevel="1">
      <c r="B3631" s="431" t="s">
        <v>222</v>
      </c>
      <c r="C3631" s="427">
        <v>104022</v>
      </c>
    </row>
    <row r="3632" spans="2:11" s="425" customFormat="1" ht="25.5" outlineLevel="1">
      <c r="B3632" s="431" t="s">
        <v>223</v>
      </c>
      <c r="C3632" s="427" t="s">
        <v>774</v>
      </c>
    </row>
    <row r="3633" spans="2:11" s="425" customFormat="1" ht="12.75" outlineLevel="1">
      <c r="B3633" s="431" t="s">
        <v>224</v>
      </c>
      <c r="C3633" s="473">
        <v>1115</v>
      </c>
      <c r="D3633" s="1316" t="s">
        <v>225</v>
      </c>
      <c r="E3633" s="1317"/>
      <c r="F3633" s="1317"/>
      <c r="G3633" s="1317"/>
      <c r="H3633" s="1317"/>
      <c r="I3633" s="1317"/>
      <c r="J3633" s="1317"/>
      <c r="K3633" s="1318"/>
    </row>
    <row r="3634" spans="2:11" s="425" customFormat="1" ht="14.25" customHeight="1" outlineLevel="1">
      <c r="B3634" s="431" t="s">
        <v>226</v>
      </c>
      <c r="C3634" s="473">
        <v>11002</v>
      </c>
      <c r="D3634" s="1319" t="s">
        <v>417</v>
      </c>
      <c r="E3634" s="1319" t="s">
        <v>205</v>
      </c>
      <c r="F3634" s="1321" t="s">
        <v>206</v>
      </c>
      <c r="G3634" s="1321" t="s">
        <v>207</v>
      </c>
      <c r="H3634" s="1321" t="s">
        <v>208</v>
      </c>
      <c r="I3634" s="1319" t="s">
        <v>210</v>
      </c>
      <c r="J3634" s="1319" t="s">
        <v>808</v>
      </c>
      <c r="K3634" s="1319" t="s">
        <v>809</v>
      </c>
    </row>
    <row r="3635" spans="2:11" s="425" customFormat="1" ht="25.5" outlineLevel="1">
      <c r="B3635" s="474" t="s">
        <v>10</v>
      </c>
      <c r="C3635" s="427" t="s">
        <v>899</v>
      </c>
      <c r="D3635" s="1320"/>
      <c r="E3635" s="1320"/>
      <c r="F3635" s="1322"/>
      <c r="G3635" s="1322"/>
      <c r="H3635" s="1322"/>
      <c r="I3635" s="1320"/>
      <c r="J3635" s="1320"/>
      <c r="K3635" s="1320"/>
    </row>
    <row r="3636" spans="2:11" s="425" customFormat="1" ht="25.5" outlineLevel="1">
      <c r="B3636" s="474" t="s">
        <v>228</v>
      </c>
      <c r="C3636" s="427" t="s">
        <v>900</v>
      </c>
      <c r="D3636" s="1320"/>
      <c r="E3636" s="1320"/>
      <c r="F3636" s="1322"/>
      <c r="G3636" s="1322"/>
      <c r="H3636" s="1322"/>
      <c r="I3636" s="1320"/>
      <c r="J3636" s="1320"/>
      <c r="K3636" s="1320"/>
    </row>
    <row r="3637" spans="2:11" s="425" customFormat="1" ht="12.75" outlineLevel="1">
      <c r="B3637" s="474" t="s">
        <v>12</v>
      </c>
      <c r="C3637" s="427" t="s">
        <v>20</v>
      </c>
      <c r="D3637" s="1320"/>
      <c r="E3637" s="1320"/>
      <c r="F3637" s="1322"/>
      <c r="G3637" s="1322"/>
      <c r="H3637" s="1322"/>
      <c r="I3637" s="1320"/>
      <c r="J3637" s="1320"/>
      <c r="K3637" s="1320"/>
    </row>
    <row r="3638" spans="2:11" s="425" customFormat="1" ht="46.5" customHeight="1" outlineLevel="1">
      <c r="B3638" s="504" t="s">
        <v>812</v>
      </c>
      <c r="C3638" s="427" t="s">
        <v>901</v>
      </c>
      <c r="D3638" s="1320"/>
      <c r="E3638" s="1320"/>
      <c r="F3638" s="1322"/>
      <c r="G3638" s="1322"/>
      <c r="H3638" s="1322"/>
      <c r="I3638" s="1320"/>
      <c r="J3638" s="1320"/>
      <c r="K3638" s="1320"/>
    </row>
    <row r="3639" spans="2:11" s="425" customFormat="1" ht="12.75" outlineLevel="1">
      <c r="B3639" s="432"/>
      <c r="C3639" s="476" t="s">
        <v>230</v>
      </c>
      <c r="D3639" s="1320"/>
      <c r="E3639" s="1320"/>
      <c r="F3639" s="1323"/>
      <c r="G3639" s="1323"/>
      <c r="H3639" s="1323"/>
      <c r="I3639" s="1324"/>
      <c r="J3639" s="1324"/>
      <c r="K3639" s="1324"/>
    </row>
    <row r="3640" spans="2:11" s="425" customFormat="1" ht="12.75" outlineLevel="1">
      <c r="B3640" s="436" t="s">
        <v>814</v>
      </c>
      <c r="C3640" s="451" t="s">
        <v>827</v>
      </c>
      <c r="D3640" s="522">
        <v>2</v>
      </c>
      <c r="E3640" s="522">
        <v>2</v>
      </c>
      <c r="F3640" s="530">
        <v>1</v>
      </c>
      <c r="G3640" s="530">
        <v>2</v>
      </c>
      <c r="H3640" s="530">
        <v>3</v>
      </c>
      <c r="I3640" s="522">
        <v>3</v>
      </c>
      <c r="J3640" s="522">
        <v>3</v>
      </c>
      <c r="K3640" s="522">
        <v>3</v>
      </c>
    </row>
    <row r="3641" spans="2:11" s="524" customFormat="1" ht="12.75" outlineLevel="1">
      <c r="B3641" s="436" t="s">
        <v>814</v>
      </c>
      <c r="C3641" s="451" t="s">
        <v>828</v>
      </c>
      <c r="D3641" s="525">
        <v>10225</v>
      </c>
      <c r="E3641" s="490">
        <v>10225</v>
      </c>
      <c r="F3641" s="531">
        <v>10000</v>
      </c>
      <c r="G3641" s="531">
        <v>10100</v>
      </c>
      <c r="H3641" s="531">
        <v>10225</v>
      </c>
      <c r="I3641" s="531">
        <v>10225</v>
      </c>
      <c r="J3641" s="531">
        <v>10225</v>
      </c>
      <c r="K3641" s="531">
        <v>10225</v>
      </c>
    </row>
    <row r="3642" spans="2:11" s="425" customFormat="1" ht="12.75" outlineLevel="1">
      <c r="B3642" s="482" t="s">
        <v>231</v>
      </c>
      <c r="C3642" s="483"/>
      <c r="D3642" s="999">
        <v>8000</v>
      </c>
      <c r="E3642" s="999">
        <v>9600</v>
      </c>
      <c r="F3642" s="999">
        <v>4212</v>
      </c>
      <c r="G3642" s="999">
        <v>6794.4</v>
      </c>
      <c r="H3642" s="999">
        <v>9600</v>
      </c>
      <c r="I3642" s="999">
        <v>9600</v>
      </c>
      <c r="J3642" s="999">
        <v>9600</v>
      </c>
      <c r="K3642" s="999">
        <v>9600</v>
      </c>
    </row>
    <row r="3643" spans="2:11" s="442" customFormat="1" ht="12.75" outlineLevel="1">
      <c r="B3643" s="526"/>
      <c r="C3643" s="526"/>
      <c r="D3643" s="532"/>
      <c r="E3643" s="532"/>
      <c r="F3643" s="532"/>
      <c r="G3643" s="532"/>
      <c r="H3643" s="532"/>
      <c r="I3643" s="532"/>
      <c r="J3643" s="532"/>
      <c r="K3643" s="532"/>
    </row>
    <row r="3644" spans="2:11" s="425" customFormat="1" ht="12.75" outlineLevel="1">
      <c r="B3644" s="431" t="s">
        <v>220</v>
      </c>
      <c r="C3644" s="427" t="s">
        <v>221</v>
      </c>
      <c r="D3644" s="460"/>
      <c r="E3644" s="461"/>
      <c r="I3644" s="461"/>
      <c r="J3644" s="461"/>
      <c r="K3644" s="461"/>
    </row>
    <row r="3645" spans="2:11" s="425" customFormat="1" ht="25.5" outlineLevel="1">
      <c r="B3645" s="431" t="s">
        <v>222</v>
      </c>
      <c r="C3645" s="427">
        <v>104022</v>
      </c>
    </row>
    <row r="3646" spans="2:11" s="425" customFormat="1" ht="25.5" outlineLevel="1">
      <c r="B3646" s="431" t="s">
        <v>223</v>
      </c>
      <c r="C3646" s="427" t="s">
        <v>774</v>
      </c>
    </row>
    <row r="3647" spans="2:11" s="425" customFormat="1" ht="12.75" outlineLevel="1">
      <c r="B3647" s="431" t="s">
        <v>224</v>
      </c>
      <c r="C3647" s="473">
        <v>1115</v>
      </c>
      <c r="D3647" s="1316" t="s">
        <v>225</v>
      </c>
      <c r="E3647" s="1317"/>
      <c r="F3647" s="1317"/>
      <c r="G3647" s="1317"/>
      <c r="H3647" s="1317"/>
      <c r="I3647" s="1317"/>
      <c r="J3647" s="1317"/>
      <c r="K3647" s="1318"/>
    </row>
    <row r="3648" spans="2:11" s="425" customFormat="1" ht="14.25" customHeight="1" outlineLevel="1">
      <c r="B3648" s="431" t="s">
        <v>226</v>
      </c>
      <c r="C3648" s="473">
        <v>11003</v>
      </c>
      <c r="D3648" s="1319" t="s">
        <v>417</v>
      </c>
      <c r="E3648" s="1319" t="s">
        <v>205</v>
      </c>
      <c r="F3648" s="1321" t="s">
        <v>206</v>
      </c>
      <c r="G3648" s="1321" t="s">
        <v>207</v>
      </c>
      <c r="H3648" s="1321" t="s">
        <v>208</v>
      </c>
      <c r="I3648" s="1319" t="s">
        <v>210</v>
      </c>
      <c r="J3648" s="1319" t="s">
        <v>808</v>
      </c>
      <c r="K3648" s="1319" t="s">
        <v>809</v>
      </c>
    </row>
    <row r="3649" spans="2:11" s="425" customFormat="1" ht="12.75" outlineLevel="1">
      <c r="B3649" s="474" t="s">
        <v>10</v>
      </c>
      <c r="C3649" s="427" t="s">
        <v>902</v>
      </c>
      <c r="D3649" s="1320"/>
      <c r="E3649" s="1320"/>
      <c r="F3649" s="1322"/>
      <c r="G3649" s="1322"/>
      <c r="H3649" s="1322"/>
      <c r="I3649" s="1320"/>
      <c r="J3649" s="1320"/>
      <c r="K3649" s="1320"/>
    </row>
    <row r="3650" spans="2:11" s="425" customFormat="1" ht="90.75" customHeight="1" outlineLevel="1">
      <c r="B3650" s="474" t="s">
        <v>228</v>
      </c>
      <c r="C3650" s="427" t="s">
        <v>903</v>
      </c>
      <c r="D3650" s="1320"/>
      <c r="E3650" s="1320"/>
      <c r="F3650" s="1322"/>
      <c r="G3650" s="1322"/>
      <c r="H3650" s="1322"/>
      <c r="I3650" s="1320"/>
      <c r="J3650" s="1320"/>
      <c r="K3650" s="1320"/>
    </row>
    <row r="3651" spans="2:11" s="425" customFormat="1" ht="12.75" outlineLevel="1">
      <c r="B3651" s="474" t="s">
        <v>12</v>
      </c>
      <c r="C3651" s="427" t="s">
        <v>20</v>
      </c>
      <c r="D3651" s="1320"/>
      <c r="E3651" s="1320"/>
      <c r="F3651" s="1322"/>
      <c r="G3651" s="1322"/>
      <c r="H3651" s="1322"/>
      <c r="I3651" s="1320"/>
      <c r="J3651" s="1320"/>
      <c r="K3651" s="1320"/>
    </row>
    <row r="3652" spans="2:11" s="425" customFormat="1" ht="29.25" customHeight="1" outlineLevel="1">
      <c r="B3652" s="12" t="s">
        <v>720</v>
      </c>
      <c r="C3652" s="504" t="s">
        <v>904</v>
      </c>
      <c r="D3652" s="1320"/>
      <c r="E3652" s="1320"/>
      <c r="F3652" s="1322"/>
      <c r="G3652" s="1322"/>
      <c r="H3652" s="1322"/>
      <c r="I3652" s="1320"/>
      <c r="J3652" s="1320"/>
      <c r="K3652" s="1320"/>
    </row>
    <row r="3653" spans="2:11" s="425" customFormat="1" ht="12.75" outlineLevel="1">
      <c r="B3653" s="432"/>
      <c r="C3653" s="476" t="s">
        <v>230</v>
      </c>
      <c r="D3653" s="1320"/>
      <c r="E3653" s="1320"/>
      <c r="F3653" s="1323"/>
      <c r="G3653" s="1323"/>
      <c r="H3653" s="1323"/>
      <c r="I3653" s="1324"/>
      <c r="J3653" s="1324"/>
      <c r="K3653" s="1324"/>
    </row>
    <row r="3654" spans="2:11" s="425" customFormat="1" ht="12.75" outlineLevel="1">
      <c r="B3654" s="436" t="s">
        <v>814</v>
      </c>
      <c r="C3654" s="451" t="s">
        <v>827</v>
      </c>
      <c r="D3654" s="522">
        <v>0</v>
      </c>
      <c r="E3654" s="522">
        <v>0</v>
      </c>
      <c r="F3654" s="530">
        <v>1</v>
      </c>
      <c r="G3654" s="530">
        <v>1</v>
      </c>
      <c r="H3654" s="530">
        <v>1</v>
      </c>
      <c r="I3654" s="530">
        <v>1</v>
      </c>
      <c r="J3654" s="530">
        <v>1</v>
      </c>
      <c r="K3654" s="530">
        <v>1</v>
      </c>
    </row>
    <row r="3655" spans="2:11" s="524" customFormat="1" ht="12.75" outlineLevel="1">
      <c r="B3655" s="436" t="s">
        <v>814</v>
      </c>
      <c r="C3655" s="451" t="s">
        <v>828</v>
      </c>
      <c r="D3655" s="525">
        <v>0</v>
      </c>
      <c r="E3655" s="490">
        <v>0</v>
      </c>
      <c r="F3655" s="531">
        <v>4000</v>
      </c>
      <c r="G3655" s="531">
        <v>4000</v>
      </c>
      <c r="H3655" s="531">
        <v>4000</v>
      </c>
      <c r="I3655" s="531">
        <v>4000</v>
      </c>
      <c r="J3655" s="531">
        <v>4000</v>
      </c>
      <c r="K3655" s="531">
        <v>4000</v>
      </c>
    </row>
    <row r="3656" spans="2:11" s="425" customFormat="1" ht="12.75" outlineLevel="1">
      <c r="B3656" s="482" t="s">
        <v>231</v>
      </c>
      <c r="C3656" s="483"/>
      <c r="D3656" s="999">
        <v>0</v>
      </c>
      <c r="E3656" s="999">
        <v>0</v>
      </c>
      <c r="F3656" s="999">
        <v>6250</v>
      </c>
      <c r="G3656" s="999">
        <v>9600</v>
      </c>
      <c r="H3656" s="999">
        <v>15270</v>
      </c>
      <c r="I3656" s="999">
        <v>15270</v>
      </c>
      <c r="J3656" s="999">
        <v>15270</v>
      </c>
      <c r="K3656" s="999">
        <v>15270</v>
      </c>
    </row>
    <row r="3657" spans="2:11" s="425" customFormat="1" ht="12.75" outlineLevel="1">
      <c r="B3657" s="443"/>
      <c r="C3657" s="443"/>
      <c r="D3657" s="533"/>
      <c r="E3657" s="533"/>
      <c r="F3657" s="533"/>
      <c r="G3657" s="533"/>
      <c r="H3657" s="533"/>
      <c r="I3657" s="533"/>
      <c r="J3657" s="533"/>
      <c r="K3657" s="533"/>
    </row>
    <row r="3658" spans="2:11" s="425" customFormat="1" ht="12.75" outlineLevel="1">
      <c r="B3658" s="431" t="s">
        <v>220</v>
      </c>
      <c r="C3658" s="427" t="s">
        <v>221</v>
      </c>
      <c r="D3658" s="460"/>
      <c r="E3658" s="461"/>
      <c r="I3658" s="461"/>
      <c r="J3658" s="461"/>
      <c r="K3658" s="461"/>
    </row>
    <row r="3659" spans="2:11" s="425" customFormat="1" ht="25.5" outlineLevel="1">
      <c r="B3659" s="431" t="s">
        <v>222</v>
      </c>
      <c r="C3659" s="427">
        <v>104021</v>
      </c>
    </row>
    <row r="3660" spans="2:11" s="425" customFormat="1" ht="12.75" outlineLevel="1">
      <c r="B3660" s="431" t="s">
        <v>223</v>
      </c>
      <c r="C3660" s="427" t="s">
        <v>265</v>
      </c>
    </row>
    <row r="3661" spans="2:11" s="425" customFormat="1" ht="12.75" outlineLevel="1">
      <c r="B3661" s="431" t="s">
        <v>224</v>
      </c>
      <c r="C3661" s="473">
        <v>1115</v>
      </c>
      <c r="D3661" s="1316" t="s">
        <v>225</v>
      </c>
      <c r="E3661" s="1317"/>
      <c r="F3661" s="1317"/>
      <c r="G3661" s="1317"/>
      <c r="H3661" s="1317"/>
      <c r="I3661" s="1317"/>
      <c r="J3661" s="1317"/>
      <c r="K3661" s="1318"/>
    </row>
    <row r="3662" spans="2:11" s="425" customFormat="1" ht="14.25" customHeight="1" outlineLevel="1">
      <c r="B3662" s="431" t="s">
        <v>226</v>
      </c>
      <c r="C3662" s="473">
        <v>12001</v>
      </c>
      <c r="D3662" s="1319" t="s">
        <v>417</v>
      </c>
      <c r="E3662" s="1319" t="s">
        <v>205</v>
      </c>
      <c r="F3662" s="1321" t="s">
        <v>206</v>
      </c>
      <c r="G3662" s="1321" t="s">
        <v>207</v>
      </c>
      <c r="H3662" s="1321" t="s">
        <v>208</v>
      </c>
      <c r="I3662" s="1319" t="s">
        <v>210</v>
      </c>
      <c r="J3662" s="1319" t="s">
        <v>808</v>
      </c>
      <c r="K3662" s="1319" t="s">
        <v>809</v>
      </c>
    </row>
    <row r="3663" spans="2:11" s="425" customFormat="1" ht="12.75" outlineLevel="1">
      <c r="B3663" s="474" t="s">
        <v>10</v>
      </c>
      <c r="C3663" s="427" t="s">
        <v>905</v>
      </c>
      <c r="D3663" s="1320"/>
      <c r="E3663" s="1320"/>
      <c r="F3663" s="1322"/>
      <c r="G3663" s="1322"/>
      <c r="H3663" s="1322"/>
      <c r="I3663" s="1320"/>
      <c r="J3663" s="1320"/>
      <c r="K3663" s="1320"/>
    </row>
    <row r="3664" spans="2:11" s="425" customFormat="1" ht="25.5" outlineLevel="1">
      <c r="B3664" s="474" t="s">
        <v>228</v>
      </c>
      <c r="C3664" s="427" t="s">
        <v>906</v>
      </c>
      <c r="D3664" s="1320"/>
      <c r="E3664" s="1320"/>
      <c r="F3664" s="1322"/>
      <c r="G3664" s="1322"/>
      <c r="H3664" s="1322"/>
      <c r="I3664" s="1320"/>
      <c r="J3664" s="1320"/>
      <c r="K3664" s="1320"/>
    </row>
    <row r="3665" spans="2:11" s="425" customFormat="1" ht="12.75" outlineLevel="1">
      <c r="B3665" s="474" t="s">
        <v>12</v>
      </c>
      <c r="C3665" s="427" t="s">
        <v>110</v>
      </c>
      <c r="D3665" s="1320"/>
      <c r="E3665" s="1320"/>
      <c r="F3665" s="1322"/>
      <c r="G3665" s="1322"/>
      <c r="H3665" s="1322"/>
      <c r="I3665" s="1320"/>
      <c r="J3665" s="1320"/>
      <c r="K3665" s="1320"/>
    </row>
    <row r="3666" spans="2:11" s="425" customFormat="1" ht="60.75" customHeight="1" outlineLevel="1">
      <c r="B3666" s="495" t="s">
        <v>872</v>
      </c>
      <c r="C3666" s="534" t="s">
        <v>907</v>
      </c>
      <c r="D3666" s="1320"/>
      <c r="E3666" s="1320"/>
      <c r="F3666" s="1322"/>
      <c r="G3666" s="1322"/>
      <c r="H3666" s="1322"/>
      <c r="I3666" s="1320"/>
      <c r="J3666" s="1320"/>
      <c r="K3666" s="1320"/>
    </row>
    <row r="3667" spans="2:11" s="425" customFormat="1" ht="12.75" outlineLevel="1">
      <c r="B3667" s="432"/>
      <c r="C3667" s="476" t="s">
        <v>230</v>
      </c>
      <c r="D3667" s="1320"/>
      <c r="E3667" s="1320"/>
      <c r="F3667" s="1323"/>
      <c r="G3667" s="1323"/>
      <c r="H3667" s="1323"/>
      <c r="I3667" s="1324"/>
      <c r="J3667" s="1324"/>
      <c r="K3667" s="1324"/>
    </row>
    <row r="3668" spans="2:11" s="425" customFormat="1" ht="12.75" outlineLevel="1">
      <c r="B3668" s="436" t="s">
        <v>814</v>
      </c>
      <c r="C3668" s="477" t="s">
        <v>908</v>
      </c>
      <c r="D3668" s="522">
        <v>3363</v>
      </c>
      <c r="E3668" s="522">
        <v>4500</v>
      </c>
      <c r="F3668" s="530">
        <v>4512</v>
      </c>
      <c r="G3668" s="530">
        <f>F3668+376</f>
        <v>4888</v>
      </c>
      <c r="H3668" s="530">
        <f>G3668+376</f>
        <v>5264</v>
      </c>
      <c r="I3668" s="530">
        <f>H3668+376</f>
        <v>5640</v>
      </c>
      <c r="J3668" s="522">
        <v>6894</v>
      </c>
      <c r="K3668" s="522">
        <v>8273</v>
      </c>
    </row>
    <row r="3669" spans="2:11" s="425" customFormat="1" ht="12.75" outlineLevel="1">
      <c r="B3669" s="482" t="s">
        <v>231</v>
      </c>
      <c r="C3669" s="483"/>
      <c r="D3669" s="535">
        <v>614801.76</v>
      </c>
      <c r="E3669" s="536">
        <v>663860</v>
      </c>
      <c r="F3669" s="536">
        <f>I3669/4</f>
        <v>139336</v>
      </c>
      <c r="G3669" s="536">
        <f>F3669*2</f>
        <v>278672</v>
      </c>
      <c r="H3669" s="536">
        <f>F3669*3</f>
        <v>418008</v>
      </c>
      <c r="I3669" s="536">
        <v>557344</v>
      </c>
      <c r="J3669" s="536">
        <v>571186</v>
      </c>
      <c r="K3669" s="536">
        <v>592686</v>
      </c>
    </row>
    <row r="3670" spans="2:11" s="425" customFormat="1" ht="12.75" outlineLevel="1">
      <c r="B3670" s="443"/>
      <c r="C3670" s="443"/>
      <c r="D3670" s="533"/>
      <c r="E3670" s="533"/>
      <c r="F3670" s="533"/>
      <c r="G3670" s="533"/>
      <c r="H3670" s="533"/>
      <c r="I3670" s="533"/>
      <c r="J3670" s="533"/>
      <c r="K3670" s="533"/>
    </row>
    <row r="3671" spans="2:11" s="442" customFormat="1" ht="12.75" outlineLevel="1">
      <c r="B3671" s="443"/>
      <c r="C3671" s="443"/>
      <c r="D3671" s="532"/>
      <c r="E3671" s="532"/>
      <c r="F3671" s="532"/>
      <c r="G3671" s="532"/>
      <c r="H3671" s="532"/>
      <c r="I3671" s="532"/>
      <c r="J3671" s="532"/>
      <c r="K3671" s="532"/>
    </row>
    <row r="3672" spans="2:11" s="425" customFormat="1" ht="12.75" outlineLevel="1">
      <c r="B3672" s="431" t="s">
        <v>220</v>
      </c>
      <c r="C3672" s="427" t="s">
        <v>221</v>
      </c>
      <c r="D3672" s="460"/>
      <c r="E3672" s="461"/>
      <c r="I3672" s="461"/>
      <c r="J3672" s="461"/>
      <c r="K3672" s="461"/>
    </row>
    <row r="3673" spans="2:11" s="425" customFormat="1" ht="25.5" outlineLevel="1">
      <c r="B3673" s="431" t="s">
        <v>222</v>
      </c>
      <c r="C3673" s="427">
        <v>104022</v>
      </c>
    </row>
    <row r="3674" spans="2:11" s="425" customFormat="1" ht="25.5" outlineLevel="1">
      <c r="B3674" s="431" t="s">
        <v>223</v>
      </c>
      <c r="C3674" s="427" t="s">
        <v>774</v>
      </c>
    </row>
    <row r="3675" spans="2:11" s="425" customFormat="1" ht="12.75" outlineLevel="1">
      <c r="B3675" s="431" t="s">
        <v>224</v>
      </c>
      <c r="C3675" s="473">
        <v>1115</v>
      </c>
      <c r="D3675" s="1316" t="s">
        <v>225</v>
      </c>
      <c r="E3675" s="1317"/>
      <c r="F3675" s="1317"/>
      <c r="G3675" s="1317"/>
      <c r="H3675" s="1317"/>
      <c r="I3675" s="1317"/>
      <c r="J3675" s="1317"/>
      <c r="K3675" s="1318"/>
    </row>
    <row r="3676" spans="2:11" s="425" customFormat="1" ht="14.25" customHeight="1" outlineLevel="1">
      <c r="B3676" s="431" t="s">
        <v>226</v>
      </c>
      <c r="C3676" s="473">
        <v>12002</v>
      </c>
      <c r="D3676" s="1319" t="s">
        <v>417</v>
      </c>
      <c r="E3676" s="1319" t="s">
        <v>205</v>
      </c>
      <c r="F3676" s="1321" t="s">
        <v>206</v>
      </c>
      <c r="G3676" s="1321" t="s">
        <v>207</v>
      </c>
      <c r="H3676" s="1321" t="s">
        <v>208</v>
      </c>
      <c r="I3676" s="1319" t="s">
        <v>210</v>
      </c>
      <c r="J3676" s="1319" t="s">
        <v>808</v>
      </c>
      <c r="K3676" s="1319" t="s">
        <v>809</v>
      </c>
    </row>
    <row r="3677" spans="2:11" s="425" customFormat="1" ht="33.75" customHeight="1" outlineLevel="1">
      <c r="B3677" s="474" t="s">
        <v>10</v>
      </c>
      <c r="C3677" s="427" t="s">
        <v>909</v>
      </c>
      <c r="D3677" s="1320"/>
      <c r="E3677" s="1320"/>
      <c r="F3677" s="1322"/>
      <c r="G3677" s="1322"/>
      <c r="H3677" s="1322"/>
      <c r="I3677" s="1320"/>
      <c r="J3677" s="1320"/>
      <c r="K3677" s="1320"/>
    </row>
    <row r="3678" spans="2:11" s="425" customFormat="1" ht="58.5" customHeight="1" outlineLevel="1">
      <c r="B3678" s="474" t="s">
        <v>228</v>
      </c>
      <c r="C3678" s="427" t="s">
        <v>910</v>
      </c>
      <c r="D3678" s="1320"/>
      <c r="E3678" s="1320"/>
      <c r="F3678" s="1322"/>
      <c r="G3678" s="1322"/>
      <c r="H3678" s="1322"/>
      <c r="I3678" s="1320"/>
      <c r="J3678" s="1320"/>
      <c r="K3678" s="1320"/>
    </row>
    <row r="3679" spans="2:11" s="425" customFormat="1" ht="12.75" outlineLevel="1">
      <c r="B3679" s="474" t="s">
        <v>12</v>
      </c>
      <c r="C3679" s="427" t="s">
        <v>110</v>
      </c>
      <c r="D3679" s="1320"/>
      <c r="E3679" s="1320"/>
      <c r="F3679" s="1322"/>
      <c r="G3679" s="1322"/>
      <c r="H3679" s="1322"/>
      <c r="I3679" s="1320"/>
      <c r="J3679" s="1320"/>
      <c r="K3679" s="1320"/>
    </row>
    <row r="3680" spans="2:11" s="425" customFormat="1" ht="15.75" customHeight="1" outlineLevel="1">
      <c r="B3680" s="504"/>
      <c r="C3680" s="504"/>
      <c r="D3680" s="1320"/>
      <c r="E3680" s="1320"/>
      <c r="F3680" s="1322"/>
      <c r="G3680" s="1322"/>
      <c r="H3680" s="1322"/>
      <c r="I3680" s="1320"/>
      <c r="J3680" s="1320"/>
      <c r="K3680" s="1320"/>
    </row>
    <row r="3681" spans="2:13" s="425" customFormat="1" ht="12.75" outlineLevel="1">
      <c r="B3681" s="432"/>
      <c r="C3681" s="476" t="s">
        <v>230</v>
      </c>
      <c r="D3681" s="1320"/>
      <c r="E3681" s="1320"/>
      <c r="F3681" s="1323"/>
      <c r="G3681" s="1323"/>
      <c r="H3681" s="1323"/>
      <c r="I3681" s="1324"/>
      <c r="J3681" s="1324"/>
      <c r="K3681" s="1324"/>
    </row>
    <row r="3682" spans="2:13" s="425" customFormat="1" ht="33" customHeight="1" outlineLevel="1">
      <c r="B3682" s="495" t="s">
        <v>872</v>
      </c>
      <c r="C3682" s="451" t="s">
        <v>911</v>
      </c>
      <c r="D3682" s="447"/>
      <c r="E3682" s="447"/>
      <c r="F3682" s="448"/>
      <c r="G3682" s="448"/>
      <c r="H3682" s="448"/>
      <c r="I3682" s="447"/>
      <c r="J3682" s="447"/>
      <c r="K3682" s="447"/>
    </row>
    <row r="3683" spans="2:13" s="425" customFormat="1" ht="12.75" outlineLevel="1">
      <c r="B3683" s="482" t="s">
        <v>231</v>
      </c>
      <c r="C3683" s="483"/>
      <c r="D3683" s="999">
        <v>0</v>
      </c>
      <c r="E3683" s="999">
        <v>0</v>
      </c>
      <c r="F3683" s="999">
        <v>1294</v>
      </c>
      <c r="G3683" s="999">
        <v>1294</v>
      </c>
      <c r="H3683" s="999">
        <v>1294</v>
      </c>
      <c r="I3683" s="999">
        <v>1294</v>
      </c>
      <c r="J3683" s="999">
        <v>1294</v>
      </c>
      <c r="K3683" s="999">
        <v>1294</v>
      </c>
    </row>
    <row r="3684" spans="2:13" s="442" customFormat="1" ht="12.75" outlineLevel="1">
      <c r="B3684" s="443"/>
      <c r="C3684" s="443"/>
      <c r="D3684" s="532"/>
      <c r="E3684" s="532"/>
      <c r="F3684" s="532"/>
      <c r="G3684" s="532"/>
      <c r="H3684" s="532"/>
      <c r="I3684" s="532"/>
      <c r="J3684" s="532"/>
      <c r="K3684" s="532"/>
    </row>
    <row r="3685" spans="2:13" s="442" customFormat="1" ht="12.75" outlineLevel="1">
      <c r="B3685" s="443"/>
      <c r="C3685" s="443"/>
      <c r="D3685" s="529"/>
      <c r="E3685" s="529"/>
      <c r="F3685" s="425"/>
      <c r="G3685" s="425"/>
      <c r="H3685" s="425"/>
      <c r="I3685" s="529"/>
      <c r="J3685" s="529"/>
      <c r="K3685" s="529"/>
    </row>
    <row r="3686" spans="2:13" s="425" customFormat="1" ht="12.75">
      <c r="B3686" s="461"/>
      <c r="C3686" s="461"/>
    </row>
    <row r="3687" spans="2:13" s="425" customFormat="1" ht="12.75"/>
    <row r="3688" spans="2:13" s="425" customFormat="1" ht="12.75">
      <c r="B3688" s="537"/>
      <c r="C3688" s="537"/>
      <c r="D3688" s="538"/>
      <c r="E3688" s="537"/>
      <c r="F3688" s="537"/>
      <c r="G3688" s="537"/>
      <c r="H3688" s="537"/>
      <c r="I3688" s="537"/>
      <c r="J3688" s="537"/>
      <c r="K3688" s="537"/>
    </row>
    <row r="3689" spans="2:13" s="425" customFormat="1" ht="12.75">
      <c r="B3689" s="426" t="s">
        <v>217</v>
      </c>
      <c r="C3689" s="426" t="s">
        <v>218</v>
      </c>
    </row>
    <row r="3690" spans="2:13" s="425" customFormat="1" ht="12.75">
      <c r="B3690" s="427">
        <v>1163</v>
      </c>
      <c r="C3690" s="427" t="s">
        <v>912</v>
      </c>
      <c r="D3690" s="539">
        <f>D3707+D3721+D3735+D3749+D3763+D3777+D3792+D3807+D3822+D3837+D3851+D3866+D3881++D3897+D3924</f>
        <v>515629.05000000005</v>
      </c>
      <c r="E3690" s="539">
        <f t="shared" ref="E3690:K3690" si="80">E3707+E3721+E3735+E3749+E3763+E3777+E3792+E3807+E3822+E3837+E3851+E3866+E3881++E3897+E3924</f>
        <v>700750</v>
      </c>
      <c r="F3690" s="539">
        <f t="shared" si="80"/>
        <v>52340.800000000003</v>
      </c>
      <c r="G3690" s="539">
        <f t="shared" si="80"/>
        <v>280363.09999999998</v>
      </c>
      <c r="H3690" s="539">
        <f t="shared" si="80"/>
        <v>595422.30000000005</v>
      </c>
      <c r="I3690" s="539">
        <f t="shared" si="80"/>
        <v>217522.30000000002</v>
      </c>
      <c r="J3690" s="539">
        <f t="shared" si="80"/>
        <v>224022.30000000002</v>
      </c>
      <c r="K3690" s="539">
        <f t="shared" si="80"/>
        <v>202522.30000000002</v>
      </c>
    </row>
    <row r="3691" spans="2:13" s="425" customFormat="1" ht="12.75">
      <c r="B3691" s="429"/>
    </row>
    <row r="3692" spans="2:13" s="425" customFormat="1" ht="12.75">
      <c r="B3692" s="430" t="s">
        <v>219</v>
      </c>
    </row>
    <row r="3693" spans="2:13" s="425" customFormat="1" ht="12.75">
      <c r="B3693" s="537"/>
      <c r="C3693" s="537"/>
      <c r="D3693" s="538"/>
      <c r="E3693" s="537"/>
      <c r="F3693" s="537"/>
      <c r="G3693" s="537"/>
      <c r="H3693" s="537"/>
      <c r="I3693" s="537"/>
      <c r="J3693" s="537"/>
      <c r="K3693" s="537"/>
      <c r="L3693" s="442"/>
      <c r="M3693" s="442"/>
    </row>
    <row r="3694" spans="2:13" s="425" customFormat="1" ht="12.75"/>
    <row r="3695" spans="2:13" s="425" customFormat="1" ht="12.75">
      <c r="B3695" s="431" t="s">
        <v>220</v>
      </c>
      <c r="C3695" s="427" t="s">
        <v>221</v>
      </c>
    </row>
    <row r="3696" spans="2:13" s="425" customFormat="1" ht="25.5">
      <c r="B3696" s="431" t="s">
        <v>222</v>
      </c>
      <c r="C3696" s="427">
        <v>104022</v>
      </c>
    </row>
    <row r="3697" spans="2:11" s="425" customFormat="1" ht="25.5">
      <c r="B3697" s="431" t="s">
        <v>223</v>
      </c>
      <c r="C3697" s="427" t="s">
        <v>774</v>
      </c>
    </row>
    <row r="3698" spans="2:11" s="425" customFormat="1" ht="12.75" customHeight="1">
      <c r="B3698" s="432" t="s">
        <v>224</v>
      </c>
      <c r="C3698" s="427">
        <v>1163</v>
      </c>
      <c r="D3698" s="1316" t="s">
        <v>225</v>
      </c>
      <c r="E3698" s="1317"/>
      <c r="F3698" s="1317"/>
      <c r="G3698" s="1317"/>
      <c r="H3698" s="1317"/>
      <c r="I3698" s="1317"/>
      <c r="J3698" s="1317"/>
      <c r="K3698" s="1318"/>
    </row>
    <row r="3699" spans="2:11" s="425" customFormat="1" ht="12.75" customHeight="1">
      <c r="B3699" s="432" t="s">
        <v>226</v>
      </c>
      <c r="C3699" s="427">
        <v>11001</v>
      </c>
      <c r="D3699" s="1319" t="s">
        <v>417</v>
      </c>
      <c r="E3699" s="1319" t="s">
        <v>205</v>
      </c>
      <c r="F3699" s="1321" t="s">
        <v>206</v>
      </c>
      <c r="G3699" s="1321" t="s">
        <v>207</v>
      </c>
      <c r="H3699" s="1321" t="s">
        <v>208</v>
      </c>
      <c r="I3699" s="1319" t="s">
        <v>210</v>
      </c>
      <c r="J3699" s="1319" t="s">
        <v>808</v>
      </c>
      <c r="K3699" s="1319" t="s">
        <v>809</v>
      </c>
    </row>
    <row r="3700" spans="2:11" s="425" customFormat="1" ht="22.5" customHeight="1">
      <c r="B3700" s="433" t="s">
        <v>10</v>
      </c>
      <c r="C3700" s="427" t="s">
        <v>913</v>
      </c>
      <c r="D3700" s="1320"/>
      <c r="E3700" s="1320"/>
      <c r="F3700" s="1322"/>
      <c r="G3700" s="1322"/>
      <c r="H3700" s="1322"/>
      <c r="I3700" s="1320"/>
      <c r="J3700" s="1320"/>
      <c r="K3700" s="1320"/>
    </row>
    <row r="3701" spans="2:11" s="425" customFormat="1" ht="32.25" customHeight="1">
      <c r="B3701" s="433" t="s">
        <v>228</v>
      </c>
      <c r="C3701" s="427" t="s">
        <v>913</v>
      </c>
      <c r="D3701" s="1320"/>
      <c r="E3701" s="1320"/>
      <c r="F3701" s="1322"/>
      <c r="G3701" s="1322"/>
      <c r="H3701" s="1322"/>
      <c r="I3701" s="1320"/>
      <c r="J3701" s="1320"/>
      <c r="K3701" s="1320"/>
    </row>
    <row r="3702" spans="2:11" s="425" customFormat="1" ht="39" customHeight="1">
      <c r="B3702" s="433" t="s">
        <v>12</v>
      </c>
      <c r="C3702" s="427" t="s">
        <v>20</v>
      </c>
      <c r="D3702" s="1320"/>
      <c r="E3702" s="1320"/>
      <c r="F3702" s="1322"/>
      <c r="G3702" s="1322"/>
      <c r="H3702" s="1322"/>
      <c r="I3702" s="1320"/>
      <c r="J3702" s="1320"/>
      <c r="K3702" s="1320"/>
    </row>
    <row r="3703" spans="2:11" s="425" customFormat="1" ht="51">
      <c r="B3703" s="12" t="s">
        <v>720</v>
      </c>
      <c r="C3703" s="427" t="s">
        <v>914</v>
      </c>
      <c r="D3703" s="1320"/>
      <c r="E3703" s="1320"/>
      <c r="F3703" s="1322"/>
      <c r="G3703" s="1322"/>
      <c r="H3703" s="1322"/>
      <c r="I3703" s="1320"/>
      <c r="J3703" s="1320"/>
      <c r="K3703" s="1320"/>
    </row>
    <row r="3704" spans="2:11" s="425" customFormat="1" ht="12.75">
      <c r="B3704" s="1325" t="s">
        <v>230</v>
      </c>
      <c r="C3704" s="1326"/>
      <c r="D3704" s="1320"/>
      <c r="E3704" s="1320"/>
      <c r="F3704" s="1323"/>
      <c r="G3704" s="1323"/>
      <c r="H3704" s="1323"/>
      <c r="I3704" s="1324"/>
      <c r="J3704" s="1324"/>
      <c r="K3704" s="1324"/>
    </row>
    <row r="3705" spans="2:11" s="425" customFormat="1" ht="12.75">
      <c r="B3705" s="436" t="s">
        <v>814</v>
      </c>
      <c r="C3705" s="540" t="s">
        <v>915</v>
      </c>
      <c r="D3705" s="453">
        <v>16000</v>
      </c>
      <c r="E3705" s="453">
        <v>20000</v>
      </c>
      <c r="F3705" s="454">
        <v>0</v>
      </c>
      <c r="G3705" s="454">
        <v>0</v>
      </c>
      <c r="H3705" s="454">
        <v>20000</v>
      </c>
      <c r="I3705" s="453">
        <v>20000</v>
      </c>
      <c r="J3705" s="453">
        <v>20000</v>
      </c>
      <c r="K3705" s="453">
        <v>20000</v>
      </c>
    </row>
    <row r="3706" spans="2:11" s="425" customFormat="1" ht="12.75">
      <c r="B3706" s="436" t="s">
        <v>814</v>
      </c>
      <c r="C3706" s="540" t="s">
        <v>916</v>
      </c>
      <c r="D3706" s="541">
        <v>7</v>
      </c>
      <c r="E3706" s="541">
        <v>7</v>
      </c>
      <c r="F3706" s="542">
        <v>0</v>
      </c>
      <c r="G3706" s="542">
        <v>0</v>
      </c>
      <c r="H3706" s="542">
        <v>7</v>
      </c>
      <c r="I3706" s="541">
        <v>7</v>
      </c>
      <c r="J3706" s="541">
        <v>7</v>
      </c>
      <c r="K3706" s="541">
        <v>7</v>
      </c>
    </row>
    <row r="3707" spans="2:11" s="425" customFormat="1" ht="12.75" customHeight="1">
      <c r="B3707" s="1327" t="s">
        <v>231</v>
      </c>
      <c r="C3707" s="1327"/>
      <c r="D3707" s="999">
        <v>6939.2</v>
      </c>
      <c r="E3707" s="999">
        <v>6960</v>
      </c>
      <c r="F3707" s="999">
        <v>0</v>
      </c>
      <c r="G3707" s="999">
        <v>0</v>
      </c>
      <c r="H3707" s="999">
        <v>6960</v>
      </c>
      <c r="I3707" s="999">
        <v>6960</v>
      </c>
      <c r="J3707" s="999">
        <v>6960</v>
      </c>
      <c r="K3707" s="999">
        <v>6960</v>
      </c>
    </row>
    <row r="3708" spans="2:11" s="425" customFormat="1" ht="12.75"/>
    <row r="3709" spans="2:11" s="425" customFormat="1" ht="12.75">
      <c r="B3709" s="431" t="s">
        <v>220</v>
      </c>
      <c r="C3709" s="427" t="s">
        <v>221</v>
      </c>
    </row>
    <row r="3710" spans="2:11" s="425" customFormat="1" ht="25.5">
      <c r="B3710" s="431" t="s">
        <v>222</v>
      </c>
      <c r="C3710" s="427">
        <v>104022</v>
      </c>
    </row>
    <row r="3711" spans="2:11" s="425" customFormat="1" ht="25.5">
      <c r="B3711" s="431" t="s">
        <v>223</v>
      </c>
      <c r="C3711" s="427" t="s">
        <v>774</v>
      </c>
    </row>
    <row r="3712" spans="2:11" s="425" customFormat="1" ht="12.75" customHeight="1">
      <c r="B3712" s="432" t="s">
        <v>224</v>
      </c>
      <c r="C3712" s="427">
        <v>1163</v>
      </c>
      <c r="D3712" s="1316" t="s">
        <v>225</v>
      </c>
      <c r="E3712" s="1317"/>
      <c r="F3712" s="1317"/>
      <c r="G3712" s="1317"/>
      <c r="H3712" s="1317"/>
      <c r="I3712" s="1317"/>
      <c r="J3712" s="1317"/>
      <c r="K3712" s="1318"/>
    </row>
    <row r="3713" spans="2:11" s="425" customFormat="1" ht="12.75" customHeight="1">
      <c r="B3713" s="432" t="s">
        <v>226</v>
      </c>
      <c r="C3713" s="427">
        <v>11002</v>
      </c>
      <c r="D3713" s="1319" t="s">
        <v>417</v>
      </c>
      <c r="E3713" s="1319" t="s">
        <v>205</v>
      </c>
      <c r="F3713" s="1321" t="s">
        <v>206</v>
      </c>
      <c r="G3713" s="1321" t="s">
        <v>207</v>
      </c>
      <c r="H3713" s="1321" t="s">
        <v>208</v>
      </c>
      <c r="I3713" s="1319" t="s">
        <v>210</v>
      </c>
      <c r="J3713" s="1319" t="s">
        <v>808</v>
      </c>
      <c r="K3713" s="1319" t="s">
        <v>809</v>
      </c>
    </row>
    <row r="3714" spans="2:11" s="425" customFormat="1" ht="25.5">
      <c r="B3714" s="433" t="s">
        <v>10</v>
      </c>
      <c r="C3714" s="508" t="s">
        <v>917</v>
      </c>
      <c r="D3714" s="1320"/>
      <c r="E3714" s="1320"/>
      <c r="F3714" s="1322"/>
      <c r="G3714" s="1322"/>
      <c r="H3714" s="1322"/>
      <c r="I3714" s="1320"/>
      <c r="J3714" s="1320"/>
      <c r="K3714" s="1320"/>
    </row>
    <row r="3715" spans="2:11" s="425" customFormat="1" ht="36.75" customHeight="1">
      <c r="B3715" s="433" t="s">
        <v>228</v>
      </c>
      <c r="C3715" s="508" t="s">
        <v>917</v>
      </c>
      <c r="D3715" s="1320"/>
      <c r="E3715" s="1320"/>
      <c r="F3715" s="1322"/>
      <c r="G3715" s="1322"/>
      <c r="H3715" s="1322"/>
      <c r="I3715" s="1320"/>
      <c r="J3715" s="1320"/>
      <c r="K3715" s="1320"/>
    </row>
    <row r="3716" spans="2:11" s="425" customFormat="1" ht="15.75" customHeight="1">
      <c r="B3716" s="433" t="s">
        <v>12</v>
      </c>
      <c r="C3716" s="427" t="s">
        <v>20</v>
      </c>
      <c r="D3716" s="1320"/>
      <c r="E3716" s="1320"/>
      <c r="F3716" s="1322"/>
      <c r="G3716" s="1322"/>
      <c r="H3716" s="1322"/>
      <c r="I3716" s="1320"/>
      <c r="J3716" s="1320"/>
      <c r="K3716" s="1320"/>
    </row>
    <row r="3717" spans="2:11" s="425" customFormat="1" ht="51">
      <c r="B3717" s="12" t="s">
        <v>720</v>
      </c>
      <c r="C3717" s="427" t="s">
        <v>914</v>
      </c>
      <c r="D3717" s="1320"/>
      <c r="E3717" s="1320"/>
      <c r="F3717" s="1322"/>
      <c r="G3717" s="1322"/>
      <c r="H3717" s="1322"/>
      <c r="I3717" s="1320"/>
      <c r="J3717" s="1320"/>
      <c r="K3717" s="1320"/>
    </row>
    <row r="3718" spans="2:11" s="425" customFormat="1" ht="12.75">
      <c r="B3718" s="1325" t="s">
        <v>230</v>
      </c>
      <c r="C3718" s="1326"/>
      <c r="D3718" s="1320"/>
      <c r="E3718" s="1320"/>
      <c r="F3718" s="1323"/>
      <c r="G3718" s="1323"/>
      <c r="H3718" s="1323"/>
      <c r="I3718" s="1324"/>
      <c r="J3718" s="1324"/>
      <c r="K3718" s="1324"/>
    </row>
    <row r="3719" spans="2:11" s="425" customFormat="1" ht="12.75">
      <c r="B3719" s="436" t="s">
        <v>814</v>
      </c>
      <c r="C3719" s="540" t="s">
        <v>918</v>
      </c>
      <c r="D3719" s="456">
        <v>1062</v>
      </c>
      <c r="E3719" s="456">
        <v>1000</v>
      </c>
      <c r="F3719" s="457">
        <v>0</v>
      </c>
      <c r="G3719" s="457">
        <v>350</v>
      </c>
      <c r="H3719" s="457">
        <v>350</v>
      </c>
      <c r="I3719" s="457">
        <v>350</v>
      </c>
      <c r="J3719" s="457">
        <v>350</v>
      </c>
      <c r="K3719" s="457">
        <v>350</v>
      </c>
    </row>
    <row r="3720" spans="2:11" s="425" customFormat="1" ht="12.75">
      <c r="B3720" s="436" t="s">
        <v>814</v>
      </c>
      <c r="C3720" s="540" t="s">
        <v>337</v>
      </c>
      <c r="D3720" s="456">
        <v>6</v>
      </c>
      <c r="E3720" s="456">
        <v>6</v>
      </c>
      <c r="F3720" s="457">
        <v>0</v>
      </c>
      <c r="G3720" s="457">
        <v>6</v>
      </c>
      <c r="H3720" s="457">
        <v>6</v>
      </c>
      <c r="I3720" s="456">
        <v>6</v>
      </c>
      <c r="J3720" s="456">
        <v>6</v>
      </c>
      <c r="K3720" s="456">
        <v>6</v>
      </c>
    </row>
    <row r="3721" spans="2:11" s="425" customFormat="1" ht="12.75" customHeight="1">
      <c r="B3721" s="1327" t="s">
        <v>231</v>
      </c>
      <c r="C3721" s="1327"/>
      <c r="D3721" s="223">
        <v>76959</v>
      </c>
      <c r="E3721" s="223">
        <v>77745.8</v>
      </c>
      <c r="F3721" s="223">
        <v>0</v>
      </c>
      <c r="G3721" s="223">
        <v>744</v>
      </c>
      <c r="H3721" s="223">
        <v>46784.2</v>
      </c>
      <c r="I3721" s="223">
        <v>46784.2</v>
      </c>
      <c r="J3721" s="223">
        <v>46784.2</v>
      </c>
      <c r="K3721" s="223">
        <v>46784.2</v>
      </c>
    </row>
    <row r="3722" spans="2:11" s="425" customFormat="1" ht="12.75"/>
    <row r="3723" spans="2:11" s="425" customFormat="1" ht="12.75">
      <c r="B3723" s="431" t="s">
        <v>220</v>
      </c>
      <c r="C3723" s="427" t="s">
        <v>221</v>
      </c>
    </row>
    <row r="3724" spans="2:11" s="425" customFormat="1" ht="25.5">
      <c r="B3724" s="431" t="s">
        <v>222</v>
      </c>
      <c r="C3724" s="427">
        <v>104022</v>
      </c>
    </row>
    <row r="3725" spans="2:11" s="425" customFormat="1" ht="25.5">
      <c r="B3725" s="431" t="s">
        <v>223</v>
      </c>
      <c r="C3725" s="427" t="s">
        <v>774</v>
      </c>
    </row>
    <row r="3726" spans="2:11" s="425" customFormat="1" ht="12.75" customHeight="1">
      <c r="B3726" s="432" t="s">
        <v>224</v>
      </c>
      <c r="C3726" s="427">
        <v>1163</v>
      </c>
      <c r="D3726" s="1316" t="s">
        <v>225</v>
      </c>
      <c r="E3726" s="1317"/>
      <c r="F3726" s="1317"/>
      <c r="G3726" s="1317"/>
      <c r="H3726" s="1317"/>
      <c r="I3726" s="1317"/>
      <c r="J3726" s="1317"/>
      <c r="K3726" s="1318"/>
    </row>
    <row r="3727" spans="2:11" s="425" customFormat="1" ht="12.75" customHeight="1">
      <c r="B3727" s="432" t="s">
        <v>226</v>
      </c>
      <c r="C3727" s="427">
        <v>11003</v>
      </c>
      <c r="D3727" s="1319" t="s">
        <v>417</v>
      </c>
      <c r="E3727" s="1319" t="s">
        <v>205</v>
      </c>
      <c r="F3727" s="1321" t="s">
        <v>206</v>
      </c>
      <c r="G3727" s="1321" t="s">
        <v>207</v>
      </c>
      <c r="H3727" s="1321" t="s">
        <v>208</v>
      </c>
      <c r="I3727" s="1319" t="s">
        <v>210</v>
      </c>
      <c r="J3727" s="1319" t="s">
        <v>808</v>
      </c>
      <c r="K3727" s="1319" t="s">
        <v>809</v>
      </c>
    </row>
    <row r="3728" spans="2:11" s="425" customFormat="1" ht="44.25" customHeight="1">
      <c r="B3728" s="433" t="s">
        <v>10</v>
      </c>
      <c r="C3728" s="434" t="s">
        <v>919</v>
      </c>
      <c r="D3728" s="1320"/>
      <c r="E3728" s="1320"/>
      <c r="F3728" s="1322"/>
      <c r="G3728" s="1322"/>
      <c r="H3728" s="1322"/>
      <c r="I3728" s="1320"/>
      <c r="J3728" s="1320"/>
      <c r="K3728" s="1320"/>
    </row>
    <row r="3729" spans="2:11" s="425" customFormat="1" ht="43.5" customHeight="1">
      <c r="B3729" s="433" t="s">
        <v>228</v>
      </c>
      <c r="C3729" s="427" t="s">
        <v>919</v>
      </c>
      <c r="D3729" s="1320"/>
      <c r="E3729" s="1320"/>
      <c r="F3729" s="1322"/>
      <c r="G3729" s="1322"/>
      <c r="H3729" s="1322"/>
      <c r="I3729" s="1320"/>
      <c r="J3729" s="1320"/>
      <c r="K3729" s="1320"/>
    </row>
    <row r="3730" spans="2:11" s="425" customFormat="1" ht="12.75">
      <c r="B3730" s="433" t="s">
        <v>12</v>
      </c>
      <c r="C3730" s="427" t="s">
        <v>20</v>
      </c>
      <c r="D3730" s="1320"/>
      <c r="E3730" s="1320"/>
      <c r="F3730" s="1322"/>
      <c r="G3730" s="1322"/>
      <c r="H3730" s="1322"/>
      <c r="I3730" s="1320"/>
      <c r="J3730" s="1320"/>
      <c r="K3730" s="1320"/>
    </row>
    <row r="3731" spans="2:11" s="425" customFormat="1" ht="51">
      <c r="B3731" s="12" t="s">
        <v>720</v>
      </c>
      <c r="C3731" s="427" t="s">
        <v>914</v>
      </c>
      <c r="D3731" s="1320"/>
      <c r="E3731" s="1320"/>
      <c r="F3731" s="1322"/>
      <c r="G3731" s="1322"/>
      <c r="H3731" s="1322"/>
      <c r="I3731" s="1320"/>
      <c r="J3731" s="1320"/>
      <c r="K3731" s="1320"/>
    </row>
    <row r="3732" spans="2:11" s="425" customFormat="1" ht="12.75">
      <c r="B3732" s="1325" t="s">
        <v>230</v>
      </c>
      <c r="C3732" s="1326"/>
      <c r="D3732" s="1320"/>
      <c r="E3732" s="1320"/>
      <c r="F3732" s="1323"/>
      <c r="G3732" s="1323"/>
      <c r="H3732" s="1323"/>
      <c r="I3732" s="1324"/>
      <c r="J3732" s="1324"/>
      <c r="K3732" s="1324"/>
    </row>
    <row r="3733" spans="2:11" s="425" customFormat="1" ht="13.5">
      <c r="B3733" s="436" t="s">
        <v>814</v>
      </c>
      <c r="C3733" s="543" t="s">
        <v>828</v>
      </c>
      <c r="D3733" s="544">
        <v>20237</v>
      </c>
      <c r="E3733" s="453">
        <v>22000</v>
      </c>
      <c r="F3733" s="454">
        <v>0</v>
      </c>
      <c r="G3733" s="454">
        <v>0</v>
      </c>
      <c r="H3733" s="454">
        <v>22000</v>
      </c>
      <c r="I3733" s="453">
        <v>22000</v>
      </c>
      <c r="J3733" s="453">
        <v>22000</v>
      </c>
      <c r="K3733" s="453">
        <v>22000</v>
      </c>
    </row>
    <row r="3734" spans="2:11" s="425" customFormat="1" ht="12.75">
      <c r="B3734" s="436" t="s">
        <v>814</v>
      </c>
      <c r="C3734" s="543" t="s">
        <v>337</v>
      </c>
      <c r="D3734" s="456">
        <v>6</v>
      </c>
      <c r="E3734" s="456">
        <v>6</v>
      </c>
      <c r="F3734" s="454">
        <v>0</v>
      </c>
      <c r="G3734" s="454">
        <v>0</v>
      </c>
      <c r="H3734" s="457">
        <v>6</v>
      </c>
      <c r="I3734" s="456">
        <v>6</v>
      </c>
      <c r="J3734" s="456">
        <v>6</v>
      </c>
      <c r="K3734" s="456">
        <v>6</v>
      </c>
    </row>
    <row r="3735" spans="2:11" s="425" customFormat="1" ht="12.75" customHeight="1">
      <c r="B3735" s="1327" t="s">
        <v>231</v>
      </c>
      <c r="C3735" s="1327"/>
      <c r="D3735" s="223">
        <v>5969.8</v>
      </c>
      <c r="E3735" s="223">
        <v>7000</v>
      </c>
      <c r="F3735" s="223">
        <v>0</v>
      </c>
      <c r="G3735" s="223">
        <v>0</v>
      </c>
      <c r="H3735" s="223">
        <v>1200</v>
      </c>
      <c r="I3735" s="223">
        <v>7000</v>
      </c>
      <c r="J3735" s="223">
        <v>7000</v>
      </c>
      <c r="K3735" s="223">
        <v>7000</v>
      </c>
    </row>
    <row r="3736" spans="2:11" s="425" customFormat="1" ht="12.75"/>
    <row r="3737" spans="2:11" s="425" customFormat="1" ht="12.75">
      <c r="B3737" s="431" t="s">
        <v>220</v>
      </c>
      <c r="C3737" s="427" t="s">
        <v>221</v>
      </c>
    </row>
    <row r="3738" spans="2:11" s="425" customFormat="1" ht="25.5">
      <c r="B3738" s="431" t="s">
        <v>222</v>
      </c>
      <c r="C3738" s="427">
        <v>104022</v>
      </c>
    </row>
    <row r="3739" spans="2:11" s="425" customFormat="1" ht="25.5">
      <c r="B3739" s="431" t="s">
        <v>223</v>
      </c>
      <c r="C3739" s="427" t="s">
        <v>774</v>
      </c>
    </row>
    <row r="3740" spans="2:11" s="425" customFormat="1" ht="12.75" customHeight="1">
      <c r="B3740" s="432" t="s">
        <v>224</v>
      </c>
      <c r="C3740" s="427">
        <v>1163</v>
      </c>
      <c r="D3740" s="1316" t="s">
        <v>225</v>
      </c>
      <c r="E3740" s="1317"/>
      <c r="F3740" s="1317"/>
      <c r="G3740" s="1317"/>
      <c r="H3740" s="1317"/>
      <c r="I3740" s="1317"/>
      <c r="J3740" s="1317"/>
      <c r="K3740" s="1318"/>
    </row>
    <row r="3741" spans="2:11" s="425" customFormat="1" ht="12.75" customHeight="1">
      <c r="B3741" s="432" t="s">
        <v>226</v>
      </c>
      <c r="C3741" s="427">
        <v>11004</v>
      </c>
      <c r="D3741" s="1319" t="s">
        <v>417</v>
      </c>
      <c r="E3741" s="1319" t="s">
        <v>205</v>
      </c>
      <c r="F3741" s="1321" t="s">
        <v>206</v>
      </c>
      <c r="G3741" s="1321" t="s">
        <v>207</v>
      </c>
      <c r="H3741" s="1321" t="s">
        <v>208</v>
      </c>
      <c r="I3741" s="1319" t="s">
        <v>210</v>
      </c>
      <c r="J3741" s="1319" t="s">
        <v>808</v>
      </c>
      <c r="K3741" s="1319" t="s">
        <v>809</v>
      </c>
    </row>
    <row r="3742" spans="2:11" s="425" customFormat="1" ht="25.5">
      <c r="B3742" s="433" t="s">
        <v>10</v>
      </c>
      <c r="C3742" s="434" t="s">
        <v>920</v>
      </c>
      <c r="D3742" s="1320"/>
      <c r="E3742" s="1320"/>
      <c r="F3742" s="1322"/>
      <c r="G3742" s="1322"/>
      <c r="H3742" s="1322"/>
      <c r="I3742" s="1320"/>
      <c r="J3742" s="1320"/>
      <c r="K3742" s="1320"/>
    </row>
    <row r="3743" spans="2:11" s="425" customFormat="1" ht="33.75" customHeight="1">
      <c r="B3743" s="433" t="s">
        <v>228</v>
      </c>
      <c r="C3743" s="427" t="s">
        <v>920</v>
      </c>
      <c r="D3743" s="1320"/>
      <c r="E3743" s="1320"/>
      <c r="F3743" s="1322"/>
      <c r="G3743" s="1322"/>
      <c r="H3743" s="1322"/>
      <c r="I3743" s="1320"/>
      <c r="J3743" s="1320"/>
      <c r="K3743" s="1320"/>
    </row>
    <row r="3744" spans="2:11" s="425" customFormat="1" ht="12.75">
      <c r="B3744" s="433" t="s">
        <v>12</v>
      </c>
      <c r="C3744" s="427" t="s">
        <v>20</v>
      </c>
      <c r="D3744" s="1320"/>
      <c r="E3744" s="1320"/>
      <c r="F3744" s="1322"/>
      <c r="G3744" s="1322"/>
      <c r="H3744" s="1322"/>
      <c r="I3744" s="1320"/>
      <c r="J3744" s="1320"/>
      <c r="K3744" s="1320"/>
    </row>
    <row r="3745" spans="2:11" s="425" customFormat="1" ht="51">
      <c r="B3745" s="12" t="s">
        <v>720</v>
      </c>
      <c r="C3745" s="427" t="s">
        <v>914</v>
      </c>
      <c r="D3745" s="1320"/>
      <c r="E3745" s="1320"/>
      <c r="F3745" s="1322"/>
      <c r="G3745" s="1322"/>
      <c r="H3745" s="1322"/>
      <c r="I3745" s="1320"/>
      <c r="J3745" s="1320"/>
      <c r="K3745" s="1320"/>
    </row>
    <row r="3746" spans="2:11" s="425" customFormat="1" ht="12.75">
      <c r="B3746" s="1325" t="s">
        <v>230</v>
      </c>
      <c r="C3746" s="1326"/>
      <c r="D3746" s="1320"/>
      <c r="E3746" s="1320"/>
      <c r="F3746" s="1323"/>
      <c r="G3746" s="1323"/>
      <c r="H3746" s="1323"/>
      <c r="I3746" s="1324"/>
      <c r="J3746" s="1324"/>
      <c r="K3746" s="1324"/>
    </row>
    <row r="3747" spans="2:11" s="425" customFormat="1" ht="12.75">
      <c r="B3747" s="436" t="s">
        <v>814</v>
      </c>
      <c r="C3747" s="540" t="s">
        <v>921</v>
      </c>
      <c r="D3747" s="453">
        <v>7</v>
      </c>
      <c r="E3747" s="453">
        <v>7</v>
      </c>
      <c r="F3747" s="505">
        <v>0</v>
      </c>
      <c r="G3747" s="505">
        <v>0</v>
      </c>
      <c r="H3747" s="454">
        <v>7</v>
      </c>
      <c r="I3747" s="453">
        <v>7</v>
      </c>
      <c r="J3747" s="453">
        <v>7</v>
      </c>
      <c r="K3747" s="453">
        <v>7</v>
      </c>
    </row>
    <row r="3748" spans="2:11" s="425" customFormat="1" ht="12.75">
      <c r="B3748" s="436" t="s">
        <v>814</v>
      </c>
      <c r="C3748" s="543" t="s">
        <v>828</v>
      </c>
      <c r="D3748" s="456">
        <v>200</v>
      </c>
      <c r="E3748" s="456">
        <v>192</v>
      </c>
      <c r="F3748" s="505">
        <v>0</v>
      </c>
      <c r="G3748" s="505">
        <v>0</v>
      </c>
      <c r="H3748" s="457">
        <v>192</v>
      </c>
      <c r="I3748" s="456">
        <v>192</v>
      </c>
      <c r="J3748" s="456">
        <v>192</v>
      </c>
      <c r="K3748" s="456">
        <v>192</v>
      </c>
    </row>
    <row r="3749" spans="2:11" s="425" customFormat="1" ht="12.75" customHeight="1">
      <c r="B3749" s="1327" t="s">
        <v>231</v>
      </c>
      <c r="C3749" s="1327"/>
      <c r="D3749" s="999">
        <v>16700</v>
      </c>
      <c r="E3749" s="999">
        <v>16945.3</v>
      </c>
      <c r="F3749" s="999">
        <v>0</v>
      </c>
      <c r="G3749" s="999">
        <v>0</v>
      </c>
      <c r="H3749" s="999">
        <v>16945.3</v>
      </c>
      <c r="I3749" s="999">
        <v>16945.3</v>
      </c>
      <c r="J3749" s="999">
        <v>16945.3</v>
      </c>
      <c r="K3749" s="999">
        <v>16945.3</v>
      </c>
    </row>
    <row r="3750" spans="2:11" s="425" customFormat="1" ht="12.75"/>
    <row r="3751" spans="2:11" s="425" customFormat="1" ht="12.75">
      <c r="B3751" s="431" t="s">
        <v>220</v>
      </c>
      <c r="C3751" s="427" t="s">
        <v>221</v>
      </c>
    </row>
    <row r="3752" spans="2:11" s="425" customFormat="1" ht="25.5">
      <c r="B3752" s="431" t="s">
        <v>222</v>
      </c>
      <c r="C3752" s="427">
        <v>104022</v>
      </c>
    </row>
    <row r="3753" spans="2:11" s="425" customFormat="1" ht="25.5">
      <c r="B3753" s="431" t="s">
        <v>223</v>
      </c>
      <c r="C3753" s="427" t="s">
        <v>774</v>
      </c>
    </row>
    <row r="3754" spans="2:11" s="425" customFormat="1" ht="12.75" customHeight="1">
      <c r="B3754" s="432" t="s">
        <v>224</v>
      </c>
      <c r="C3754" s="427">
        <v>1163</v>
      </c>
      <c r="D3754" s="1316" t="s">
        <v>225</v>
      </c>
      <c r="E3754" s="1317"/>
      <c r="F3754" s="1317"/>
      <c r="G3754" s="1317"/>
      <c r="H3754" s="1317"/>
      <c r="I3754" s="1317"/>
      <c r="J3754" s="1317"/>
      <c r="K3754" s="1318"/>
    </row>
    <row r="3755" spans="2:11" s="425" customFormat="1" ht="12.75" customHeight="1">
      <c r="B3755" s="432" t="s">
        <v>226</v>
      </c>
      <c r="C3755" s="427">
        <v>11005</v>
      </c>
      <c r="D3755" s="1319" t="s">
        <v>417</v>
      </c>
      <c r="E3755" s="1319" t="s">
        <v>205</v>
      </c>
      <c r="F3755" s="1321" t="s">
        <v>206</v>
      </c>
      <c r="G3755" s="1321" t="s">
        <v>207</v>
      </c>
      <c r="H3755" s="1321" t="s">
        <v>208</v>
      </c>
      <c r="I3755" s="1319" t="s">
        <v>210</v>
      </c>
      <c r="J3755" s="1319" t="s">
        <v>808</v>
      </c>
      <c r="K3755" s="1319" t="s">
        <v>809</v>
      </c>
    </row>
    <row r="3756" spans="2:11" s="425" customFormat="1" ht="30" customHeight="1">
      <c r="B3756" s="433" t="s">
        <v>10</v>
      </c>
      <c r="C3756" s="434" t="s">
        <v>922</v>
      </c>
      <c r="D3756" s="1320"/>
      <c r="E3756" s="1320"/>
      <c r="F3756" s="1322"/>
      <c r="G3756" s="1322"/>
      <c r="H3756" s="1322"/>
      <c r="I3756" s="1320"/>
      <c r="J3756" s="1320"/>
      <c r="K3756" s="1320"/>
    </row>
    <row r="3757" spans="2:11" s="425" customFormat="1" ht="38.25" customHeight="1">
      <c r="B3757" s="433" t="s">
        <v>228</v>
      </c>
      <c r="C3757" s="427" t="s">
        <v>922</v>
      </c>
      <c r="D3757" s="1320"/>
      <c r="E3757" s="1320"/>
      <c r="F3757" s="1322"/>
      <c r="G3757" s="1322"/>
      <c r="H3757" s="1322"/>
      <c r="I3757" s="1320"/>
      <c r="J3757" s="1320"/>
      <c r="K3757" s="1320"/>
    </row>
    <row r="3758" spans="2:11" s="425" customFormat="1" ht="12.75">
      <c r="B3758" s="433" t="s">
        <v>12</v>
      </c>
      <c r="C3758" s="427" t="s">
        <v>20</v>
      </c>
      <c r="D3758" s="1320"/>
      <c r="E3758" s="1320"/>
      <c r="F3758" s="1322"/>
      <c r="G3758" s="1322"/>
      <c r="H3758" s="1322"/>
      <c r="I3758" s="1320"/>
      <c r="J3758" s="1320"/>
      <c r="K3758" s="1320"/>
    </row>
    <row r="3759" spans="2:11" s="425" customFormat="1" ht="51">
      <c r="B3759" s="12" t="s">
        <v>720</v>
      </c>
      <c r="C3759" s="427" t="s">
        <v>914</v>
      </c>
      <c r="D3759" s="1320"/>
      <c r="E3759" s="1320"/>
      <c r="F3759" s="1322"/>
      <c r="G3759" s="1322"/>
      <c r="H3759" s="1322"/>
      <c r="I3759" s="1320"/>
      <c r="J3759" s="1320"/>
      <c r="K3759" s="1320"/>
    </row>
    <row r="3760" spans="2:11" s="425" customFormat="1" ht="12.75">
      <c r="B3760" s="1325" t="s">
        <v>230</v>
      </c>
      <c r="C3760" s="1326"/>
      <c r="D3760" s="1320"/>
      <c r="E3760" s="1320"/>
      <c r="F3760" s="1323"/>
      <c r="G3760" s="1323"/>
      <c r="H3760" s="1323"/>
      <c r="I3760" s="1324"/>
      <c r="J3760" s="1324"/>
      <c r="K3760" s="1324"/>
    </row>
    <row r="3761" spans="2:11" s="425" customFormat="1" ht="12.75">
      <c r="B3761" s="436" t="s">
        <v>814</v>
      </c>
      <c r="C3761" s="545" t="s">
        <v>923</v>
      </c>
      <c r="D3761" s="456">
        <v>432</v>
      </c>
      <c r="E3761" s="456">
        <v>400</v>
      </c>
      <c r="F3761" s="457">
        <v>0</v>
      </c>
      <c r="G3761" s="457">
        <v>400</v>
      </c>
      <c r="H3761" s="457">
        <v>400</v>
      </c>
      <c r="I3761" s="456">
        <v>400</v>
      </c>
      <c r="J3761" s="456">
        <v>400</v>
      </c>
      <c r="K3761" s="456">
        <v>400</v>
      </c>
    </row>
    <row r="3762" spans="2:11" s="425" customFormat="1" ht="12.75">
      <c r="B3762" s="436" t="s">
        <v>814</v>
      </c>
      <c r="C3762" s="543" t="s">
        <v>828</v>
      </c>
      <c r="D3762" s="456">
        <v>3992</v>
      </c>
      <c r="E3762" s="456">
        <v>4800</v>
      </c>
      <c r="F3762" s="457">
        <v>0</v>
      </c>
      <c r="G3762" s="457">
        <v>4800</v>
      </c>
      <c r="H3762" s="457">
        <v>4800</v>
      </c>
      <c r="I3762" s="456">
        <v>4800</v>
      </c>
      <c r="J3762" s="456">
        <v>4800</v>
      </c>
      <c r="K3762" s="456">
        <v>4800</v>
      </c>
    </row>
    <row r="3763" spans="2:11" s="425" customFormat="1" ht="12.75" customHeight="1">
      <c r="B3763" s="1327" t="s">
        <v>231</v>
      </c>
      <c r="C3763" s="1327"/>
      <c r="D3763" s="999">
        <v>19243.599999999999</v>
      </c>
      <c r="E3763" s="999">
        <v>19574.7</v>
      </c>
      <c r="F3763" s="999">
        <v>0</v>
      </c>
      <c r="G3763" s="999">
        <v>19574.7</v>
      </c>
      <c r="H3763" s="999">
        <v>19574.7</v>
      </c>
      <c r="I3763" s="999">
        <v>19574.7</v>
      </c>
      <c r="J3763" s="999">
        <v>19574.7</v>
      </c>
      <c r="K3763" s="999">
        <v>19574.7</v>
      </c>
    </row>
    <row r="3764" spans="2:11" s="425" customFormat="1" ht="12.75"/>
    <row r="3765" spans="2:11" s="425" customFormat="1" ht="12.75">
      <c r="B3765" s="431" t="s">
        <v>220</v>
      </c>
      <c r="C3765" s="427" t="s">
        <v>221</v>
      </c>
    </row>
    <row r="3766" spans="2:11" s="425" customFormat="1" ht="25.5">
      <c r="B3766" s="431" t="s">
        <v>222</v>
      </c>
      <c r="C3766" s="427">
        <v>104022</v>
      </c>
    </row>
    <row r="3767" spans="2:11" s="425" customFormat="1" ht="25.5">
      <c r="B3767" s="431" t="s">
        <v>223</v>
      </c>
      <c r="C3767" s="427" t="s">
        <v>774</v>
      </c>
    </row>
    <row r="3768" spans="2:11" s="425" customFormat="1" ht="12.75" customHeight="1">
      <c r="B3768" s="432" t="s">
        <v>224</v>
      </c>
      <c r="C3768" s="427">
        <v>1163</v>
      </c>
      <c r="D3768" s="1316" t="s">
        <v>225</v>
      </c>
      <c r="E3768" s="1317"/>
      <c r="F3768" s="1317"/>
      <c r="G3768" s="1317"/>
      <c r="H3768" s="1317"/>
      <c r="I3768" s="1317"/>
      <c r="J3768" s="1317"/>
      <c r="K3768" s="1318"/>
    </row>
    <row r="3769" spans="2:11" s="425" customFormat="1" ht="12.75" customHeight="1">
      <c r="B3769" s="432" t="s">
        <v>226</v>
      </c>
      <c r="C3769" s="427">
        <v>11006</v>
      </c>
      <c r="D3769" s="1319" t="s">
        <v>417</v>
      </c>
      <c r="E3769" s="1319" t="s">
        <v>205</v>
      </c>
      <c r="F3769" s="1321" t="s">
        <v>206</v>
      </c>
      <c r="G3769" s="1321" t="s">
        <v>207</v>
      </c>
      <c r="H3769" s="1321" t="s">
        <v>208</v>
      </c>
      <c r="I3769" s="1319" t="s">
        <v>210</v>
      </c>
      <c r="J3769" s="1319" t="s">
        <v>808</v>
      </c>
      <c r="K3769" s="1319" t="s">
        <v>809</v>
      </c>
    </row>
    <row r="3770" spans="2:11" s="425" customFormat="1" ht="34.5" customHeight="1">
      <c r="B3770" s="433" t="s">
        <v>10</v>
      </c>
      <c r="C3770" s="434" t="s">
        <v>924</v>
      </c>
      <c r="D3770" s="1320"/>
      <c r="E3770" s="1320"/>
      <c r="F3770" s="1322"/>
      <c r="G3770" s="1322"/>
      <c r="H3770" s="1322"/>
      <c r="I3770" s="1320"/>
      <c r="J3770" s="1320"/>
      <c r="K3770" s="1320"/>
    </row>
    <row r="3771" spans="2:11" s="425" customFormat="1" ht="42.75" customHeight="1">
      <c r="B3771" s="433" t="s">
        <v>228</v>
      </c>
      <c r="C3771" s="427" t="s">
        <v>924</v>
      </c>
      <c r="D3771" s="1320"/>
      <c r="E3771" s="1320"/>
      <c r="F3771" s="1322"/>
      <c r="G3771" s="1322"/>
      <c r="H3771" s="1322"/>
      <c r="I3771" s="1320"/>
      <c r="J3771" s="1320"/>
      <c r="K3771" s="1320"/>
    </row>
    <row r="3772" spans="2:11" s="425" customFormat="1" ht="12.75">
      <c r="B3772" s="433" t="s">
        <v>12</v>
      </c>
      <c r="C3772" s="427" t="s">
        <v>20</v>
      </c>
      <c r="D3772" s="1320"/>
      <c r="E3772" s="1320"/>
      <c r="F3772" s="1322"/>
      <c r="G3772" s="1322"/>
      <c r="H3772" s="1322"/>
      <c r="I3772" s="1320"/>
      <c r="J3772" s="1320"/>
      <c r="K3772" s="1320"/>
    </row>
    <row r="3773" spans="2:11" s="425" customFormat="1" ht="51">
      <c r="B3773" s="12" t="s">
        <v>720</v>
      </c>
      <c r="C3773" s="427" t="s">
        <v>914</v>
      </c>
      <c r="D3773" s="1320"/>
      <c r="E3773" s="1320"/>
      <c r="F3773" s="1322"/>
      <c r="G3773" s="1322"/>
      <c r="H3773" s="1322"/>
      <c r="I3773" s="1320"/>
      <c r="J3773" s="1320"/>
      <c r="K3773" s="1320"/>
    </row>
    <row r="3774" spans="2:11" s="425" customFormat="1" ht="12.75">
      <c r="B3774" s="1325" t="s">
        <v>230</v>
      </c>
      <c r="C3774" s="1326"/>
      <c r="D3774" s="1320"/>
      <c r="E3774" s="1320"/>
      <c r="F3774" s="1323"/>
      <c r="G3774" s="1323"/>
      <c r="H3774" s="1323"/>
      <c r="I3774" s="1324"/>
      <c r="J3774" s="1324"/>
      <c r="K3774" s="1324"/>
    </row>
    <row r="3775" spans="2:11" s="425" customFormat="1" ht="12.75">
      <c r="B3775" s="436" t="s">
        <v>814</v>
      </c>
      <c r="C3775" s="545" t="s">
        <v>925</v>
      </c>
      <c r="D3775" s="456">
        <v>12</v>
      </c>
      <c r="E3775" s="456">
        <v>12</v>
      </c>
      <c r="F3775" s="505">
        <v>0</v>
      </c>
      <c r="G3775" s="457">
        <v>12</v>
      </c>
      <c r="H3775" s="457">
        <v>12</v>
      </c>
      <c r="I3775" s="456">
        <v>12</v>
      </c>
      <c r="J3775" s="456">
        <v>12</v>
      </c>
      <c r="K3775" s="456">
        <v>12</v>
      </c>
    </row>
    <row r="3776" spans="2:11" s="425" customFormat="1" ht="12.75">
      <c r="B3776" s="436" t="s">
        <v>814</v>
      </c>
      <c r="C3776" s="543" t="s">
        <v>828</v>
      </c>
      <c r="D3776" s="456">
        <v>300</v>
      </c>
      <c r="E3776" s="456">
        <v>250</v>
      </c>
      <c r="F3776" s="505">
        <v>0</v>
      </c>
      <c r="G3776" s="457">
        <v>250</v>
      </c>
      <c r="H3776" s="457">
        <v>250</v>
      </c>
      <c r="I3776" s="456">
        <v>250</v>
      </c>
      <c r="J3776" s="456">
        <v>250</v>
      </c>
      <c r="K3776" s="456">
        <v>250</v>
      </c>
    </row>
    <row r="3777" spans="2:11" s="425" customFormat="1" ht="12.75" customHeight="1">
      <c r="B3777" s="1327" t="s">
        <v>231</v>
      </c>
      <c r="C3777" s="1327"/>
      <c r="D3777" s="999">
        <v>4603.3999999999996</v>
      </c>
      <c r="E3777" s="999">
        <v>4975</v>
      </c>
      <c r="F3777" s="999">
        <v>0</v>
      </c>
      <c r="G3777" s="999">
        <v>4975</v>
      </c>
      <c r="H3777" s="999">
        <v>4975</v>
      </c>
      <c r="I3777" s="999">
        <v>4975</v>
      </c>
      <c r="J3777" s="999">
        <v>4975</v>
      </c>
      <c r="K3777" s="999">
        <v>4975</v>
      </c>
    </row>
    <row r="3778" spans="2:11" s="425" customFormat="1" ht="12.75"/>
    <row r="3779" spans="2:11" s="425" customFormat="1" ht="12.75">
      <c r="B3779" s="431" t="s">
        <v>220</v>
      </c>
      <c r="C3779" s="427" t="s">
        <v>221</v>
      </c>
    </row>
    <row r="3780" spans="2:11" s="425" customFormat="1" ht="25.5">
      <c r="B3780" s="431" t="s">
        <v>222</v>
      </c>
      <c r="C3780" s="427">
        <v>104022</v>
      </c>
    </row>
    <row r="3781" spans="2:11" s="425" customFormat="1" ht="25.5">
      <c r="B3781" s="431" t="s">
        <v>223</v>
      </c>
      <c r="C3781" s="427" t="s">
        <v>774</v>
      </c>
    </row>
    <row r="3782" spans="2:11" s="425" customFormat="1" ht="12.75" customHeight="1">
      <c r="B3782" s="432" t="s">
        <v>224</v>
      </c>
      <c r="C3782" s="427">
        <v>1163</v>
      </c>
      <c r="D3782" s="1316" t="s">
        <v>225</v>
      </c>
      <c r="E3782" s="1317"/>
      <c r="F3782" s="1317"/>
      <c r="G3782" s="1317"/>
      <c r="H3782" s="1317"/>
      <c r="I3782" s="1317"/>
      <c r="J3782" s="1317"/>
      <c r="K3782" s="1318"/>
    </row>
    <row r="3783" spans="2:11" s="425" customFormat="1" ht="12.75" customHeight="1">
      <c r="B3783" s="432" t="s">
        <v>226</v>
      </c>
      <c r="C3783" s="427">
        <v>11007</v>
      </c>
      <c r="D3783" s="1319" t="s">
        <v>417</v>
      </c>
      <c r="E3783" s="1319" t="s">
        <v>205</v>
      </c>
      <c r="F3783" s="1321" t="s">
        <v>206</v>
      </c>
      <c r="G3783" s="1321" t="s">
        <v>207</v>
      </c>
      <c r="H3783" s="1321" t="s">
        <v>208</v>
      </c>
      <c r="I3783" s="1319" t="s">
        <v>210</v>
      </c>
      <c r="J3783" s="1319" t="s">
        <v>808</v>
      </c>
      <c r="K3783" s="1319" t="s">
        <v>809</v>
      </c>
    </row>
    <row r="3784" spans="2:11" s="425" customFormat="1" ht="35.25" customHeight="1">
      <c r="B3784" s="433" t="s">
        <v>10</v>
      </c>
      <c r="C3784" s="434" t="s">
        <v>926</v>
      </c>
      <c r="D3784" s="1320"/>
      <c r="E3784" s="1320"/>
      <c r="F3784" s="1322"/>
      <c r="G3784" s="1322"/>
      <c r="H3784" s="1322"/>
      <c r="I3784" s="1320"/>
      <c r="J3784" s="1320"/>
      <c r="K3784" s="1320"/>
    </row>
    <row r="3785" spans="2:11" s="425" customFormat="1" ht="26.25" customHeight="1">
      <c r="B3785" s="433" t="s">
        <v>228</v>
      </c>
      <c r="C3785" s="427" t="s">
        <v>927</v>
      </c>
      <c r="D3785" s="1320"/>
      <c r="E3785" s="1320"/>
      <c r="F3785" s="1322"/>
      <c r="G3785" s="1322"/>
      <c r="H3785" s="1322"/>
      <c r="I3785" s="1320"/>
      <c r="J3785" s="1320"/>
      <c r="K3785" s="1320"/>
    </row>
    <row r="3786" spans="2:11" s="425" customFormat="1" ht="12.75">
      <c r="B3786" s="433" t="s">
        <v>12</v>
      </c>
      <c r="C3786" s="427" t="s">
        <v>20</v>
      </c>
      <c r="D3786" s="1320"/>
      <c r="E3786" s="1320"/>
      <c r="F3786" s="1322"/>
      <c r="G3786" s="1322"/>
      <c r="H3786" s="1322"/>
      <c r="I3786" s="1320"/>
      <c r="J3786" s="1320"/>
      <c r="K3786" s="1320"/>
    </row>
    <row r="3787" spans="2:11" s="425" customFormat="1" ht="51">
      <c r="B3787" s="12" t="s">
        <v>720</v>
      </c>
      <c r="C3787" s="427" t="s">
        <v>914</v>
      </c>
      <c r="D3787" s="1320"/>
      <c r="E3787" s="1320"/>
      <c r="F3787" s="1322"/>
      <c r="G3787" s="1322"/>
      <c r="H3787" s="1322"/>
      <c r="I3787" s="1320"/>
      <c r="J3787" s="1320"/>
      <c r="K3787" s="1320"/>
    </row>
    <row r="3788" spans="2:11" s="425" customFormat="1" ht="12.75">
      <c r="B3788" s="1325" t="s">
        <v>230</v>
      </c>
      <c r="C3788" s="1326"/>
      <c r="D3788" s="1320"/>
      <c r="E3788" s="1320"/>
      <c r="F3788" s="1323"/>
      <c r="G3788" s="1323"/>
      <c r="H3788" s="1323"/>
      <c r="I3788" s="1324"/>
      <c r="J3788" s="1324"/>
      <c r="K3788" s="1324"/>
    </row>
    <row r="3789" spans="2:11" s="425" customFormat="1" ht="12.75">
      <c r="B3789" s="436" t="s">
        <v>814</v>
      </c>
      <c r="C3789" s="540" t="s">
        <v>928</v>
      </c>
      <c r="D3789" s="546">
        <v>1</v>
      </c>
      <c r="E3789" s="453">
        <v>1</v>
      </c>
      <c r="F3789" s="454">
        <v>0</v>
      </c>
      <c r="G3789" s="454">
        <v>0</v>
      </c>
      <c r="H3789" s="454">
        <v>1</v>
      </c>
      <c r="I3789" s="453">
        <v>1</v>
      </c>
      <c r="J3789" s="453">
        <v>1</v>
      </c>
      <c r="K3789" s="453">
        <v>1</v>
      </c>
    </row>
    <row r="3790" spans="2:11" s="425" customFormat="1" ht="12.75">
      <c r="B3790" s="436" t="s">
        <v>814</v>
      </c>
      <c r="C3790" s="540" t="s">
        <v>828</v>
      </c>
      <c r="D3790" s="453">
        <v>3000</v>
      </c>
      <c r="E3790" s="453">
        <v>3000</v>
      </c>
      <c r="F3790" s="454">
        <v>0</v>
      </c>
      <c r="G3790" s="454">
        <v>0</v>
      </c>
      <c r="H3790" s="454">
        <v>3000</v>
      </c>
      <c r="I3790" s="453">
        <v>3000</v>
      </c>
      <c r="J3790" s="453">
        <v>3000</v>
      </c>
      <c r="K3790" s="453">
        <v>3000</v>
      </c>
    </row>
    <row r="3791" spans="2:11" s="425" customFormat="1" ht="12.75">
      <c r="B3791" s="436" t="s">
        <v>814</v>
      </c>
      <c r="C3791" s="540" t="s">
        <v>921</v>
      </c>
      <c r="D3791" s="456">
        <v>7</v>
      </c>
      <c r="E3791" s="456">
        <v>7</v>
      </c>
      <c r="F3791" s="457">
        <v>0</v>
      </c>
      <c r="G3791" s="457">
        <v>0</v>
      </c>
      <c r="H3791" s="457">
        <v>7</v>
      </c>
      <c r="I3791" s="456">
        <v>7</v>
      </c>
      <c r="J3791" s="456">
        <v>7</v>
      </c>
      <c r="K3791" s="456">
        <v>7</v>
      </c>
    </row>
    <row r="3792" spans="2:11" s="425" customFormat="1" ht="12.75" customHeight="1">
      <c r="B3792" s="1327" t="s">
        <v>231</v>
      </c>
      <c r="C3792" s="1327"/>
      <c r="D3792" s="999">
        <v>10773.4</v>
      </c>
      <c r="E3792" s="999">
        <v>20349.900000000001</v>
      </c>
      <c r="F3792" s="999">
        <v>0</v>
      </c>
      <c r="G3792" s="999">
        <v>0</v>
      </c>
      <c r="H3792" s="999">
        <v>20349.900000000001</v>
      </c>
      <c r="I3792" s="999">
        <v>20349.900000000001</v>
      </c>
      <c r="J3792" s="999">
        <v>20349.900000000001</v>
      </c>
      <c r="K3792" s="999">
        <v>20349.900000000001</v>
      </c>
    </row>
    <row r="3793" spans="2:11" s="425" customFormat="1" ht="12.75"/>
    <row r="3794" spans="2:11" s="425" customFormat="1" ht="12.75">
      <c r="B3794" s="431" t="s">
        <v>220</v>
      </c>
      <c r="C3794" s="427" t="s">
        <v>221</v>
      </c>
    </row>
    <row r="3795" spans="2:11" s="425" customFormat="1" ht="25.5">
      <c r="B3795" s="431" t="s">
        <v>222</v>
      </c>
      <c r="C3795" s="427">
        <v>104022</v>
      </c>
    </row>
    <row r="3796" spans="2:11" s="425" customFormat="1" ht="25.5">
      <c r="B3796" s="431" t="s">
        <v>223</v>
      </c>
      <c r="C3796" s="427" t="s">
        <v>774</v>
      </c>
    </row>
    <row r="3797" spans="2:11" s="425" customFormat="1" ht="12.75" customHeight="1">
      <c r="B3797" s="432" t="s">
        <v>224</v>
      </c>
      <c r="C3797" s="427">
        <v>1163</v>
      </c>
      <c r="D3797" s="1316" t="s">
        <v>225</v>
      </c>
      <c r="E3797" s="1317"/>
      <c r="F3797" s="1317"/>
      <c r="G3797" s="1317"/>
      <c r="H3797" s="1317"/>
      <c r="I3797" s="1317"/>
      <c r="J3797" s="1317"/>
      <c r="K3797" s="1318"/>
    </row>
    <row r="3798" spans="2:11" s="425" customFormat="1" ht="12.75" customHeight="1">
      <c r="B3798" s="432" t="s">
        <v>226</v>
      </c>
      <c r="C3798" s="427">
        <v>11008</v>
      </c>
      <c r="D3798" s="1319" t="s">
        <v>417</v>
      </c>
      <c r="E3798" s="1319" t="s">
        <v>205</v>
      </c>
      <c r="F3798" s="1321" t="s">
        <v>206</v>
      </c>
      <c r="G3798" s="1321" t="s">
        <v>207</v>
      </c>
      <c r="H3798" s="1321" t="s">
        <v>208</v>
      </c>
      <c r="I3798" s="1319" t="s">
        <v>210</v>
      </c>
      <c r="J3798" s="1319" t="s">
        <v>808</v>
      </c>
      <c r="K3798" s="1319" t="s">
        <v>809</v>
      </c>
    </row>
    <row r="3799" spans="2:11" s="425" customFormat="1" ht="31.5" customHeight="1">
      <c r="B3799" s="433" t="s">
        <v>10</v>
      </c>
      <c r="C3799" s="434" t="s">
        <v>929</v>
      </c>
      <c r="D3799" s="1320"/>
      <c r="E3799" s="1320"/>
      <c r="F3799" s="1322"/>
      <c r="G3799" s="1322"/>
      <c r="H3799" s="1322"/>
      <c r="I3799" s="1320"/>
      <c r="J3799" s="1320"/>
      <c r="K3799" s="1320"/>
    </row>
    <row r="3800" spans="2:11" s="425" customFormat="1" ht="48" customHeight="1">
      <c r="B3800" s="433" t="s">
        <v>228</v>
      </c>
      <c r="C3800" s="427" t="s">
        <v>930</v>
      </c>
      <c r="D3800" s="1320"/>
      <c r="E3800" s="1320"/>
      <c r="F3800" s="1322"/>
      <c r="G3800" s="1322"/>
      <c r="H3800" s="1322"/>
      <c r="I3800" s="1320"/>
      <c r="J3800" s="1320"/>
      <c r="K3800" s="1320"/>
    </row>
    <row r="3801" spans="2:11" s="425" customFormat="1" ht="12.75">
      <c r="B3801" s="433" t="s">
        <v>12</v>
      </c>
      <c r="C3801" s="427" t="s">
        <v>20</v>
      </c>
      <c r="D3801" s="1320"/>
      <c r="E3801" s="1320"/>
      <c r="F3801" s="1322"/>
      <c r="G3801" s="1322"/>
      <c r="H3801" s="1322"/>
      <c r="I3801" s="1320"/>
      <c r="J3801" s="1320"/>
      <c r="K3801" s="1320"/>
    </row>
    <row r="3802" spans="2:11" s="425" customFormat="1" ht="51">
      <c r="B3802" s="12" t="s">
        <v>720</v>
      </c>
      <c r="C3802" s="427" t="s">
        <v>914</v>
      </c>
      <c r="D3802" s="1320"/>
      <c r="E3802" s="1320"/>
      <c r="F3802" s="1322"/>
      <c r="G3802" s="1322"/>
      <c r="H3802" s="1322"/>
      <c r="I3802" s="1320"/>
      <c r="J3802" s="1320"/>
      <c r="K3802" s="1320"/>
    </row>
    <row r="3803" spans="2:11" s="425" customFormat="1" ht="12.75">
      <c r="B3803" s="1325" t="s">
        <v>230</v>
      </c>
      <c r="C3803" s="1326"/>
      <c r="D3803" s="1320"/>
      <c r="E3803" s="1320"/>
      <c r="F3803" s="1323"/>
      <c r="G3803" s="1323"/>
      <c r="H3803" s="1323"/>
      <c r="I3803" s="1324"/>
      <c r="J3803" s="1324"/>
      <c r="K3803" s="1324"/>
    </row>
    <row r="3804" spans="2:11" s="425" customFormat="1" ht="12.75">
      <c r="B3804" s="436" t="s">
        <v>814</v>
      </c>
      <c r="C3804" s="540" t="s">
        <v>928</v>
      </c>
      <c r="D3804" s="453">
        <v>1</v>
      </c>
      <c r="E3804" s="453">
        <v>1</v>
      </c>
      <c r="F3804" s="505">
        <v>0</v>
      </c>
      <c r="G3804" s="505">
        <v>0</v>
      </c>
      <c r="H3804" s="505">
        <v>1</v>
      </c>
      <c r="I3804" s="515">
        <v>1</v>
      </c>
      <c r="J3804" s="515">
        <v>1</v>
      </c>
      <c r="K3804" s="515">
        <v>1</v>
      </c>
    </row>
    <row r="3805" spans="2:11" s="425" customFormat="1" ht="12.75">
      <c r="B3805" s="436" t="s">
        <v>814</v>
      </c>
      <c r="C3805" s="540" t="s">
        <v>828</v>
      </c>
      <c r="D3805" s="453">
        <v>30000</v>
      </c>
      <c r="E3805" s="453">
        <v>32000</v>
      </c>
      <c r="F3805" s="505">
        <v>0</v>
      </c>
      <c r="G3805" s="505">
        <v>0</v>
      </c>
      <c r="H3805" s="505">
        <v>32000</v>
      </c>
      <c r="I3805" s="515">
        <v>32000</v>
      </c>
      <c r="J3805" s="515">
        <v>32000</v>
      </c>
      <c r="K3805" s="515">
        <v>32000</v>
      </c>
    </row>
    <row r="3806" spans="2:11" s="425" customFormat="1" ht="12.75">
      <c r="B3806" s="436" t="s">
        <v>814</v>
      </c>
      <c r="C3806" s="540" t="s">
        <v>337</v>
      </c>
      <c r="D3806" s="456">
        <v>5</v>
      </c>
      <c r="E3806" s="456">
        <v>5</v>
      </c>
      <c r="F3806" s="505">
        <v>0</v>
      </c>
      <c r="G3806" s="505">
        <v>0</v>
      </c>
      <c r="H3806" s="505">
        <v>5</v>
      </c>
      <c r="I3806" s="515">
        <v>5</v>
      </c>
      <c r="J3806" s="515">
        <v>5</v>
      </c>
      <c r="K3806" s="515">
        <v>5</v>
      </c>
    </row>
    <row r="3807" spans="2:11" s="425" customFormat="1" ht="12.75" customHeight="1">
      <c r="B3807" s="1327" t="s">
        <v>231</v>
      </c>
      <c r="C3807" s="1327"/>
      <c r="D3807" s="999">
        <v>27914.6</v>
      </c>
      <c r="E3807" s="999">
        <v>31000.7</v>
      </c>
      <c r="F3807" s="999">
        <v>0</v>
      </c>
      <c r="G3807" s="999">
        <v>0</v>
      </c>
      <c r="H3807" s="999">
        <v>31000.7</v>
      </c>
      <c r="I3807" s="999">
        <v>31000.7</v>
      </c>
      <c r="J3807" s="999">
        <v>31000.7</v>
      </c>
      <c r="K3807" s="999">
        <v>31000.7</v>
      </c>
    </row>
    <row r="3808" spans="2:11" s="425" customFormat="1" ht="12.75"/>
    <row r="3809" spans="2:11" s="425" customFormat="1" ht="12.75">
      <c r="B3809" s="431" t="s">
        <v>220</v>
      </c>
      <c r="C3809" s="427" t="s">
        <v>221</v>
      </c>
    </row>
    <row r="3810" spans="2:11" s="425" customFormat="1" ht="25.5">
      <c r="B3810" s="431" t="s">
        <v>222</v>
      </c>
      <c r="C3810" s="427">
        <v>104022</v>
      </c>
    </row>
    <row r="3811" spans="2:11" s="425" customFormat="1" ht="25.5">
      <c r="B3811" s="431" t="s">
        <v>223</v>
      </c>
      <c r="C3811" s="427" t="s">
        <v>774</v>
      </c>
    </row>
    <row r="3812" spans="2:11" s="425" customFormat="1" ht="12.75" customHeight="1">
      <c r="B3812" s="432" t="s">
        <v>224</v>
      </c>
      <c r="C3812" s="427">
        <v>1163</v>
      </c>
      <c r="D3812" s="1316" t="s">
        <v>225</v>
      </c>
      <c r="E3812" s="1317"/>
      <c r="F3812" s="1317"/>
      <c r="G3812" s="1317"/>
      <c r="H3812" s="1317"/>
      <c r="I3812" s="1317"/>
      <c r="J3812" s="1317"/>
      <c r="K3812" s="1318"/>
    </row>
    <row r="3813" spans="2:11" s="425" customFormat="1" ht="12.75" customHeight="1">
      <c r="B3813" s="432" t="s">
        <v>226</v>
      </c>
      <c r="C3813" s="427">
        <v>11009</v>
      </c>
      <c r="D3813" s="1319" t="s">
        <v>417</v>
      </c>
      <c r="E3813" s="1319" t="s">
        <v>205</v>
      </c>
      <c r="F3813" s="1321" t="s">
        <v>206</v>
      </c>
      <c r="G3813" s="1321" t="s">
        <v>207</v>
      </c>
      <c r="H3813" s="1321" t="s">
        <v>208</v>
      </c>
      <c r="I3813" s="1319" t="s">
        <v>210</v>
      </c>
      <c r="J3813" s="1319" t="s">
        <v>808</v>
      </c>
      <c r="K3813" s="1319" t="s">
        <v>809</v>
      </c>
    </row>
    <row r="3814" spans="2:11" s="425" customFormat="1" ht="47.25" customHeight="1">
      <c r="B3814" s="433" t="s">
        <v>10</v>
      </c>
      <c r="C3814" s="434" t="s">
        <v>931</v>
      </c>
      <c r="D3814" s="1320"/>
      <c r="E3814" s="1320"/>
      <c r="F3814" s="1322"/>
      <c r="G3814" s="1322"/>
      <c r="H3814" s="1322"/>
      <c r="I3814" s="1320"/>
      <c r="J3814" s="1320"/>
      <c r="K3814" s="1320"/>
    </row>
    <row r="3815" spans="2:11" s="425" customFormat="1" ht="47.25" customHeight="1">
      <c r="B3815" s="433" t="s">
        <v>228</v>
      </c>
      <c r="C3815" s="434" t="s">
        <v>932</v>
      </c>
      <c r="D3815" s="1320"/>
      <c r="E3815" s="1320"/>
      <c r="F3815" s="1322"/>
      <c r="G3815" s="1322"/>
      <c r="H3815" s="1322"/>
      <c r="I3815" s="1320"/>
      <c r="J3815" s="1320"/>
      <c r="K3815" s="1320"/>
    </row>
    <row r="3816" spans="2:11" s="425" customFormat="1" ht="12.75">
      <c r="B3816" s="433" t="s">
        <v>12</v>
      </c>
      <c r="C3816" s="427" t="s">
        <v>20</v>
      </c>
      <c r="D3816" s="1320"/>
      <c r="E3816" s="1320"/>
      <c r="F3816" s="1322"/>
      <c r="G3816" s="1322"/>
      <c r="H3816" s="1322"/>
      <c r="I3816" s="1320"/>
      <c r="J3816" s="1320"/>
      <c r="K3816" s="1320"/>
    </row>
    <row r="3817" spans="2:11" s="425" customFormat="1" ht="51">
      <c r="B3817" s="12" t="s">
        <v>720</v>
      </c>
      <c r="C3817" s="427" t="s">
        <v>914</v>
      </c>
      <c r="D3817" s="1320"/>
      <c r="E3817" s="1320"/>
      <c r="F3817" s="1322"/>
      <c r="G3817" s="1322"/>
      <c r="H3817" s="1322"/>
      <c r="I3817" s="1320"/>
      <c r="J3817" s="1320"/>
      <c r="K3817" s="1320"/>
    </row>
    <row r="3818" spans="2:11" s="425" customFormat="1" ht="12.75">
      <c r="B3818" s="1325" t="s">
        <v>230</v>
      </c>
      <c r="C3818" s="1326"/>
      <c r="D3818" s="1320"/>
      <c r="E3818" s="1320"/>
      <c r="F3818" s="1323"/>
      <c r="G3818" s="1323"/>
      <c r="H3818" s="1323"/>
      <c r="I3818" s="1324"/>
      <c r="J3818" s="1324"/>
      <c r="K3818" s="1324"/>
    </row>
    <row r="3819" spans="2:11" s="425" customFormat="1" ht="12.75">
      <c r="B3819" s="436" t="s">
        <v>814</v>
      </c>
      <c r="C3819" s="540" t="s">
        <v>928</v>
      </c>
      <c r="D3819" s="456">
        <v>2</v>
      </c>
      <c r="E3819" s="456">
        <v>2</v>
      </c>
      <c r="F3819" s="457">
        <v>2</v>
      </c>
      <c r="G3819" s="457">
        <v>2</v>
      </c>
      <c r="H3819" s="457">
        <v>2</v>
      </c>
      <c r="I3819" s="456">
        <v>2</v>
      </c>
      <c r="J3819" s="456">
        <v>2</v>
      </c>
      <c r="K3819" s="456">
        <v>2</v>
      </c>
    </row>
    <row r="3820" spans="2:11" s="425" customFormat="1" ht="12.75">
      <c r="B3820" s="436" t="s">
        <v>814</v>
      </c>
      <c r="C3820" s="540" t="s">
        <v>828</v>
      </c>
      <c r="D3820" s="457">
        <v>113000</v>
      </c>
      <c r="E3820" s="457">
        <v>113000</v>
      </c>
      <c r="F3820" s="457">
        <v>113000</v>
      </c>
      <c r="G3820" s="457">
        <v>113000</v>
      </c>
      <c r="H3820" s="457">
        <v>113000</v>
      </c>
      <c r="I3820" s="456">
        <v>113000</v>
      </c>
      <c r="J3820" s="456">
        <v>113000</v>
      </c>
      <c r="K3820" s="456">
        <v>113000</v>
      </c>
    </row>
    <row r="3821" spans="2:11" s="425" customFormat="1" ht="12.75">
      <c r="B3821" s="436" t="s">
        <v>814</v>
      </c>
      <c r="C3821" s="540" t="s">
        <v>933</v>
      </c>
      <c r="D3821" s="456">
        <v>10</v>
      </c>
      <c r="E3821" s="456">
        <v>10</v>
      </c>
      <c r="F3821" s="457">
        <v>10</v>
      </c>
      <c r="G3821" s="457">
        <v>10</v>
      </c>
      <c r="H3821" s="457">
        <v>10</v>
      </c>
      <c r="I3821" s="456">
        <v>10</v>
      </c>
      <c r="J3821" s="456">
        <v>10</v>
      </c>
      <c r="K3821" s="456">
        <v>10</v>
      </c>
    </row>
    <row r="3822" spans="2:11" s="425" customFormat="1" ht="12.75" customHeight="1">
      <c r="B3822" s="1327" t="s">
        <v>231</v>
      </c>
      <c r="C3822" s="1327"/>
      <c r="D3822" s="999">
        <v>27309.200000000001</v>
      </c>
      <c r="E3822" s="999">
        <v>28773.4</v>
      </c>
      <c r="F3822" s="999">
        <v>3244.8</v>
      </c>
      <c r="G3822" s="999">
        <v>28773.4</v>
      </c>
      <c r="H3822" s="999">
        <v>28773.4</v>
      </c>
      <c r="I3822" s="999">
        <v>28773.4</v>
      </c>
      <c r="J3822" s="999">
        <v>28773.4</v>
      </c>
      <c r="K3822" s="999">
        <v>28773.4</v>
      </c>
    </row>
    <row r="3823" spans="2:11" s="425" customFormat="1" ht="12.75"/>
    <row r="3824" spans="2:11" s="425" customFormat="1" ht="12.75">
      <c r="B3824" s="431" t="s">
        <v>220</v>
      </c>
      <c r="C3824" s="427" t="s">
        <v>221</v>
      </c>
    </row>
    <row r="3825" spans="2:11" s="425" customFormat="1" ht="25.5">
      <c r="B3825" s="431" t="s">
        <v>222</v>
      </c>
      <c r="C3825" s="427">
        <v>104022</v>
      </c>
    </row>
    <row r="3826" spans="2:11" s="425" customFormat="1" ht="25.5">
      <c r="B3826" s="431" t="s">
        <v>223</v>
      </c>
      <c r="C3826" s="427" t="s">
        <v>774</v>
      </c>
    </row>
    <row r="3827" spans="2:11" s="425" customFormat="1" ht="12.75" customHeight="1">
      <c r="B3827" s="432" t="s">
        <v>224</v>
      </c>
      <c r="C3827" s="427">
        <v>1163</v>
      </c>
      <c r="D3827" s="1316" t="s">
        <v>225</v>
      </c>
      <c r="E3827" s="1317"/>
      <c r="F3827" s="1317"/>
      <c r="G3827" s="1317"/>
      <c r="H3827" s="1317"/>
      <c r="I3827" s="1317"/>
      <c r="J3827" s="1317"/>
      <c r="K3827" s="1318"/>
    </row>
    <row r="3828" spans="2:11" s="425" customFormat="1" ht="12.75" customHeight="1">
      <c r="B3828" s="432" t="s">
        <v>226</v>
      </c>
      <c r="C3828" s="427">
        <v>11010</v>
      </c>
      <c r="D3828" s="1319" t="s">
        <v>417</v>
      </c>
      <c r="E3828" s="1319" t="s">
        <v>205</v>
      </c>
      <c r="F3828" s="1321" t="s">
        <v>206</v>
      </c>
      <c r="G3828" s="1321" t="s">
        <v>207</v>
      </c>
      <c r="H3828" s="1321" t="s">
        <v>208</v>
      </c>
      <c r="I3828" s="1319" t="s">
        <v>210</v>
      </c>
      <c r="J3828" s="1319" t="s">
        <v>808</v>
      </c>
      <c r="K3828" s="1319" t="s">
        <v>809</v>
      </c>
    </row>
    <row r="3829" spans="2:11" s="425" customFormat="1" ht="30" customHeight="1">
      <c r="B3829" s="433" t="s">
        <v>10</v>
      </c>
      <c r="C3829" s="434" t="s">
        <v>934</v>
      </c>
      <c r="D3829" s="1320"/>
      <c r="E3829" s="1320"/>
      <c r="F3829" s="1322"/>
      <c r="G3829" s="1322"/>
      <c r="H3829" s="1322"/>
      <c r="I3829" s="1320"/>
      <c r="J3829" s="1320"/>
      <c r="K3829" s="1320"/>
    </row>
    <row r="3830" spans="2:11" s="425" customFormat="1" ht="27" customHeight="1">
      <c r="B3830" s="433" t="s">
        <v>228</v>
      </c>
      <c r="C3830" s="434" t="s">
        <v>935</v>
      </c>
      <c r="D3830" s="1320"/>
      <c r="E3830" s="1320"/>
      <c r="F3830" s="1322"/>
      <c r="G3830" s="1322"/>
      <c r="H3830" s="1322"/>
      <c r="I3830" s="1320"/>
      <c r="J3830" s="1320"/>
      <c r="K3830" s="1320"/>
    </row>
    <row r="3831" spans="2:11" s="425" customFormat="1" ht="12.75">
      <c r="B3831" s="433" t="s">
        <v>12</v>
      </c>
      <c r="C3831" s="427" t="s">
        <v>20</v>
      </c>
      <c r="D3831" s="1320"/>
      <c r="E3831" s="1320"/>
      <c r="F3831" s="1322"/>
      <c r="G3831" s="1322"/>
      <c r="H3831" s="1322"/>
      <c r="I3831" s="1320"/>
      <c r="J3831" s="1320"/>
      <c r="K3831" s="1320"/>
    </row>
    <row r="3832" spans="2:11" s="425" customFormat="1" ht="51">
      <c r="B3832" s="12" t="s">
        <v>720</v>
      </c>
      <c r="C3832" s="427" t="s">
        <v>914</v>
      </c>
      <c r="D3832" s="1320"/>
      <c r="E3832" s="1320"/>
      <c r="F3832" s="1322"/>
      <c r="G3832" s="1322"/>
      <c r="H3832" s="1322"/>
      <c r="I3832" s="1320"/>
      <c r="J3832" s="1320"/>
      <c r="K3832" s="1320"/>
    </row>
    <row r="3833" spans="2:11" s="425" customFormat="1" ht="12.75">
      <c r="B3833" s="1325" t="s">
        <v>230</v>
      </c>
      <c r="C3833" s="1326"/>
      <c r="D3833" s="1320"/>
      <c r="E3833" s="1320"/>
      <c r="F3833" s="1323"/>
      <c r="G3833" s="1323"/>
      <c r="H3833" s="1323"/>
      <c r="I3833" s="1324"/>
      <c r="J3833" s="1324"/>
      <c r="K3833" s="1324"/>
    </row>
    <row r="3834" spans="2:11" s="425" customFormat="1" ht="12.75">
      <c r="B3834" s="436" t="s">
        <v>814</v>
      </c>
      <c r="C3834" s="540" t="s">
        <v>928</v>
      </c>
      <c r="D3834" s="453">
        <v>1</v>
      </c>
      <c r="E3834" s="453">
        <v>1</v>
      </c>
      <c r="F3834" s="454">
        <v>0</v>
      </c>
      <c r="G3834" s="454">
        <v>0</v>
      </c>
      <c r="H3834" s="454">
        <v>1</v>
      </c>
      <c r="I3834" s="453">
        <v>1</v>
      </c>
      <c r="J3834" s="453">
        <v>1</v>
      </c>
      <c r="K3834" s="453">
        <v>1</v>
      </c>
    </row>
    <row r="3835" spans="2:11" s="425" customFormat="1" ht="12.75">
      <c r="B3835" s="436" t="s">
        <v>814</v>
      </c>
      <c r="C3835" s="540" t="s">
        <v>828</v>
      </c>
      <c r="D3835" s="453">
        <v>5000</v>
      </c>
      <c r="E3835" s="453">
        <v>5000</v>
      </c>
      <c r="F3835" s="454">
        <v>0</v>
      </c>
      <c r="G3835" s="454">
        <v>0</v>
      </c>
      <c r="H3835" s="454">
        <v>5000</v>
      </c>
      <c r="I3835" s="453">
        <v>5000</v>
      </c>
      <c r="J3835" s="453">
        <v>5000</v>
      </c>
      <c r="K3835" s="453">
        <v>5000</v>
      </c>
    </row>
    <row r="3836" spans="2:11" s="425" customFormat="1" ht="12.75">
      <c r="B3836" s="436" t="s">
        <v>814</v>
      </c>
      <c r="C3836" s="540" t="s">
        <v>921</v>
      </c>
      <c r="D3836" s="456">
        <v>1</v>
      </c>
      <c r="E3836" s="456">
        <v>1</v>
      </c>
      <c r="F3836" s="457">
        <v>0</v>
      </c>
      <c r="G3836" s="457">
        <v>0</v>
      </c>
      <c r="H3836" s="454">
        <v>1</v>
      </c>
      <c r="I3836" s="453">
        <v>1</v>
      </c>
      <c r="J3836" s="453">
        <v>1</v>
      </c>
      <c r="K3836" s="453">
        <v>1</v>
      </c>
    </row>
    <row r="3837" spans="2:11" s="425" customFormat="1" ht="12.75" customHeight="1">
      <c r="B3837" s="1327" t="s">
        <v>231</v>
      </c>
      <c r="C3837" s="1327"/>
      <c r="D3837" s="999">
        <v>5910.3</v>
      </c>
      <c r="E3837" s="999">
        <v>6028.1</v>
      </c>
      <c r="F3837" s="999">
        <v>0</v>
      </c>
      <c r="G3837" s="999">
        <v>0</v>
      </c>
      <c r="H3837" s="999">
        <v>6028.1</v>
      </c>
      <c r="I3837" s="999">
        <v>6028.1</v>
      </c>
      <c r="J3837" s="999">
        <v>6028.1</v>
      </c>
      <c r="K3837" s="999">
        <v>6028.1</v>
      </c>
    </row>
    <row r="3838" spans="2:11" s="425" customFormat="1" ht="12.75"/>
    <row r="3839" spans="2:11" s="425" customFormat="1" ht="12.75">
      <c r="B3839" s="431" t="s">
        <v>220</v>
      </c>
      <c r="C3839" s="427" t="s">
        <v>221</v>
      </c>
    </row>
    <row r="3840" spans="2:11" s="425" customFormat="1" ht="25.5">
      <c r="B3840" s="431" t="s">
        <v>222</v>
      </c>
      <c r="C3840" s="427">
        <v>104022</v>
      </c>
    </row>
    <row r="3841" spans="2:11" s="425" customFormat="1" ht="25.5">
      <c r="B3841" s="431" t="s">
        <v>223</v>
      </c>
      <c r="C3841" s="427" t="s">
        <v>774</v>
      </c>
    </row>
    <row r="3842" spans="2:11" s="425" customFormat="1" ht="12.75" customHeight="1">
      <c r="B3842" s="432" t="s">
        <v>224</v>
      </c>
      <c r="C3842" s="427">
        <v>1163</v>
      </c>
      <c r="D3842" s="1316" t="s">
        <v>225</v>
      </c>
      <c r="E3842" s="1317"/>
      <c r="F3842" s="1317"/>
      <c r="G3842" s="1317"/>
      <c r="H3842" s="1317"/>
      <c r="I3842" s="1317"/>
      <c r="J3842" s="1317"/>
      <c r="K3842" s="1318"/>
    </row>
    <row r="3843" spans="2:11" s="425" customFormat="1" ht="12.75" customHeight="1">
      <c r="B3843" s="432" t="s">
        <v>226</v>
      </c>
      <c r="C3843" s="427">
        <v>11011</v>
      </c>
      <c r="D3843" s="1319" t="s">
        <v>417</v>
      </c>
      <c r="E3843" s="1319" t="s">
        <v>205</v>
      </c>
      <c r="F3843" s="1321" t="s">
        <v>206</v>
      </c>
      <c r="G3843" s="1321" t="s">
        <v>207</v>
      </c>
      <c r="H3843" s="1321" t="s">
        <v>208</v>
      </c>
      <c r="I3843" s="1319" t="s">
        <v>210</v>
      </c>
      <c r="J3843" s="1319" t="s">
        <v>808</v>
      </c>
      <c r="K3843" s="1319" t="s">
        <v>809</v>
      </c>
    </row>
    <row r="3844" spans="2:11" s="425" customFormat="1" ht="34.5" customHeight="1">
      <c r="B3844" s="433" t="s">
        <v>10</v>
      </c>
      <c r="C3844" s="434" t="s">
        <v>936</v>
      </c>
      <c r="D3844" s="1320"/>
      <c r="E3844" s="1320"/>
      <c r="F3844" s="1322"/>
      <c r="G3844" s="1322"/>
      <c r="H3844" s="1322"/>
      <c r="I3844" s="1320"/>
      <c r="J3844" s="1320"/>
      <c r="K3844" s="1320"/>
    </row>
    <row r="3845" spans="2:11" s="425" customFormat="1" ht="27.75" customHeight="1">
      <c r="B3845" s="433" t="s">
        <v>228</v>
      </c>
      <c r="C3845" s="434" t="s">
        <v>937</v>
      </c>
      <c r="D3845" s="1320"/>
      <c r="E3845" s="1320"/>
      <c r="F3845" s="1322"/>
      <c r="G3845" s="1322"/>
      <c r="H3845" s="1322"/>
      <c r="I3845" s="1320"/>
      <c r="J3845" s="1320"/>
      <c r="K3845" s="1320"/>
    </row>
    <row r="3846" spans="2:11" s="425" customFormat="1" ht="12.75">
      <c r="B3846" s="433" t="s">
        <v>12</v>
      </c>
      <c r="C3846" s="427" t="s">
        <v>20</v>
      </c>
      <c r="D3846" s="1320"/>
      <c r="E3846" s="1320"/>
      <c r="F3846" s="1322"/>
      <c r="G3846" s="1322"/>
      <c r="H3846" s="1322"/>
      <c r="I3846" s="1320"/>
      <c r="J3846" s="1320"/>
      <c r="K3846" s="1320"/>
    </row>
    <row r="3847" spans="2:11" s="425" customFormat="1" ht="51">
      <c r="B3847" s="12" t="s">
        <v>720</v>
      </c>
      <c r="C3847" s="427" t="s">
        <v>914</v>
      </c>
      <c r="D3847" s="1320"/>
      <c r="E3847" s="1320"/>
      <c r="F3847" s="1322"/>
      <c r="G3847" s="1322"/>
      <c r="H3847" s="1322"/>
      <c r="I3847" s="1320"/>
      <c r="J3847" s="1320"/>
      <c r="K3847" s="1320"/>
    </row>
    <row r="3848" spans="2:11" s="425" customFormat="1" ht="12.75">
      <c r="B3848" s="1325" t="s">
        <v>230</v>
      </c>
      <c r="C3848" s="1326"/>
      <c r="D3848" s="1320"/>
      <c r="E3848" s="1320"/>
      <c r="F3848" s="1323"/>
      <c r="G3848" s="1323"/>
      <c r="H3848" s="1323"/>
      <c r="I3848" s="1324"/>
      <c r="J3848" s="1324"/>
      <c r="K3848" s="1324"/>
    </row>
    <row r="3849" spans="2:11" s="425" customFormat="1" ht="12.75">
      <c r="B3849" s="436" t="s">
        <v>814</v>
      </c>
      <c r="C3849" s="540" t="s">
        <v>928</v>
      </c>
      <c r="D3849" s="456">
        <v>1</v>
      </c>
      <c r="E3849" s="456">
        <v>1</v>
      </c>
      <c r="F3849" s="457">
        <v>1</v>
      </c>
      <c r="G3849" s="457">
        <v>1</v>
      </c>
      <c r="H3849" s="457">
        <v>1</v>
      </c>
      <c r="I3849" s="456">
        <v>1</v>
      </c>
      <c r="J3849" s="456">
        <v>1</v>
      </c>
      <c r="K3849" s="456">
        <v>1</v>
      </c>
    </row>
    <row r="3850" spans="2:11" s="425" customFormat="1" ht="12.75">
      <c r="B3850" s="436" t="s">
        <v>814</v>
      </c>
      <c r="C3850" s="540" t="s">
        <v>828</v>
      </c>
      <c r="D3850" s="456">
        <v>227</v>
      </c>
      <c r="E3850" s="456">
        <v>200</v>
      </c>
      <c r="F3850" s="457">
        <v>200</v>
      </c>
      <c r="G3850" s="457">
        <v>200</v>
      </c>
      <c r="H3850" s="457">
        <v>200</v>
      </c>
      <c r="I3850" s="456">
        <v>200</v>
      </c>
      <c r="J3850" s="456">
        <v>200</v>
      </c>
      <c r="K3850" s="456">
        <v>200</v>
      </c>
    </row>
    <row r="3851" spans="2:11" s="425" customFormat="1" ht="12.75" customHeight="1">
      <c r="B3851" s="1327" t="s">
        <v>231</v>
      </c>
      <c r="C3851" s="1327"/>
      <c r="D3851" s="999">
        <v>693.6</v>
      </c>
      <c r="E3851" s="999">
        <v>700</v>
      </c>
      <c r="F3851" s="999">
        <v>700</v>
      </c>
      <c r="G3851" s="999">
        <v>700</v>
      </c>
      <c r="H3851" s="999">
        <v>700</v>
      </c>
      <c r="I3851" s="999">
        <v>700</v>
      </c>
      <c r="J3851" s="999">
        <v>700</v>
      </c>
      <c r="K3851" s="999">
        <v>700</v>
      </c>
    </row>
    <row r="3852" spans="2:11" s="425" customFormat="1" ht="12.75"/>
    <row r="3853" spans="2:11" s="425" customFormat="1" ht="12.75">
      <c r="B3853" s="431" t="s">
        <v>220</v>
      </c>
      <c r="C3853" s="427" t="s">
        <v>221</v>
      </c>
    </row>
    <row r="3854" spans="2:11" s="425" customFormat="1" ht="25.5">
      <c r="B3854" s="431" t="s">
        <v>222</v>
      </c>
      <c r="C3854" s="427">
        <v>104022</v>
      </c>
    </row>
    <row r="3855" spans="2:11" s="425" customFormat="1" ht="25.5">
      <c r="B3855" s="431" t="s">
        <v>223</v>
      </c>
      <c r="C3855" s="427" t="s">
        <v>774</v>
      </c>
    </row>
    <row r="3856" spans="2:11" s="425" customFormat="1" ht="12.75" customHeight="1">
      <c r="B3856" s="432" t="s">
        <v>224</v>
      </c>
      <c r="C3856" s="427">
        <v>1163</v>
      </c>
      <c r="D3856" s="1316" t="s">
        <v>225</v>
      </c>
      <c r="E3856" s="1317"/>
      <c r="F3856" s="1317"/>
      <c r="G3856" s="1317"/>
      <c r="H3856" s="1317"/>
      <c r="I3856" s="1317"/>
      <c r="J3856" s="1317"/>
      <c r="K3856" s="1318"/>
    </row>
    <row r="3857" spans="2:11" s="425" customFormat="1" ht="12.75" customHeight="1">
      <c r="B3857" s="432" t="s">
        <v>226</v>
      </c>
      <c r="C3857" s="427">
        <v>11012</v>
      </c>
      <c r="D3857" s="1319" t="s">
        <v>417</v>
      </c>
      <c r="E3857" s="1319" t="s">
        <v>205</v>
      </c>
      <c r="F3857" s="1321" t="s">
        <v>206</v>
      </c>
      <c r="G3857" s="1321" t="s">
        <v>207</v>
      </c>
      <c r="H3857" s="1321" t="s">
        <v>208</v>
      </c>
      <c r="I3857" s="1319" t="s">
        <v>210</v>
      </c>
      <c r="J3857" s="1319" t="s">
        <v>808</v>
      </c>
      <c r="K3857" s="1319" t="s">
        <v>809</v>
      </c>
    </row>
    <row r="3858" spans="2:11" s="425" customFormat="1" ht="12.75">
      <c r="B3858" s="433" t="s">
        <v>10</v>
      </c>
      <c r="C3858" s="434" t="s">
        <v>938</v>
      </c>
      <c r="D3858" s="1320"/>
      <c r="E3858" s="1320"/>
      <c r="F3858" s="1322"/>
      <c r="G3858" s="1322"/>
      <c r="H3858" s="1322"/>
      <c r="I3858" s="1320"/>
      <c r="J3858" s="1320"/>
      <c r="K3858" s="1320"/>
    </row>
    <row r="3859" spans="2:11" s="425" customFormat="1" ht="25.5" customHeight="1">
      <c r="B3859" s="433" t="s">
        <v>228</v>
      </c>
      <c r="C3859" s="434" t="s">
        <v>939</v>
      </c>
      <c r="D3859" s="1320"/>
      <c r="E3859" s="1320"/>
      <c r="F3859" s="1322"/>
      <c r="G3859" s="1322"/>
      <c r="H3859" s="1322"/>
      <c r="I3859" s="1320"/>
      <c r="J3859" s="1320"/>
      <c r="K3859" s="1320"/>
    </row>
    <row r="3860" spans="2:11" s="425" customFormat="1" ht="12.75">
      <c r="B3860" s="433" t="s">
        <v>12</v>
      </c>
      <c r="C3860" s="427" t="s">
        <v>20</v>
      </c>
      <c r="D3860" s="1320"/>
      <c r="E3860" s="1320"/>
      <c r="F3860" s="1322"/>
      <c r="G3860" s="1322"/>
      <c r="H3860" s="1322"/>
      <c r="I3860" s="1320"/>
      <c r="J3860" s="1320"/>
      <c r="K3860" s="1320"/>
    </row>
    <row r="3861" spans="2:11" s="425" customFormat="1" ht="53.25" customHeight="1">
      <c r="B3861" s="12" t="s">
        <v>720</v>
      </c>
      <c r="C3861" s="427" t="s">
        <v>914</v>
      </c>
      <c r="D3861" s="1320"/>
      <c r="E3861" s="1320"/>
      <c r="F3861" s="1322"/>
      <c r="G3861" s="1322"/>
      <c r="H3861" s="1322"/>
      <c r="I3861" s="1320"/>
      <c r="J3861" s="1320"/>
      <c r="K3861" s="1320"/>
    </row>
    <row r="3862" spans="2:11" s="425" customFormat="1" ht="12.75">
      <c r="B3862" s="1325" t="s">
        <v>230</v>
      </c>
      <c r="C3862" s="1326"/>
      <c r="D3862" s="1320"/>
      <c r="E3862" s="1320"/>
      <c r="F3862" s="1323"/>
      <c r="G3862" s="1323"/>
      <c r="H3862" s="1323"/>
      <c r="I3862" s="1324"/>
      <c r="J3862" s="1324"/>
      <c r="K3862" s="1324"/>
    </row>
    <row r="3863" spans="2:11" s="425" customFormat="1" ht="12.75">
      <c r="B3863" s="436" t="s">
        <v>814</v>
      </c>
      <c r="C3863" s="540" t="s">
        <v>928</v>
      </c>
      <c r="D3863" s="453">
        <v>1</v>
      </c>
      <c r="E3863" s="453">
        <v>1</v>
      </c>
      <c r="F3863" s="505">
        <v>0</v>
      </c>
      <c r="G3863" s="505">
        <v>0</v>
      </c>
      <c r="H3863" s="454">
        <v>1</v>
      </c>
      <c r="I3863" s="453">
        <v>1</v>
      </c>
      <c r="J3863" s="453">
        <v>1</v>
      </c>
      <c r="K3863" s="453">
        <v>1</v>
      </c>
    </row>
    <row r="3864" spans="2:11" s="425" customFormat="1" ht="12.75">
      <c r="B3864" s="436" t="s">
        <v>814</v>
      </c>
      <c r="C3864" s="540" t="s">
        <v>828</v>
      </c>
      <c r="D3864" s="453">
        <v>1500</v>
      </c>
      <c r="E3864" s="453">
        <v>1600</v>
      </c>
      <c r="F3864" s="505">
        <v>0</v>
      </c>
      <c r="G3864" s="505">
        <v>0</v>
      </c>
      <c r="H3864" s="454">
        <v>1600</v>
      </c>
      <c r="I3864" s="453">
        <v>1600</v>
      </c>
      <c r="J3864" s="453">
        <v>1600</v>
      </c>
      <c r="K3864" s="453">
        <v>1600</v>
      </c>
    </row>
    <row r="3865" spans="2:11" s="425" customFormat="1" ht="12.75">
      <c r="B3865" s="436" t="s">
        <v>814</v>
      </c>
      <c r="C3865" s="540" t="s">
        <v>921</v>
      </c>
      <c r="D3865" s="456">
        <v>4</v>
      </c>
      <c r="E3865" s="456">
        <v>4</v>
      </c>
      <c r="F3865" s="505">
        <v>0</v>
      </c>
      <c r="G3865" s="505">
        <v>0</v>
      </c>
      <c r="H3865" s="457">
        <v>5</v>
      </c>
      <c r="I3865" s="456">
        <v>5</v>
      </c>
      <c r="J3865" s="456">
        <v>5</v>
      </c>
      <c r="K3865" s="456">
        <v>5</v>
      </c>
    </row>
    <row r="3866" spans="2:11" s="425" customFormat="1" ht="12.75" customHeight="1">
      <c r="B3866" s="1327" t="s">
        <v>231</v>
      </c>
      <c r="C3866" s="1327"/>
      <c r="D3866" s="999">
        <v>8886</v>
      </c>
      <c r="E3866" s="999">
        <v>9335</v>
      </c>
      <c r="F3866" s="999">
        <v>0</v>
      </c>
      <c r="G3866" s="999">
        <v>0</v>
      </c>
      <c r="H3866" s="999">
        <v>9335</v>
      </c>
      <c r="I3866" s="999">
        <v>9335</v>
      </c>
      <c r="J3866" s="999">
        <v>9335</v>
      </c>
      <c r="K3866" s="999">
        <v>9335</v>
      </c>
    </row>
    <row r="3867" spans="2:11" s="425" customFormat="1" ht="12.75" customHeight="1">
      <c r="B3867" s="458"/>
      <c r="C3867" s="458"/>
      <c r="D3867" s="533"/>
      <c r="E3867" s="533"/>
      <c r="F3867" s="533"/>
      <c r="G3867" s="533"/>
      <c r="H3867" s="533"/>
      <c r="I3867" s="533"/>
      <c r="J3867" s="533"/>
      <c r="K3867" s="533"/>
    </row>
    <row r="3868" spans="2:11" s="425" customFormat="1" ht="12.75">
      <c r="B3868" s="431" t="s">
        <v>220</v>
      </c>
      <c r="C3868" s="427" t="s">
        <v>221</v>
      </c>
    </row>
    <row r="3869" spans="2:11" s="425" customFormat="1" ht="25.5">
      <c r="B3869" s="431" t="s">
        <v>222</v>
      </c>
      <c r="C3869" s="473">
        <v>104010</v>
      </c>
    </row>
    <row r="3870" spans="2:11" s="425" customFormat="1" ht="27" customHeight="1">
      <c r="B3870" s="431" t="s">
        <v>223</v>
      </c>
      <c r="C3870" s="427" t="s">
        <v>774</v>
      </c>
    </row>
    <row r="3871" spans="2:11" s="425" customFormat="1" ht="12.75">
      <c r="B3871" s="431" t="s">
        <v>224</v>
      </c>
      <c r="C3871" s="473">
        <v>1163</v>
      </c>
      <c r="D3871" s="1316" t="s">
        <v>225</v>
      </c>
      <c r="E3871" s="1317"/>
      <c r="F3871" s="1317"/>
      <c r="G3871" s="1317"/>
      <c r="H3871" s="1317"/>
      <c r="I3871" s="1317"/>
      <c r="J3871" s="1317"/>
      <c r="K3871" s="1318"/>
    </row>
    <row r="3872" spans="2:11" s="425" customFormat="1" ht="15" customHeight="1">
      <c r="B3872" s="431" t="s">
        <v>226</v>
      </c>
      <c r="C3872" s="473">
        <v>11013</v>
      </c>
      <c r="D3872" s="1319" t="s">
        <v>417</v>
      </c>
      <c r="E3872" s="1319" t="s">
        <v>205</v>
      </c>
      <c r="F3872" s="1321" t="s">
        <v>206</v>
      </c>
      <c r="G3872" s="1321" t="s">
        <v>207</v>
      </c>
      <c r="H3872" s="1321" t="s">
        <v>208</v>
      </c>
      <c r="I3872" s="1319" t="s">
        <v>210</v>
      </c>
      <c r="J3872" s="1319" t="s">
        <v>808</v>
      </c>
      <c r="K3872" s="1319" t="s">
        <v>809</v>
      </c>
    </row>
    <row r="3873" spans="2:11" s="425" customFormat="1" ht="12.75">
      <c r="B3873" s="474" t="s">
        <v>10</v>
      </c>
      <c r="C3873" s="475" t="s">
        <v>940</v>
      </c>
      <c r="D3873" s="1320"/>
      <c r="E3873" s="1320"/>
      <c r="F3873" s="1322"/>
      <c r="G3873" s="1322"/>
      <c r="H3873" s="1322"/>
      <c r="I3873" s="1320"/>
      <c r="J3873" s="1320"/>
      <c r="K3873" s="1320"/>
    </row>
    <row r="3874" spans="2:11" s="425" customFormat="1" ht="12.75">
      <c r="B3874" s="474" t="s">
        <v>228</v>
      </c>
      <c r="C3874" s="475" t="s">
        <v>941</v>
      </c>
      <c r="D3874" s="1320"/>
      <c r="E3874" s="1320"/>
      <c r="F3874" s="1322"/>
      <c r="G3874" s="1322"/>
      <c r="H3874" s="1322"/>
      <c r="I3874" s="1320"/>
      <c r="J3874" s="1320"/>
      <c r="K3874" s="1320"/>
    </row>
    <row r="3875" spans="2:11" s="425" customFormat="1" ht="12.75">
      <c r="B3875" s="474" t="s">
        <v>12</v>
      </c>
      <c r="C3875" s="427" t="s">
        <v>20</v>
      </c>
      <c r="D3875" s="1320"/>
      <c r="E3875" s="1320"/>
      <c r="F3875" s="1322"/>
      <c r="G3875" s="1322"/>
      <c r="H3875" s="1322"/>
      <c r="I3875" s="1320"/>
      <c r="J3875" s="1320"/>
      <c r="K3875" s="1320"/>
    </row>
    <row r="3876" spans="2:11" s="425" customFormat="1" ht="25.5">
      <c r="B3876" s="12" t="s">
        <v>720</v>
      </c>
      <c r="C3876" s="427" t="s">
        <v>775</v>
      </c>
      <c r="D3876" s="1320"/>
      <c r="E3876" s="1320"/>
      <c r="F3876" s="1322"/>
      <c r="G3876" s="1322"/>
      <c r="H3876" s="1322"/>
      <c r="I3876" s="1320"/>
      <c r="J3876" s="1320"/>
      <c r="K3876" s="1320"/>
    </row>
    <row r="3877" spans="2:11" s="425" customFormat="1" ht="12.75">
      <c r="B3877" s="432"/>
      <c r="C3877" s="476" t="s">
        <v>230</v>
      </c>
      <c r="D3877" s="1320"/>
      <c r="E3877" s="1320"/>
      <c r="F3877" s="1323"/>
      <c r="G3877" s="1323"/>
      <c r="H3877" s="1323"/>
      <c r="I3877" s="1324"/>
      <c r="J3877" s="1324"/>
      <c r="K3877" s="1324"/>
    </row>
    <row r="3878" spans="2:11" s="425" customFormat="1" ht="12.75">
      <c r="B3878" s="436" t="s">
        <v>814</v>
      </c>
      <c r="C3878" s="477" t="s">
        <v>827</v>
      </c>
      <c r="D3878" s="491">
        <v>1</v>
      </c>
      <c r="E3878" s="491">
        <v>1</v>
      </c>
      <c r="F3878" s="491">
        <v>1</v>
      </c>
      <c r="G3878" s="547">
        <v>1</v>
      </c>
      <c r="H3878" s="547">
        <v>1</v>
      </c>
      <c r="I3878" s="491">
        <v>1</v>
      </c>
      <c r="J3878" s="491">
        <v>1</v>
      </c>
      <c r="K3878" s="491">
        <v>1</v>
      </c>
    </row>
    <row r="3879" spans="2:11" s="425" customFormat="1" ht="12.75">
      <c r="B3879" s="436" t="s">
        <v>814</v>
      </c>
      <c r="C3879" s="477" t="s">
        <v>828</v>
      </c>
      <c r="D3879" s="491">
        <v>2500</v>
      </c>
      <c r="E3879" s="491">
        <v>2500</v>
      </c>
      <c r="F3879" s="491">
        <v>2500</v>
      </c>
      <c r="G3879" s="491">
        <v>2500</v>
      </c>
      <c r="H3879" s="491">
        <v>2500</v>
      </c>
      <c r="I3879" s="491">
        <v>2500</v>
      </c>
      <c r="J3879" s="491">
        <v>2500</v>
      </c>
      <c r="K3879" s="491">
        <v>2500</v>
      </c>
    </row>
    <row r="3880" spans="2:11" s="425" customFormat="1" ht="12.75">
      <c r="B3880" s="436" t="s">
        <v>814</v>
      </c>
      <c r="C3880" s="477" t="s">
        <v>921</v>
      </c>
      <c r="D3880" s="525">
        <v>13</v>
      </c>
      <c r="E3880" s="525">
        <v>13</v>
      </c>
      <c r="F3880" s="525">
        <v>13</v>
      </c>
      <c r="G3880" s="525">
        <v>13</v>
      </c>
      <c r="H3880" s="525">
        <v>13</v>
      </c>
      <c r="I3880" s="525">
        <v>13</v>
      </c>
      <c r="J3880" s="525">
        <v>13</v>
      </c>
      <c r="K3880" s="525">
        <v>13</v>
      </c>
    </row>
    <row r="3881" spans="2:11" s="425" customFormat="1" ht="15" customHeight="1">
      <c r="B3881" s="482" t="s">
        <v>231</v>
      </c>
      <c r="C3881" s="483"/>
      <c r="D3881" s="999">
        <v>4096</v>
      </c>
      <c r="E3881" s="999">
        <v>4096</v>
      </c>
      <c r="F3881" s="999">
        <v>4096</v>
      </c>
      <c r="G3881" s="999">
        <v>4096</v>
      </c>
      <c r="H3881" s="999">
        <v>4096</v>
      </c>
      <c r="I3881" s="999">
        <v>4096</v>
      </c>
      <c r="J3881" s="999">
        <v>4096</v>
      </c>
      <c r="K3881" s="999">
        <v>4096</v>
      </c>
    </row>
    <row r="3882" spans="2:11" s="425" customFormat="1" ht="12.75" customHeight="1">
      <c r="B3882" s="458"/>
      <c r="C3882" s="458"/>
      <c r="D3882" s="533"/>
      <c r="E3882" s="533"/>
      <c r="F3882" s="533"/>
      <c r="G3882" s="533"/>
      <c r="H3882" s="533"/>
      <c r="I3882" s="533"/>
      <c r="J3882" s="533"/>
      <c r="K3882" s="533"/>
    </row>
    <row r="3883" spans="2:11" s="425" customFormat="1" ht="12.75" customHeight="1">
      <c r="B3883" s="458"/>
      <c r="C3883" s="458"/>
      <c r="D3883" s="533"/>
      <c r="E3883" s="533"/>
      <c r="F3883" s="533"/>
      <c r="G3883" s="533"/>
      <c r="H3883" s="533"/>
      <c r="I3883" s="533"/>
      <c r="J3883" s="533"/>
      <c r="K3883" s="533"/>
    </row>
    <row r="3884" spans="2:11" s="442" customFormat="1" ht="15" customHeight="1">
      <c r="B3884" s="443"/>
      <c r="C3884" s="443"/>
      <c r="D3884" s="532"/>
      <c r="E3884" s="532"/>
      <c r="F3884" s="532"/>
      <c r="G3884" s="532"/>
      <c r="H3884" s="532"/>
      <c r="I3884" s="532"/>
      <c r="J3884" s="532"/>
      <c r="K3884" s="532"/>
    </row>
    <row r="3885" spans="2:11" s="425" customFormat="1" ht="12.75">
      <c r="B3885" s="431" t="s">
        <v>220</v>
      </c>
      <c r="C3885" s="427" t="s">
        <v>221</v>
      </c>
    </row>
    <row r="3886" spans="2:11" s="425" customFormat="1" ht="25.5">
      <c r="B3886" s="431" t="s">
        <v>222</v>
      </c>
      <c r="C3886" s="473">
        <v>104010</v>
      </c>
    </row>
    <row r="3887" spans="2:11" s="425" customFormat="1" ht="25.5">
      <c r="B3887" s="431" t="s">
        <v>223</v>
      </c>
      <c r="C3887" s="427" t="s">
        <v>774</v>
      </c>
    </row>
    <row r="3888" spans="2:11" s="425" customFormat="1" ht="12.75">
      <c r="B3888" s="431" t="s">
        <v>224</v>
      </c>
      <c r="C3888" s="473">
        <v>1163</v>
      </c>
      <c r="D3888" s="1316" t="s">
        <v>225</v>
      </c>
      <c r="E3888" s="1317"/>
      <c r="F3888" s="1317"/>
      <c r="G3888" s="1317"/>
      <c r="H3888" s="1317"/>
      <c r="I3888" s="1317"/>
      <c r="J3888" s="1317"/>
      <c r="K3888" s="1318"/>
    </row>
    <row r="3889" spans="1:11" s="425" customFormat="1" ht="15" customHeight="1">
      <c r="B3889" s="431" t="s">
        <v>226</v>
      </c>
      <c r="C3889" s="473">
        <v>11017</v>
      </c>
      <c r="D3889" s="1319" t="s">
        <v>417</v>
      </c>
      <c r="E3889" s="1319" t="s">
        <v>205</v>
      </c>
      <c r="F3889" s="1321" t="s">
        <v>206</v>
      </c>
      <c r="G3889" s="1321" t="s">
        <v>207</v>
      </c>
      <c r="H3889" s="1321" t="s">
        <v>208</v>
      </c>
      <c r="I3889" s="1319" t="s">
        <v>210</v>
      </c>
      <c r="J3889" s="1319" t="s">
        <v>808</v>
      </c>
      <c r="K3889" s="1319" t="s">
        <v>809</v>
      </c>
    </row>
    <row r="3890" spans="1:11" s="425" customFormat="1" ht="25.5">
      <c r="B3890" s="474" t="s">
        <v>10</v>
      </c>
      <c r="C3890" s="548" t="s">
        <v>948</v>
      </c>
      <c r="D3890" s="1320"/>
      <c r="E3890" s="1320"/>
      <c r="F3890" s="1322"/>
      <c r="G3890" s="1322"/>
      <c r="H3890" s="1322"/>
      <c r="I3890" s="1320"/>
      <c r="J3890" s="1320"/>
      <c r="K3890" s="1320"/>
    </row>
    <row r="3891" spans="1:11" s="425" customFormat="1" ht="25.5">
      <c r="B3891" s="474" t="s">
        <v>228</v>
      </c>
      <c r="C3891" s="549" t="s">
        <v>949</v>
      </c>
      <c r="D3891" s="1320"/>
      <c r="E3891" s="1320"/>
      <c r="F3891" s="1322"/>
      <c r="G3891" s="1322"/>
      <c r="H3891" s="1322"/>
      <c r="I3891" s="1320"/>
      <c r="J3891" s="1320"/>
      <c r="K3891" s="1320"/>
    </row>
    <row r="3892" spans="1:11" s="425" customFormat="1" ht="12.75">
      <c r="B3892" s="474" t="s">
        <v>12</v>
      </c>
      <c r="C3892" s="427" t="s">
        <v>20</v>
      </c>
      <c r="D3892" s="1320"/>
      <c r="E3892" s="1320"/>
      <c r="F3892" s="1322"/>
      <c r="G3892" s="1322"/>
      <c r="H3892" s="1322"/>
      <c r="I3892" s="1320"/>
      <c r="J3892" s="1320"/>
      <c r="K3892" s="1320"/>
    </row>
    <row r="3893" spans="1:11" s="425" customFormat="1" ht="25.5">
      <c r="B3893" s="12" t="s">
        <v>720</v>
      </c>
      <c r="C3893" s="427" t="s">
        <v>950</v>
      </c>
      <c r="D3893" s="1320"/>
      <c r="E3893" s="1320"/>
      <c r="F3893" s="1322"/>
      <c r="G3893" s="1322"/>
      <c r="H3893" s="1322"/>
      <c r="I3893" s="1320"/>
      <c r="J3893" s="1320"/>
      <c r="K3893" s="1320"/>
    </row>
    <row r="3894" spans="1:11" s="425" customFormat="1" ht="12.75">
      <c r="B3894" s="432"/>
      <c r="C3894" s="476" t="s">
        <v>230</v>
      </c>
      <c r="D3894" s="1320"/>
      <c r="E3894" s="1320"/>
      <c r="F3894" s="1323"/>
      <c r="G3894" s="1323"/>
      <c r="H3894" s="1323"/>
      <c r="I3894" s="1324"/>
      <c r="J3894" s="1324"/>
      <c r="K3894" s="1324"/>
    </row>
    <row r="3895" spans="1:11" s="425" customFormat="1" ht="12.75">
      <c r="B3895" s="436" t="s">
        <v>814</v>
      </c>
      <c r="C3895" s="477" t="s">
        <v>337</v>
      </c>
      <c r="D3895" s="999">
        <v>0</v>
      </c>
      <c r="E3895" s="999">
        <v>0</v>
      </c>
      <c r="F3895" s="999">
        <v>0</v>
      </c>
      <c r="G3895" s="999">
        <v>0</v>
      </c>
      <c r="H3895" s="999">
        <v>0</v>
      </c>
      <c r="I3895" s="491">
        <v>8</v>
      </c>
      <c r="J3895" s="491">
        <v>8</v>
      </c>
      <c r="K3895" s="491">
        <v>0</v>
      </c>
    </row>
    <row r="3896" spans="1:11" s="425" customFormat="1" ht="12.75">
      <c r="B3896" s="436" t="s">
        <v>814</v>
      </c>
      <c r="C3896" s="477" t="s">
        <v>828</v>
      </c>
      <c r="D3896" s="999">
        <v>0</v>
      </c>
      <c r="E3896" s="999">
        <v>0</v>
      </c>
      <c r="F3896" s="999">
        <v>0</v>
      </c>
      <c r="G3896" s="999">
        <v>0</v>
      </c>
      <c r="H3896" s="999">
        <v>0</v>
      </c>
      <c r="I3896" s="491">
        <v>35</v>
      </c>
      <c r="J3896" s="491">
        <v>35</v>
      </c>
      <c r="K3896" s="491">
        <v>0</v>
      </c>
    </row>
    <row r="3897" spans="1:11" s="425" customFormat="1" ht="15" customHeight="1">
      <c r="B3897" s="482" t="s">
        <v>231</v>
      </c>
      <c r="C3897" s="483"/>
      <c r="D3897" s="999">
        <v>0</v>
      </c>
      <c r="E3897" s="999">
        <v>0</v>
      </c>
      <c r="F3897" s="999">
        <v>0</v>
      </c>
      <c r="G3897" s="999">
        <v>0</v>
      </c>
      <c r="H3897" s="999">
        <v>0</v>
      </c>
      <c r="I3897" s="999">
        <v>15000</v>
      </c>
      <c r="J3897" s="999">
        <v>21500</v>
      </c>
      <c r="K3897" s="999">
        <v>0</v>
      </c>
    </row>
    <row r="3898" spans="1:11" s="442" customFormat="1" ht="15" customHeight="1">
      <c r="B3898" s="443"/>
      <c r="C3898" s="443"/>
      <c r="D3898" s="532"/>
      <c r="E3898" s="532"/>
      <c r="F3898" s="532"/>
      <c r="G3898" s="532"/>
      <c r="H3898" s="532"/>
      <c r="I3898" s="532"/>
      <c r="J3898" s="532"/>
      <c r="K3898" s="532"/>
    </row>
    <row r="3899" spans="1:11" s="425" customFormat="1" ht="15" customHeight="1">
      <c r="B3899" s="443"/>
      <c r="C3899" s="443"/>
      <c r="D3899" s="492"/>
      <c r="E3899" s="492"/>
      <c r="F3899" s="502"/>
      <c r="G3899" s="502"/>
      <c r="H3899" s="502"/>
      <c r="I3899" s="492"/>
      <c r="J3899" s="492"/>
      <c r="K3899" s="492"/>
    </row>
    <row r="3900" spans="1:11" s="425" customFormat="1" ht="12.75" hidden="1" customHeight="1">
      <c r="A3900" s="442"/>
      <c r="B3900" s="550" t="s">
        <v>220</v>
      </c>
      <c r="C3900" s="427" t="s">
        <v>221</v>
      </c>
      <c r="D3900" s="551"/>
      <c r="E3900" s="551"/>
      <c r="F3900" s="551"/>
      <c r="G3900" s="551"/>
      <c r="H3900" s="551"/>
      <c r="I3900" s="551"/>
      <c r="J3900" s="551"/>
      <c r="K3900" s="551"/>
    </row>
    <row r="3901" spans="1:11" s="425" customFormat="1" ht="17.25" hidden="1" customHeight="1">
      <c r="A3901" s="442"/>
      <c r="B3901" s="550" t="s">
        <v>222</v>
      </c>
      <c r="C3901" s="552">
        <v>105045</v>
      </c>
      <c r="D3901" s="551"/>
      <c r="E3901" s="551"/>
      <c r="F3901" s="551"/>
      <c r="G3901" s="551"/>
      <c r="H3901" s="551"/>
      <c r="I3901" s="551"/>
      <c r="J3901" s="551"/>
      <c r="K3901" s="551"/>
    </row>
    <row r="3902" spans="1:11" s="425" customFormat="1" ht="12.75" hidden="1" customHeight="1">
      <c r="A3902" s="442"/>
      <c r="B3902" s="550" t="s">
        <v>223</v>
      </c>
      <c r="C3902" s="553" t="s">
        <v>247</v>
      </c>
      <c r="D3902" s="551"/>
      <c r="E3902" s="551"/>
      <c r="F3902" s="551"/>
      <c r="G3902" s="551"/>
      <c r="H3902" s="551"/>
      <c r="I3902" s="551"/>
      <c r="J3902" s="551"/>
      <c r="K3902" s="551"/>
    </row>
    <row r="3903" spans="1:11" s="425" customFormat="1" ht="12.75" hidden="1" customHeight="1">
      <c r="A3903" s="442"/>
      <c r="B3903" s="550" t="s">
        <v>224</v>
      </c>
      <c r="C3903" s="552">
        <v>1163</v>
      </c>
      <c r="D3903" s="1316" t="s">
        <v>225</v>
      </c>
      <c r="E3903" s="1317"/>
      <c r="F3903" s="1317"/>
      <c r="G3903" s="1317"/>
      <c r="H3903" s="1317"/>
      <c r="I3903" s="1317"/>
      <c r="J3903" s="1317"/>
      <c r="K3903" s="1318"/>
    </row>
    <row r="3904" spans="1:11" s="425" customFormat="1" ht="15" hidden="1" customHeight="1">
      <c r="A3904" s="442"/>
      <c r="B3904" s="550" t="s">
        <v>226</v>
      </c>
      <c r="C3904" s="552">
        <v>32001</v>
      </c>
      <c r="D3904" s="1319" t="s">
        <v>417</v>
      </c>
      <c r="E3904" s="1319" t="s">
        <v>205</v>
      </c>
      <c r="F3904" s="1321" t="s">
        <v>206</v>
      </c>
      <c r="G3904" s="1321" t="s">
        <v>207</v>
      </c>
      <c r="H3904" s="1321" t="s">
        <v>208</v>
      </c>
      <c r="I3904" s="1319" t="s">
        <v>210</v>
      </c>
      <c r="J3904" s="1319" t="s">
        <v>808</v>
      </c>
      <c r="K3904" s="1319" t="s">
        <v>809</v>
      </c>
    </row>
    <row r="3905" spans="1:11" s="425" customFormat="1" ht="29.25" hidden="1" customHeight="1">
      <c r="A3905" s="442"/>
      <c r="B3905" s="554" t="s">
        <v>10</v>
      </c>
      <c r="C3905" s="555" t="s">
        <v>951</v>
      </c>
      <c r="D3905" s="1320"/>
      <c r="E3905" s="1320"/>
      <c r="F3905" s="1322"/>
      <c r="G3905" s="1322"/>
      <c r="H3905" s="1322"/>
      <c r="I3905" s="1320"/>
      <c r="J3905" s="1320"/>
      <c r="K3905" s="1320"/>
    </row>
    <row r="3906" spans="1:11" s="425" customFormat="1" ht="66.75" hidden="1" customHeight="1">
      <c r="A3906" s="442"/>
      <c r="B3906" s="554" t="s">
        <v>228</v>
      </c>
      <c r="C3906" s="556" t="s">
        <v>952</v>
      </c>
      <c r="D3906" s="1320"/>
      <c r="E3906" s="1320"/>
      <c r="F3906" s="1322"/>
      <c r="G3906" s="1322"/>
      <c r="H3906" s="1322"/>
      <c r="I3906" s="1320"/>
      <c r="J3906" s="1320"/>
      <c r="K3906" s="1320"/>
    </row>
    <row r="3907" spans="1:11" s="425" customFormat="1" ht="19.5" hidden="1" customHeight="1">
      <c r="A3907" s="442"/>
      <c r="B3907" s="554" t="s">
        <v>12</v>
      </c>
      <c r="C3907" s="427" t="s">
        <v>20</v>
      </c>
      <c r="D3907" s="1320"/>
      <c r="E3907" s="1320"/>
      <c r="F3907" s="1322"/>
      <c r="G3907" s="1322"/>
      <c r="H3907" s="1322"/>
      <c r="I3907" s="1320"/>
      <c r="J3907" s="1320"/>
      <c r="K3907" s="1320"/>
    </row>
    <row r="3908" spans="1:11" s="425" customFormat="1" ht="28.5" hidden="1" customHeight="1">
      <c r="A3908" s="442"/>
      <c r="B3908" s="557" t="s">
        <v>248</v>
      </c>
      <c r="C3908" s="558" t="s">
        <v>953</v>
      </c>
      <c r="D3908" s="1320"/>
      <c r="E3908" s="1320"/>
      <c r="F3908" s="1322"/>
      <c r="G3908" s="1322"/>
      <c r="H3908" s="1322"/>
      <c r="I3908" s="1320"/>
      <c r="J3908" s="1320"/>
      <c r="K3908" s="1320"/>
    </row>
    <row r="3909" spans="1:11" s="425" customFormat="1" ht="12.75" hidden="1" customHeight="1">
      <c r="A3909" s="442"/>
      <c r="B3909" s="559"/>
      <c r="C3909" s="560"/>
      <c r="D3909" s="1320"/>
      <c r="E3909" s="1320"/>
      <c r="F3909" s="1323"/>
      <c r="G3909" s="1323"/>
      <c r="H3909" s="1323"/>
      <c r="I3909" s="1324"/>
      <c r="J3909" s="1324"/>
      <c r="K3909" s="1324"/>
    </row>
    <row r="3910" spans="1:11" s="425" customFormat="1" ht="15.75" hidden="1" customHeight="1">
      <c r="A3910" s="442"/>
      <c r="B3910" s="436" t="s">
        <v>814</v>
      </c>
      <c r="C3910" s="561" t="s">
        <v>954</v>
      </c>
      <c r="D3910" s="562"/>
      <c r="E3910" s="562"/>
      <c r="F3910" s="562"/>
      <c r="G3910" s="562"/>
      <c r="H3910" s="562"/>
      <c r="I3910" s="562"/>
      <c r="J3910" s="562"/>
      <c r="K3910" s="562"/>
    </row>
    <row r="3911" spans="1:11" s="425" customFormat="1" ht="15" hidden="1" customHeight="1">
      <c r="A3911" s="442"/>
      <c r="B3911" s="563" t="s">
        <v>231</v>
      </c>
      <c r="C3911" s="564"/>
      <c r="D3911" s="565"/>
      <c r="E3911" s="565"/>
      <c r="F3911" s="566"/>
      <c r="G3911" s="566"/>
      <c r="H3911" s="566"/>
      <c r="I3911" s="565"/>
      <c r="J3911" s="565"/>
      <c r="K3911" s="565"/>
    </row>
    <row r="3912" spans="1:11" s="425" customFormat="1" ht="15" customHeight="1">
      <c r="A3912" s="442"/>
      <c r="B3912" s="567"/>
      <c r="C3912" s="567"/>
      <c r="D3912" s="568"/>
      <c r="E3912" s="568"/>
      <c r="F3912" s="569"/>
      <c r="G3912" s="569"/>
      <c r="H3912" s="569"/>
      <c r="I3912" s="568"/>
      <c r="J3912" s="568"/>
      <c r="K3912" s="568"/>
    </row>
    <row r="3913" spans="1:11" s="425" customFormat="1" ht="12.75">
      <c r="A3913" s="442"/>
      <c r="B3913" s="550" t="s">
        <v>220</v>
      </c>
      <c r="C3913" s="427" t="s">
        <v>221</v>
      </c>
      <c r="D3913" s="551"/>
      <c r="E3913" s="551"/>
      <c r="F3913" s="551"/>
      <c r="G3913" s="551"/>
      <c r="H3913" s="551"/>
      <c r="I3913" s="551"/>
      <c r="J3913" s="551"/>
      <c r="K3913" s="551"/>
    </row>
    <row r="3914" spans="1:11" s="425" customFormat="1" ht="17.25" customHeight="1">
      <c r="A3914" s="442"/>
      <c r="B3914" s="550" t="s">
        <v>222</v>
      </c>
      <c r="C3914" s="552">
        <v>105045</v>
      </c>
      <c r="D3914" s="551"/>
      <c r="E3914" s="551"/>
      <c r="F3914" s="551"/>
      <c r="G3914" s="551"/>
      <c r="H3914" s="551"/>
      <c r="I3914" s="551"/>
      <c r="J3914" s="551"/>
      <c r="K3914" s="551"/>
    </row>
    <row r="3915" spans="1:11" s="425" customFormat="1" ht="12.75">
      <c r="A3915" s="442"/>
      <c r="B3915" s="550" t="s">
        <v>223</v>
      </c>
      <c r="C3915" s="553" t="s">
        <v>247</v>
      </c>
      <c r="D3915" s="551"/>
      <c r="E3915" s="551"/>
      <c r="F3915" s="551"/>
      <c r="G3915" s="551"/>
      <c r="H3915" s="551"/>
      <c r="I3915" s="551"/>
      <c r="J3915" s="551"/>
      <c r="K3915" s="551"/>
    </row>
    <row r="3916" spans="1:11" s="425" customFormat="1" ht="12.75">
      <c r="A3916" s="442"/>
      <c r="B3916" s="550" t="s">
        <v>224</v>
      </c>
      <c r="C3916" s="552">
        <v>1163</v>
      </c>
      <c r="D3916" s="1316" t="s">
        <v>225</v>
      </c>
      <c r="E3916" s="1317"/>
      <c r="F3916" s="1317"/>
      <c r="G3916" s="1317"/>
      <c r="H3916" s="1317"/>
      <c r="I3916" s="1317"/>
      <c r="J3916" s="1317"/>
      <c r="K3916" s="1318"/>
    </row>
    <row r="3917" spans="1:11" s="425" customFormat="1" ht="15" customHeight="1">
      <c r="A3917" s="442"/>
      <c r="B3917" s="550" t="s">
        <v>226</v>
      </c>
      <c r="C3917" s="552">
        <v>12001</v>
      </c>
      <c r="D3917" s="1319" t="s">
        <v>417</v>
      </c>
      <c r="E3917" s="1319" t="s">
        <v>205</v>
      </c>
      <c r="F3917" s="1321" t="s">
        <v>206</v>
      </c>
      <c r="G3917" s="1321" t="s">
        <v>207</v>
      </c>
      <c r="H3917" s="1321" t="s">
        <v>208</v>
      </c>
      <c r="I3917" s="1319" t="s">
        <v>210</v>
      </c>
      <c r="J3917" s="1319" t="s">
        <v>808</v>
      </c>
      <c r="K3917" s="1319" t="s">
        <v>809</v>
      </c>
    </row>
    <row r="3918" spans="1:11" s="425" customFormat="1" ht="29.25" customHeight="1">
      <c r="A3918" s="442"/>
      <c r="B3918" s="554" t="s">
        <v>10</v>
      </c>
      <c r="C3918" s="570"/>
      <c r="D3918" s="1320"/>
      <c r="E3918" s="1320"/>
      <c r="F3918" s="1322"/>
      <c r="G3918" s="1322"/>
      <c r="H3918" s="1322"/>
      <c r="I3918" s="1320"/>
      <c r="J3918" s="1320"/>
      <c r="K3918" s="1320"/>
    </row>
    <row r="3919" spans="1:11" s="425" customFormat="1" ht="66.75" customHeight="1">
      <c r="A3919" s="442"/>
      <c r="B3919" s="554" t="s">
        <v>228</v>
      </c>
      <c r="C3919" s="570" t="s">
        <v>955</v>
      </c>
      <c r="D3919" s="1320"/>
      <c r="E3919" s="1320"/>
      <c r="F3919" s="1322"/>
      <c r="G3919" s="1322"/>
      <c r="H3919" s="1322"/>
      <c r="I3919" s="1320"/>
      <c r="J3919" s="1320"/>
      <c r="K3919" s="1320"/>
    </row>
    <row r="3920" spans="1:11" s="425" customFormat="1" ht="36.75" customHeight="1">
      <c r="A3920" s="442"/>
      <c r="B3920" s="554" t="s">
        <v>12</v>
      </c>
      <c r="C3920" s="555" t="s">
        <v>956</v>
      </c>
      <c r="D3920" s="1320"/>
      <c r="E3920" s="1320"/>
      <c r="F3920" s="1322"/>
      <c r="G3920" s="1322"/>
      <c r="H3920" s="1322"/>
      <c r="I3920" s="1320"/>
      <c r="J3920" s="1320"/>
      <c r="K3920" s="1320"/>
    </row>
    <row r="3921" spans="1:18" s="425" customFormat="1" ht="57.75" customHeight="1">
      <c r="A3921" s="442"/>
      <c r="B3921" s="495" t="s">
        <v>872</v>
      </c>
      <c r="C3921" s="504" t="s">
        <v>957</v>
      </c>
      <c r="D3921" s="1320"/>
      <c r="E3921" s="1320"/>
      <c r="F3921" s="1322"/>
      <c r="G3921" s="1322"/>
      <c r="H3921" s="1322"/>
      <c r="I3921" s="1320"/>
      <c r="J3921" s="1320"/>
      <c r="K3921" s="1320"/>
    </row>
    <row r="3922" spans="1:18" s="425" customFormat="1" ht="12.75">
      <c r="A3922" s="442"/>
      <c r="B3922" s="559"/>
      <c r="C3922" s="560" t="s">
        <v>230</v>
      </c>
      <c r="D3922" s="1320"/>
      <c r="E3922" s="1320"/>
      <c r="F3922" s="1323"/>
      <c r="G3922" s="1323"/>
      <c r="H3922" s="1323"/>
      <c r="I3922" s="1324"/>
      <c r="J3922" s="1324"/>
      <c r="K3922" s="1324"/>
    </row>
    <row r="3923" spans="1:18" s="425" customFormat="1" ht="15.75" customHeight="1">
      <c r="A3923" s="442"/>
      <c r="B3923" s="436" t="s">
        <v>814</v>
      </c>
      <c r="C3923" s="561" t="s">
        <v>958</v>
      </c>
      <c r="D3923" s="571">
        <v>3</v>
      </c>
      <c r="E3923" s="571">
        <v>3</v>
      </c>
      <c r="F3923" s="571">
        <v>3</v>
      </c>
      <c r="G3923" s="571">
        <v>3</v>
      </c>
      <c r="H3923" s="571">
        <v>3</v>
      </c>
      <c r="I3923" s="571">
        <v>5</v>
      </c>
      <c r="J3923" s="571">
        <v>5</v>
      </c>
      <c r="K3923" s="571">
        <v>1</v>
      </c>
    </row>
    <row r="3924" spans="1:18" s="425" customFormat="1" ht="15" customHeight="1">
      <c r="A3924" s="442"/>
      <c r="B3924" s="563" t="s">
        <v>231</v>
      </c>
      <c r="C3924" s="564"/>
      <c r="D3924" s="895">
        <v>299630.95</v>
      </c>
      <c r="E3924" s="895">
        <v>467266.1</v>
      </c>
      <c r="F3924" s="895">
        <v>44300</v>
      </c>
      <c r="G3924" s="895">
        <v>221500</v>
      </c>
      <c r="H3924" s="895">
        <v>398700</v>
      </c>
      <c r="I3924" s="895"/>
      <c r="J3924" s="895"/>
      <c r="K3924" s="895"/>
    </row>
    <row r="3925" spans="1:18">
      <c r="N3925" s="33"/>
      <c r="O3925" s="33"/>
      <c r="P3925" s="33"/>
      <c r="Q3925" s="33"/>
      <c r="R3925" s="33"/>
    </row>
    <row r="3926" spans="1:18">
      <c r="N3926" s="33"/>
      <c r="O3926" s="33"/>
      <c r="P3926" s="33"/>
      <c r="Q3926" s="33"/>
      <c r="R3926" s="33"/>
    </row>
    <row r="3927" spans="1:18" ht="17.25" customHeight="1">
      <c r="B3927" s="755" t="s">
        <v>1001</v>
      </c>
      <c r="C3927" s="574"/>
      <c r="D3927" s="756" t="e">
        <f t="shared" ref="D3927:K3927" si="81">D3930+D4010+D4409+D4539+D4827+D5104+D5335</f>
        <v>#REF!</v>
      </c>
      <c r="E3927" s="756">
        <f t="shared" si="81"/>
        <v>15288484.640000001</v>
      </c>
      <c r="F3927" s="756" t="e">
        <f t="shared" si="81"/>
        <v>#REF!</v>
      </c>
      <c r="G3927" s="756" t="e">
        <f t="shared" si="81"/>
        <v>#REF!</v>
      </c>
      <c r="H3927" s="756" t="e">
        <f t="shared" si="81"/>
        <v>#REF!</v>
      </c>
      <c r="I3927" s="756">
        <f t="shared" si="81"/>
        <v>15298271.18</v>
      </c>
      <c r="J3927" s="756">
        <f t="shared" si="81"/>
        <v>18375013.580000002</v>
      </c>
      <c r="K3927" s="756">
        <f t="shared" si="81"/>
        <v>18375013.580000002</v>
      </c>
    </row>
    <row r="3928" spans="1:18" ht="14.25" customHeight="1"/>
    <row r="3929" spans="1:18">
      <c r="B3929" s="139" t="s">
        <v>217</v>
      </c>
      <c r="C3929" s="139" t="s">
        <v>218</v>
      </c>
      <c r="D3929" s="1"/>
      <c r="E3929" s="1"/>
      <c r="F3929" s="1"/>
      <c r="G3929" s="1"/>
      <c r="H3929" s="1"/>
      <c r="I3929" s="1"/>
      <c r="J3929" s="1"/>
      <c r="K3929" s="1"/>
      <c r="L3929" s="1"/>
    </row>
    <row r="3930" spans="1:18" s="34" customFormat="1" ht="14.25">
      <c r="B3930" s="1003">
        <v>1056</v>
      </c>
      <c r="C3930" s="579" t="s">
        <v>1002</v>
      </c>
      <c r="D3930" s="117">
        <f t="shared" ref="D3930:K3930" si="82">D3952+D3965+D3978+D3991+D4006</f>
        <v>604516.9</v>
      </c>
      <c r="E3930" s="117">
        <f t="shared" si="82"/>
        <v>815222.4</v>
      </c>
      <c r="F3930" s="117" t="e">
        <f t="shared" si="82"/>
        <v>#REF!</v>
      </c>
      <c r="G3930" s="117" t="e">
        <f t="shared" si="82"/>
        <v>#REF!</v>
      </c>
      <c r="H3930" s="117" t="e">
        <f t="shared" si="82"/>
        <v>#REF!</v>
      </c>
      <c r="I3930" s="117">
        <f t="shared" si="82"/>
        <v>815222.4</v>
      </c>
      <c r="J3930" s="117">
        <f t="shared" si="82"/>
        <v>815222.4</v>
      </c>
      <c r="K3930" s="117">
        <f t="shared" si="82"/>
        <v>815222.4</v>
      </c>
      <c r="L3930" s="580">
        <f>L3948+L3961+L3974+L3986+L4002</f>
        <v>0</v>
      </c>
    </row>
    <row r="3931" spans="1:18" s="34" customFormat="1" ht="14.25"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</row>
    <row r="3932" spans="1:18" s="34" customFormat="1" ht="14.25">
      <c r="B3932" s="582" t="s">
        <v>219</v>
      </c>
      <c r="C3932" s="576"/>
      <c r="L3932" s="42"/>
    </row>
    <row r="3933" spans="1:18" s="34" customFormat="1" ht="14.25">
      <c r="B3933" s="581"/>
      <c r="C3933" s="576"/>
      <c r="D3933" s="42"/>
      <c r="E3933" s="42"/>
      <c r="F3933" s="42"/>
      <c r="G3933" s="42"/>
      <c r="H3933" s="42"/>
      <c r="I3933" s="42"/>
      <c r="J3933" s="42"/>
      <c r="K3933" s="42"/>
      <c r="L3933" s="42"/>
    </row>
    <row r="3934" spans="1:18" s="34" customFormat="1" ht="14.25">
      <c r="B3934" s="577" t="s">
        <v>220</v>
      </c>
      <c r="C3934" s="583" t="s">
        <v>221</v>
      </c>
      <c r="F3934" s="42"/>
      <c r="G3934" s="42"/>
      <c r="H3934" s="42"/>
      <c r="I3934" s="42"/>
      <c r="J3934" s="42"/>
      <c r="K3934" s="42"/>
      <c r="L3934" s="42"/>
    </row>
    <row r="3935" spans="1:18" s="34" customFormat="1" ht="25.5">
      <c r="B3935" s="577" t="s">
        <v>1003</v>
      </c>
      <c r="C3935" s="584">
        <v>104011</v>
      </c>
      <c r="D3935" s="42"/>
      <c r="E3935" s="42"/>
      <c r="F3935" s="42"/>
      <c r="G3935" s="42"/>
      <c r="H3935" s="42"/>
      <c r="I3935" s="42"/>
      <c r="J3935" s="42"/>
      <c r="K3935" s="42"/>
      <c r="L3935" s="42"/>
    </row>
    <row r="3936" spans="1:18" s="34" customFormat="1" ht="14.25" customHeight="1">
      <c r="B3936" s="577" t="s">
        <v>1004</v>
      </c>
      <c r="C3936" s="583" t="s">
        <v>774</v>
      </c>
      <c r="D3936" s="42"/>
      <c r="E3936" s="42"/>
      <c r="F3936" s="42"/>
      <c r="G3936" s="42"/>
      <c r="H3936" s="42"/>
      <c r="I3936" s="42"/>
      <c r="J3936" s="42"/>
      <c r="K3936" s="42"/>
      <c r="L3936" s="42"/>
    </row>
    <row r="3937" spans="2:12" s="34" customFormat="1" ht="19.5" customHeight="1">
      <c r="B3937" s="577" t="s">
        <v>224</v>
      </c>
      <c r="C3937" s="1003">
        <v>1056</v>
      </c>
      <c r="D3937" s="1328" t="s">
        <v>225</v>
      </c>
      <c r="E3937" s="1328"/>
      <c r="F3937" s="1328"/>
      <c r="G3937" s="1328"/>
      <c r="H3937" s="1328"/>
      <c r="I3937" s="1328"/>
      <c r="J3937" s="1328"/>
      <c r="K3937" s="1328"/>
      <c r="L3937" s="1328"/>
    </row>
    <row r="3938" spans="2:12" s="34" customFormat="1" ht="26.25" customHeight="1">
      <c r="B3938" s="577" t="s">
        <v>226</v>
      </c>
      <c r="C3938" s="203">
        <v>11001</v>
      </c>
      <c r="D3938" s="1329" t="s">
        <v>417</v>
      </c>
      <c r="E3938" s="1329" t="s">
        <v>205</v>
      </c>
      <c r="F3938" s="1329" t="s">
        <v>206</v>
      </c>
      <c r="G3938" s="1329" t="s">
        <v>1005</v>
      </c>
      <c r="H3938" s="1329" t="s">
        <v>1006</v>
      </c>
      <c r="I3938" s="1329" t="s">
        <v>210</v>
      </c>
      <c r="J3938" s="1329" t="s">
        <v>227</v>
      </c>
      <c r="K3938" s="1329" t="s">
        <v>418</v>
      </c>
      <c r="L3938" s="1281"/>
    </row>
    <row r="3939" spans="2:12" s="34" customFormat="1" ht="15.75" customHeight="1">
      <c r="B3939" s="585" t="s">
        <v>10</v>
      </c>
      <c r="C3939" s="586" t="s">
        <v>1007</v>
      </c>
      <c r="D3939" s="1330"/>
      <c r="E3939" s="1330"/>
      <c r="F3939" s="1330"/>
      <c r="G3939" s="1330"/>
      <c r="H3939" s="1330"/>
      <c r="I3939" s="1330"/>
      <c r="J3939" s="1330"/>
      <c r="K3939" s="1330"/>
      <c r="L3939" s="1282"/>
    </row>
    <row r="3940" spans="2:12" s="34" customFormat="1" ht="24">
      <c r="B3940" s="585" t="s">
        <v>228</v>
      </c>
      <c r="C3940" s="586" t="s">
        <v>1008</v>
      </c>
      <c r="D3940" s="1330"/>
      <c r="E3940" s="1330"/>
      <c r="F3940" s="1330"/>
      <c r="G3940" s="1330"/>
      <c r="H3940" s="1330"/>
      <c r="I3940" s="1330"/>
      <c r="J3940" s="1330"/>
      <c r="K3940" s="1330"/>
      <c r="L3940" s="1282"/>
    </row>
    <row r="3941" spans="2:12" s="34" customFormat="1" ht="14.25">
      <c r="B3941" s="585" t="s">
        <v>12</v>
      </c>
      <c r="C3941" s="587" t="s">
        <v>20</v>
      </c>
      <c r="D3941" s="1330"/>
      <c r="E3941" s="1330"/>
      <c r="F3941" s="1330"/>
      <c r="G3941" s="1330"/>
      <c r="H3941" s="1330"/>
      <c r="I3941" s="1330"/>
      <c r="J3941" s="1330"/>
      <c r="K3941" s="1330"/>
      <c r="L3941" s="1282"/>
    </row>
    <row r="3942" spans="2:12" s="34" customFormat="1" ht="14.25">
      <c r="B3942" s="10" t="s">
        <v>1009</v>
      </c>
      <c r="C3942" s="583" t="s">
        <v>813</v>
      </c>
      <c r="D3942" s="1330"/>
      <c r="E3942" s="1330"/>
      <c r="F3942" s="1330"/>
      <c r="G3942" s="1330"/>
      <c r="H3942" s="1330"/>
      <c r="I3942" s="1330"/>
      <c r="J3942" s="1330"/>
      <c r="K3942" s="1330"/>
      <c r="L3942" s="1282"/>
    </row>
    <row r="3943" spans="2:12" s="34" customFormat="1" ht="14.25">
      <c r="B3943" s="588"/>
      <c r="C3943" s="589" t="s">
        <v>230</v>
      </c>
      <c r="D3943" s="1331"/>
      <c r="E3943" s="1331"/>
      <c r="F3943" s="1331"/>
      <c r="G3943" s="1331"/>
      <c r="H3943" s="1331"/>
      <c r="I3943" s="1331"/>
      <c r="J3943" s="1331"/>
      <c r="K3943" s="1331"/>
      <c r="L3943" s="1283"/>
    </row>
    <row r="3944" spans="2:12" s="34" customFormat="1" ht="28.5" customHeight="1">
      <c r="B3944" s="10" t="s">
        <v>233</v>
      </c>
      <c r="C3944" s="590" t="s">
        <v>1010</v>
      </c>
      <c r="D3944" s="591">
        <v>11</v>
      </c>
      <c r="E3944" s="591">
        <v>11</v>
      </c>
      <c r="F3944" s="592">
        <v>7</v>
      </c>
      <c r="G3944" s="592">
        <v>17</v>
      </c>
      <c r="H3944" s="592">
        <v>20</v>
      </c>
      <c r="I3944" s="592">
        <v>20</v>
      </c>
      <c r="J3944" s="592">
        <v>20</v>
      </c>
      <c r="K3944" s="592">
        <v>20</v>
      </c>
      <c r="L3944" s="593"/>
    </row>
    <row r="3945" spans="2:12" s="34" customFormat="1" ht="14.25">
      <c r="B3945" s="10" t="s">
        <v>233</v>
      </c>
      <c r="C3945" s="590" t="s">
        <v>1011</v>
      </c>
      <c r="D3945" s="591">
        <v>3</v>
      </c>
      <c r="E3945" s="591">
        <v>3</v>
      </c>
      <c r="F3945" s="592">
        <v>4</v>
      </c>
      <c r="G3945" s="592">
        <v>6</v>
      </c>
      <c r="H3945" s="592">
        <v>6</v>
      </c>
      <c r="I3945" s="592">
        <v>6</v>
      </c>
      <c r="J3945" s="592">
        <v>6</v>
      </c>
      <c r="K3945" s="592">
        <v>6</v>
      </c>
      <c r="L3945" s="593"/>
    </row>
    <row r="3946" spans="2:12" s="34" customFormat="1" ht="14.25">
      <c r="B3946" s="10" t="s">
        <v>233</v>
      </c>
      <c r="C3946" s="590" t="s">
        <v>1012</v>
      </c>
      <c r="D3946" s="591">
        <v>10</v>
      </c>
      <c r="E3946" s="591">
        <v>2</v>
      </c>
      <c r="F3946" s="592">
        <v>1</v>
      </c>
      <c r="G3946" s="592">
        <v>1</v>
      </c>
      <c r="H3946" s="592">
        <v>1</v>
      </c>
      <c r="I3946" s="592">
        <v>1</v>
      </c>
      <c r="J3946" s="592">
        <v>2</v>
      </c>
      <c r="K3946" s="592">
        <v>2</v>
      </c>
      <c r="L3946" s="593"/>
    </row>
    <row r="3947" spans="2:12" s="34" customFormat="1" ht="14.25">
      <c r="B3947" s="10" t="s">
        <v>233</v>
      </c>
      <c r="C3947" s="590" t="s">
        <v>1013</v>
      </c>
      <c r="D3947" s="591">
        <v>8</v>
      </c>
      <c r="E3947" s="591">
        <v>8</v>
      </c>
      <c r="F3947" s="592">
        <v>3</v>
      </c>
      <c r="G3947" s="592">
        <v>4</v>
      </c>
      <c r="H3947" s="592">
        <v>8</v>
      </c>
      <c r="I3947" s="592">
        <v>9</v>
      </c>
      <c r="J3947" s="592">
        <v>8</v>
      </c>
      <c r="K3947" s="592">
        <v>8</v>
      </c>
      <c r="L3947" s="593"/>
    </row>
    <row r="3948" spans="2:12" s="34" customFormat="1" ht="24">
      <c r="B3948" s="10" t="s">
        <v>1014</v>
      </c>
      <c r="C3948" s="590" t="s">
        <v>1015</v>
      </c>
      <c r="D3948" s="591">
        <v>12</v>
      </c>
      <c r="E3948" s="591">
        <v>12</v>
      </c>
      <c r="F3948" s="592">
        <v>3</v>
      </c>
      <c r="G3948" s="592">
        <v>6</v>
      </c>
      <c r="H3948" s="592">
        <v>9</v>
      </c>
      <c r="I3948" s="592">
        <v>12</v>
      </c>
      <c r="J3948" s="592">
        <v>12</v>
      </c>
      <c r="K3948" s="592">
        <v>12</v>
      </c>
      <c r="L3948" s="593"/>
    </row>
    <row r="3949" spans="2:12" s="34" customFormat="1" ht="24">
      <c r="B3949" s="10" t="s">
        <v>1014</v>
      </c>
      <c r="C3949" s="590" t="s">
        <v>1016</v>
      </c>
      <c r="D3949" s="591">
        <v>6</v>
      </c>
      <c r="E3949" s="591">
        <v>6</v>
      </c>
      <c r="F3949" s="592">
        <v>0</v>
      </c>
      <c r="G3949" s="592">
        <v>3</v>
      </c>
      <c r="H3949" s="592">
        <v>6</v>
      </c>
      <c r="I3949" s="592">
        <v>6</v>
      </c>
      <c r="J3949" s="592">
        <v>6</v>
      </c>
      <c r="K3949" s="592">
        <v>6</v>
      </c>
      <c r="L3949" s="593"/>
    </row>
    <row r="3950" spans="2:12" s="34" customFormat="1" ht="24">
      <c r="B3950" s="10" t="s">
        <v>1014</v>
      </c>
      <c r="C3950" s="590" t="s">
        <v>1017</v>
      </c>
      <c r="D3950" s="591">
        <v>12</v>
      </c>
      <c r="E3950" s="591">
        <v>12</v>
      </c>
      <c r="F3950" s="592">
        <v>3</v>
      </c>
      <c r="G3950" s="592">
        <v>6</v>
      </c>
      <c r="H3950" s="592">
        <v>9</v>
      </c>
      <c r="I3950" s="592">
        <v>12</v>
      </c>
      <c r="J3950" s="592">
        <v>12</v>
      </c>
      <c r="K3950" s="592">
        <v>12</v>
      </c>
      <c r="L3950" s="593"/>
    </row>
    <row r="3951" spans="2:12" s="34" customFormat="1" ht="24">
      <c r="B3951" s="10" t="s">
        <v>1014</v>
      </c>
      <c r="C3951" s="590" t="s">
        <v>1018</v>
      </c>
      <c r="D3951" s="591">
        <v>3</v>
      </c>
      <c r="E3951" s="591">
        <v>3</v>
      </c>
      <c r="F3951" s="592">
        <v>3</v>
      </c>
      <c r="G3951" s="592">
        <v>4</v>
      </c>
      <c r="H3951" s="592">
        <v>4</v>
      </c>
      <c r="I3951" s="592">
        <v>4</v>
      </c>
      <c r="J3951" s="592">
        <v>4</v>
      </c>
      <c r="K3951" s="592">
        <v>4</v>
      </c>
      <c r="L3951" s="593"/>
    </row>
    <row r="3952" spans="2:12" s="34" customFormat="1" ht="15" customHeight="1">
      <c r="B3952" s="594" t="s">
        <v>231</v>
      </c>
      <c r="C3952" s="595"/>
      <c r="D3952" s="80">
        <v>419258.9</v>
      </c>
      <c r="E3952" s="596">
        <v>509339</v>
      </c>
      <c r="F3952" s="80" t="e">
        <f>'[4]Հավ3 Մաս 2_ավելացումներով'!#REF!</f>
        <v>#REF!</v>
      </c>
      <c r="G3952" s="80" t="e">
        <f>'[4]Հավ3 Մաս 2_ավելացումներով'!#REF!</f>
        <v>#REF!</v>
      </c>
      <c r="H3952" s="80" t="e">
        <f>'[4]Հավ3 Մաս 2_ավելացումներով'!#REF!</f>
        <v>#REF!</v>
      </c>
      <c r="I3952" s="82">
        <v>509339</v>
      </c>
      <c r="J3952" s="82">
        <v>509339</v>
      </c>
      <c r="K3952" s="82">
        <v>509339</v>
      </c>
      <c r="L3952" s="80"/>
    </row>
    <row r="3953" spans="2:12" s="597" customFormat="1" ht="14.25">
      <c r="B3953" s="598"/>
      <c r="C3953" s="997"/>
      <c r="D3953" s="599"/>
      <c r="E3953" s="598"/>
      <c r="F3953" s="598"/>
      <c r="G3953" s="598"/>
      <c r="H3953" s="598"/>
      <c r="I3953" s="598"/>
      <c r="J3953" s="598"/>
      <c r="K3953" s="598"/>
      <c r="L3953" s="598"/>
    </row>
    <row r="3954" spans="2:12" s="34" customFormat="1" ht="14.25">
      <c r="B3954" s="577" t="s">
        <v>220</v>
      </c>
      <c r="C3954" s="583" t="s">
        <v>221</v>
      </c>
      <c r="F3954" s="42"/>
      <c r="G3954" s="42"/>
      <c r="H3954" s="42"/>
      <c r="I3954" s="42"/>
      <c r="J3954" s="42"/>
      <c r="K3954" s="42"/>
      <c r="L3954" s="42"/>
    </row>
    <row r="3955" spans="2:12" s="34" customFormat="1" ht="25.5">
      <c r="B3955" s="577" t="s">
        <v>1003</v>
      </c>
      <c r="C3955" s="584">
        <v>104011</v>
      </c>
      <c r="D3955" s="42"/>
      <c r="E3955" s="42"/>
      <c r="F3955" s="42"/>
      <c r="G3955" s="42"/>
      <c r="H3955" s="42"/>
      <c r="I3955" s="42"/>
      <c r="J3955" s="42"/>
      <c r="K3955" s="42"/>
      <c r="L3955" s="42"/>
    </row>
    <row r="3956" spans="2:12" s="34" customFormat="1" ht="25.5">
      <c r="B3956" s="577" t="s">
        <v>1004</v>
      </c>
      <c r="C3956" s="583" t="s">
        <v>774</v>
      </c>
      <c r="D3956" s="42"/>
      <c r="E3956" s="42"/>
      <c r="F3956" s="42"/>
      <c r="G3956" s="42"/>
      <c r="H3956" s="42"/>
      <c r="I3956" s="42"/>
      <c r="J3956" s="42"/>
      <c r="K3956" s="42"/>
      <c r="L3956" s="42"/>
    </row>
    <row r="3957" spans="2:12" s="34" customFormat="1" ht="14.25">
      <c r="B3957" s="577" t="s">
        <v>224</v>
      </c>
      <c r="C3957" s="1003">
        <v>1056</v>
      </c>
      <c r="D3957" s="1328" t="s">
        <v>225</v>
      </c>
      <c r="E3957" s="1328"/>
      <c r="F3957" s="1328"/>
      <c r="G3957" s="1328"/>
      <c r="H3957" s="1328"/>
      <c r="I3957" s="1328"/>
      <c r="J3957" s="1328"/>
      <c r="K3957" s="1328"/>
      <c r="L3957" s="1328"/>
    </row>
    <row r="3958" spans="2:12" s="34" customFormat="1" ht="14.25" customHeight="1">
      <c r="B3958" s="577" t="s">
        <v>226</v>
      </c>
      <c r="C3958" s="203">
        <v>11002</v>
      </c>
      <c r="D3958" s="1329" t="s">
        <v>417</v>
      </c>
      <c r="E3958" s="1329" t="s">
        <v>205</v>
      </c>
      <c r="F3958" s="1329" t="s">
        <v>206</v>
      </c>
      <c r="G3958" s="1329" t="s">
        <v>1005</v>
      </c>
      <c r="H3958" s="1329" t="s">
        <v>1006</v>
      </c>
      <c r="I3958" s="1329" t="s">
        <v>210</v>
      </c>
      <c r="J3958" s="1329" t="s">
        <v>227</v>
      </c>
      <c r="K3958" s="1329" t="s">
        <v>418</v>
      </c>
      <c r="L3958" s="1281"/>
    </row>
    <row r="3959" spans="2:12" s="34" customFormat="1" ht="25.5">
      <c r="B3959" s="585" t="s">
        <v>10</v>
      </c>
      <c r="C3959" s="600" t="s">
        <v>1019</v>
      </c>
      <c r="D3959" s="1330"/>
      <c r="E3959" s="1330"/>
      <c r="F3959" s="1330"/>
      <c r="G3959" s="1330"/>
      <c r="H3959" s="1330"/>
      <c r="I3959" s="1330"/>
      <c r="J3959" s="1330"/>
      <c r="K3959" s="1330"/>
      <c r="L3959" s="1282"/>
    </row>
    <row r="3960" spans="2:12" s="34" customFormat="1" ht="25.5">
      <c r="B3960" s="585" t="s">
        <v>228</v>
      </c>
      <c r="C3960" s="600" t="s">
        <v>1020</v>
      </c>
      <c r="D3960" s="1330"/>
      <c r="E3960" s="1330"/>
      <c r="F3960" s="1330"/>
      <c r="G3960" s="1330"/>
      <c r="H3960" s="1330"/>
      <c r="I3960" s="1330"/>
      <c r="J3960" s="1330"/>
      <c r="K3960" s="1330"/>
      <c r="L3960" s="1282"/>
    </row>
    <row r="3961" spans="2:12" s="34" customFormat="1" ht="14.25">
      <c r="B3961" s="585" t="s">
        <v>12</v>
      </c>
      <c r="C3961" s="587" t="s">
        <v>20</v>
      </c>
      <c r="D3961" s="1330"/>
      <c r="E3961" s="1330"/>
      <c r="F3961" s="1330"/>
      <c r="G3961" s="1330"/>
      <c r="H3961" s="1330"/>
      <c r="I3961" s="1330"/>
      <c r="J3961" s="1330"/>
      <c r="K3961" s="1330"/>
      <c r="L3961" s="1282"/>
    </row>
    <row r="3962" spans="2:12" s="34" customFormat="1" ht="14.25">
      <c r="B3962" s="10" t="s">
        <v>1009</v>
      </c>
      <c r="C3962" s="583" t="s">
        <v>813</v>
      </c>
      <c r="D3962" s="1330"/>
      <c r="E3962" s="1330"/>
      <c r="F3962" s="1330"/>
      <c r="G3962" s="1330"/>
      <c r="H3962" s="1330"/>
      <c r="I3962" s="1330"/>
      <c r="J3962" s="1330"/>
      <c r="K3962" s="1330"/>
      <c r="L3962" s="1282"/>
    </row>
    <row r="3963" spans="2:12" s="34" customFormat="1" ht="14.25">
      <c r="B3963" s="588"/>
      <c r="C3963" s="589" t="s">
        <v>230</v>
      </c>
      <c r="D3963" s="1331"/>
      <c r="E3963" s="1331"/>
      <c r="F3963" s="1331"/>
      <c r="G3963" s="1331"/>
      <c r="H3963" s="1331"/>
      <c r="I3963" s="1331"/>
      <c r="J3963" s="1331"/>
      <c r="K3963" s="1331"/>
      <c r="L3963" s="1283"/>
    </row>
    <row r="3964" spans="2:12" s="34" customFormat="1" ht="30.75" customHeight="1">
      <c r="B3964" s="987" t="s">
        <v>233</v>
      </c>
      <c r="C3964" s="583" t="s">
        <v>1021</v>
      </c>
      <c r="D3964" s="601">
        <v>8</v>
      </c>
      <c r="E3964" s="601">
        <v>7</v>
      </c>
      <c r="F3964" s="601">
        <v>0</v>
      </c>
      <c r="G3964" s="601">
        <v>2</v>
      </c>
      <c r="H3964" s="601">
        <v>2</v>
      </c>
      <c r="I3964" s="601">
        <v>8</v>
      </c>
      <c r="J3964" s="601">
        <v>8</v>
      </c>
      <c r="K3964" s="601">
        <v>8</v>
      </c>
      <c r="L3964" s="197"/>
    </row>
    <row r="3965" spans="2:12" s="34" customFormat="1" ht="15" customHeight="1">
      <c r="B3965" s="594" t="s">
        <v>231</v>
      </c>
      <c r="C3965" s="595"/>
      <c r="D3965" s="591">
        <v>6765.2</v>
      </c>
      <c r="E3965" s="602">
        <v>8118.2</v>
      </c>
      <c r="F3965" s="593"/>
      <c r="G3965" s="591"/>
      <c r="H3965" s="591"/>
      <c r="I3965" s="591">
        <v>8118.2</v>
      </c>
      <c r="J3965" s="591">
        <v>8118.2</v>
      </c>
      <c r="K3965" s="591">
        <v>8118.2</v>
      </c>
      <c r="L3965" s="591"/>
    </row>
    <row r="3966" spans="2:12" s="34" customFormat="1" ht="14.25">
      <c r="B3966" s="598"/>
      <c r="C3966" s="997"/>
      <c r="D3966" s="599"/>
      <c r="E3966" s="598"/>
      <c r="F3966" s="598"/>
      <c r="G3966" s="598"/>
      <c r="H3966" s="598"/>
      <c r="I3966" s="598"/>
      <c r="J3966" s="603"/>
      <c r="K3966" s="197"/>
      <c r="L3966" s="197"/>
    </row>
    <row r="3967" spans="2:12" s="34" customFormat="1" ht="14.25">
      <c r="B3967" s="577" t="s">
        <v>220</v>
      </c>
      <c r="C3967" s="583" t="s">
        <v>221</v>
      </c>
      <c r="F3967" s="42"/>
      <c r="G3967" s="42"/>
      <c r="H3967" s="42"/>
      <c r="I3967" s="42"/>
      <c r="J3967" s="42"/>
      <c r="K3967" s="42"/>
      <c r="L3967" s="42"/>
    </row>
    <row r="3968" spans="2:12" s="34" customFormat="1" ht="25.5">
      <c r="B3968" s="577" t="s">
        <v>1003</v>
      </c>
      <c r="C3968" s="584">
        <v>104011</v>
      </c>
      <c r="D3968" s="42"/>
      <c r="E3968" s="42"/>
      <c r="F3968" s="42"/>
      <c r="G3968" s="42"/>
      <c r="H3968" s="42"/>
      <c r="I3968" s="42"/>
      <c r="J3968" s="42"/>
      <c r="K3968" s="42"/>
      <c r="L3968" s="42"/>
    </row>
    <row r="3969" spans="2:12" s="34" customFormat="1" ht="25.5">
      <c r="B3969" s="577" t="s">
        <v>1004</v>
      </c>
      <c r="C3969" s="583" t="s">
        <v>774</v>
      </c>
      <c r="D3969" s="42"/>
      <c r="E3969" s="42"/>
      <c r="F3969" s="42"/>
      <c r="G3969" s="42"/>
      <c r="H3969" s="42"/>
      <c r="I3969" s="42"/>
      <c r="J3969" s="42"/>
      <c r="K3969" s="42"/>
      <c r="L3969" s="42"/>
    </row>
    <row r="3970" spans="2:12" s="34" customFormat="1" ht="14.25">
      <c r="B3970" s="577" t="s">
        <v>224</v>
      </c>
      <c r="C3970" s="1003">
        <v>1056</v>
      </c>
      <c r="D3970" s="1328" t="s">
        <v>225</v>
      </c>
      <c r="E3970" s="1328"/>
      <c r="F3970" s="1328"/>
      <c r="G3970" s="1328"/>
      <c r="H3970" s="1328"/>
      <c r="I3970" s="1328"/>
      <c r="J3970" s="1328"/>
      <c r="K3970" s="1328"/>
      <c r="L3970" s="1328"/>
    </row>
    <row r="3971" spans="2:12" s="34" customFormat="1" ht="14.25" customHeight="1">
      <c r="B3971" s="577" t="s">
        <v>226</v>
      </c>
      <c r="C3971" s="203">
        <v>11003</v>
      </c>
      <c r="D3971" s="1329" t="s">
        <v>417</v>
      </c>
      <c r="E3971" s="1329" t="s">
        <v>205</v>
      </c>
      <c r="F3971" s="1329" t="s">
        <v>206</v>
      </c>
      <c r="G3971" s="1329" t="s">
        <v>1005</v>
      </c>
      <c r="H3971" s="1329" t="s">
        <v>1006</v>
      </c>
      <c r="I3971" s="1329" t="s">
        <v>210</v>
      </c>
      <c r="J3971" s="1329" t="s">
        <v>227</v>
      </c>
      <c r="K3971" s="1329" t="s">
        <v>418</v>
      </c>
      <c r="L3971" s="1281"/>
    </row>
    <row r="3972" spans="2:12" s="34" customFormat="1" ht="18.75" customHeight="1">
      <c r="B3972" s="585" t="s">
        <v>10</v>
      </c>
      <c r="C3972" s="600" t="s">
        <v>1022</v>
      </c>
      <c r="D3972" s="1330"/>
      <c r="E3972" s="1330"/>
      <c r="F3972" s="1330"/>
      <c r="G3972" s="1330"/>
      <c r="H3972" s="1330"/>
      <c r="I3972" s="1330"/>
      <c r="J3972" s="1330"/>
      <c r="K3972" s="1330"/>
      <c r="L3972" s="1282"/>
    </row>
    <row r="3973" spans="2:12" s="34" customFormat="1" ht="49.5" customHeight="1">
      <c r="B3973" s="585" t="s">
        <v>228</v>
      </c>
      <c r="C3973" s="600" t="s">
        <v>1023</v>
      </c>
      <c r="D3973" s="1330"/>
      <c r="E3973" s="1330"/>
      <c r="F3973" s="1330"/>
      <c r="G3973" s="1330"/>
      <c r="H3973" s="1330"/>
      <c r="I3973" s="1330"/>
      <c r="J3973" s="1330"/>
      <c r="K3973" s="1330"/>
      <c r="L3973" s="1282"/>
    </row>
    <row r="3974" spans="2:12" s="34" customFormat="1" ht="14.25">
      <c r="B3974" s="585" t="s">
        <v>12</v>
      </c>
      <c r="C3974" s="587" t="s">
        <v>20</v>
      </c>
      <c r="D3974" s="1330"/>
      <c r="E3974" s="1330"/>
      <c r="F3974" s="1330"/>
      <c r="G3974" s="1330"/>
      <c r="H3974" s="1330"/>
      <c r="I3974" s="1330"/>
      <c r="J3974" s="1330"/>
      <c r="K3974" s="1330"/>
      <c r="L3974" s="1282"/>
    </row>
    <row r="3975" spans="2:12" s="34" customFormat="1" ht="14.25">
      <c r="B3975" s="10" t="s">
        <v>1009</v>
      </c>
      <c r="C3975" s="583" t="s">
        <v>831</v>
      </c>
      <c r="D3975" s="1330"/>
      <c r="E3975" s="1330"/>
      <c r="F3975" s="1330"/>
      <c r="G3975" s="1330"/>
      <c r="H3975" s="1330"/>
      <c r="I3975" s="1330"/>
      <c r="J3975" s="1330"/>
      <c r="K3975" s="1330"/>
      <c r="L3975" s="1282"/>
    </row>
    <row r="3976" spans="2:12" s="34" customFormat="1" ht="14.25">
      <c r="B3976" s="588"/>
      <c r="C3976" s="589" t="s">
        <v>230</v>
      </c>
      <c r="D3976" s="1331"/>
      <c r="E3976" s="1331"/>
      <c r="F3976" s="1331"/>
      <c r="G3976" s="1331"/>
      <c r="H3976" s="1331"/>
      <c r="I3976" s="1331"/>
      <c r="J3976" s="1331"/>
      <c r="K3976" s="1331"/>
      <c r="L3976" s="1283"/>
    </row>
    <row r="3977" spans="2:12" s="34" customFormat="1" ht="14.25">
      <c r="B3977" s="987" t="s">
        <v>1024</v>
      </c>
      <c r="C3977" s="604" t="s">
        <v>1025</v>
      </c>
      <c r="D3977" s="605"/>
      <c r="E3977" s="605"/>
      <c r="F3977" s="605"/>
      <c r="G3977" s="605"/>
      <c r="H3977" s="605"/>
      <c r="I3977" s="605"/>
      <c r="J3977" s="80"/>
      <c r="K3977" s="80"/>
      <c r="L3977" s="80"/>
    </row>
    <row r="3978" spans="2:12" s="34" customFormat="1" ht="15" customHeight="1">
      <c r="B3978" s="594" t="s">
        <v>231</v>
      </c>
      <c r="C3978" s="595"/>
      <c r="D3978" s="591">
        <v>137970.1</v>
      </c>
      <c r="E3978" s="602">
        <v>160148.79999999999</v>
      </c>
      <c r="F3978" s="606"/>
      <c r="G3978" s="591"/>
      <c r="H3978" s="591"/>
      <c r="I3978" s="602">
        <v>160148.79999999999</v>
      </c>
      <c r="J3978" s="602">
        <v>160148.79999999999</v>
      </c>
      <c r="K3978" s="602">
        <v>160148.79999999999</v>
      </c>
      <c r="L3978" s="591"/>
    </row>
    <row r="3979" spans="2:12" s="34" customFormat="1" ht="14.25">
      <c r="B3979" s="598"/>
      <c r="C3979" s="997"/>
      <c r="D3979" s="599"/>
      <c r="E3979" s="598"/>
      <c r="F3979" s="598"/>
      <c r="G3979" s="598"/>
      <c r="H3979" s="598"/>
      <c r="I3979" s="598"/>
      <c r="J3979" s="603"/>
      <c r="K3979" s="197"/>
      <c r="L3979" s="197"/>
    </row>
    <row r="3980" spans="2:12" s="34" customFormat="1" ht="14.25">
      <c r="B3980" s="577" t="s">
        <v>220</v>
      </c>
      <c r="C3980" s="583" t="s">
        <v>221</v>
      </c>
      <c r="F3980" s="42"/>
      <c r="G3980" s="42"/>
      <c r="H3980" s="42"/>
      <c r="I3980" s="42"/>
      <c r="J3980" s="42"/>
      <c r="K3980" s="42"/>
      <c r="L3980" s="42"/>
    </row>
    <row r="3981" spans="2:12" s="34" customFormat="1" ht="25.5">
      <c r="B3981" s="577" t="s">
        <v>1003</v>
      </c>
      <c r="C3981" s="584">
        <v>104011</v>
      </c>
      <c r="D3981" s="42"/>
      <c r="E3981" s="42"/>
      <c r="F3981" s="42"/>
      <c r="G3981" s="42"/>
      <c r="H3981" s="42"/>
      <c r="I3981" s="42"/>
      <c r="J3981" s="42"/>
      <c r="K3981" s="42"/>
      <c r="L3981" s="42"/>
    </row>
    <row r="3982" spans="2:12" s="34" customFormat="1" ht="25.5">
      <c r="B3982" s="577" t="s">
        <v>1004</v>
      </c>
      <c r="C3982" s="583" t="s">
        <v>774</v>
      </c>
      <c r="D3982" s="42"/>
      <c r="E3982" s="42"/>
      <c r="F3982" s="42"/>
      <c r="G3982" s="42"/>
      <c r="H3982" s="42"/>
      <c r="I3982" s="42"/>
      <c r="J3982" s="42"/>
      <c r="K3982" s="42"/>
      <c r="L3982" s="42"/>
    </row>
    <row r="3983" spans="2:12" s="34" customFormat="1" ht="14.25">
      <c r="B3983" s="577" t="s">
        <v>224</v>
      </c>
      <c r="C3983" s="1003">
        <v>1056</v>
      </c>
      <c r="D3983" s="1328" t="s">
        <v>225</v>
      </c>
      <c r="E3983" s="1328"/>
      <c r="F3983" s="1328"/>
      <c r="G3983" s="1328"/>
      <c r="H3983" s="1328"/>
      <c r="I3983" s="1328"/>
      <c r="J3983" s="1328"/>
      <c r="K3983" s="1328"/>
      <c r="L3983" s="1328"/>
    </row>
    <row r="3984" spans="2:12" s="34" customFormat="1" ht="14.25" customHeight="1">
      <c r="B3984" s="577" t="s">
        <v>226</v>
      </c>
      <c r="C3984" s="607">
        <v>11004</v>
      </c>
      <c r="D3984" s="1329" t="s">
        <v>417</v>
      </c>
      <c r="E3984" s="1329" t="s">
        <v>205</v>
      </c>
      <c r="F3984" s="1329" t="s">
        <v>206</v>
      </c>
      <c r="G3984" s="1329" t="s">
        <v>1005</v>
      </c>
      <c r="H3984" s="1329" t="s">
        <v>1006</v>
      </c>
      <c r="I3984" s="1329" t="s">
        <v>210</v>
      </c>
      <c r="J3984" s="1329" t="s">
        <v>227</v>
      </c>
      <c r="K3984" s="1329" t="s">
        <v>418</v>
      </c>
      <c r="L3984" s="1281"/>
    </row>
    <row r="3985" spans="2:12" s="34" customFormat="1" ht="14.25">
      <c r="B3985" s="585" t="s">
        <v>10</v>
      </c>
      <c r="C3985" s="600" t="s">
        <v>1026</v>
      </c>
      <c r="D3985" s="1330"/>
      <c r="E3985" s="1330"/>
      <c r="F3985" s="1330"/>
      <c r="G3985" s="1330"/>
      <c r="H3985" s="1330"/>
      <c r="I3985" s="1330"/>
      <c r="J3985" s="1330"/>
      <c r="K3985" s="1330"/>
      <c r="L3985" s="1282"/>
    </row>
    <row r="3986" spans="2:12" s="34" customFormat="1" ht="25.5">
      <c r="B3986" s="585" t="s">
        <v>228</v>
      </c>
      <c r="C3986" s="600" t="s">
        <v>1027</v>
      </c>
      <c r="D3986" s="1330"/>
      <c r="E3986" s="1330"/>
      <c r="F3986" s="1330"/>
      <c r="G3986" s="1330"/>
      <c r="H3986" s="1330"/>
      <c r="I3986" s="1330"/>
      <c r="J3986" s="1330"/>
      <c r="K3986" s="1330"/>
      <c r="L3986" s="1282"/>
    </row>
    <row r="3987" spans="2:12" s="34" customFormat="1" ht="21.75" customHeight="1">
      <c r="B3987" s="585" t="s">
        <v>12</v>
      </c>
      <c r="C3987" s="587" t="s">
        <v>20</v>
      </c>
      <c r="D3987" s="1330"/>
      <c r="E3987" s="1330"/>
      <c r="F3987" s="1330"/>
      <c r="G3987" s="1330"/>
      <c r="H3987" s="1330"/>
      <c r="I3987" s="1330"/>
      <c r="J3987" s="1330"/>
      <c r="K3987" s="1330"/>
      <c r="L3987" s="1282"/>
    </row>
    <row r="3988" spans="2:12" s="34" customFormat="1" ht="14.25">
      <c r="B3988" s="10" t="s">
        <v>1009</v>
      </c>
      <c r="C3988" s="583" t="s">
        <v>831</v>
      </c>
      <c r="D3988" s="1330"/>
      <c r="E3988" s="1330"/>
      <c r="F3988" s="1330"/>
      <c r="G3988" s="1330"/>
      <c r="H3988" s="1330"/>
      <c r="I3988" s="1330"/>
      <c r="J3988" s="1330"/>
      <c r="K3988" s="1330"/>
      <c r="L3988" s="1282"/>
    </row>
    <row r="3989" spans="2:12" s="34" customFormat="1" ht="14.25">
      <c r="B3989" s="588"/>
      <c r="C3989" s="589" t="s">
        <v>230</v>
      </c>
      <c r="D3989" s="1331"/>
      <c r="E3989" s="1331"/>
      <c r="F3989" s="1331"/>
      <c r="G3989" s="1331"/>
      <c r="H3989" s="1331"/>
      <c r="I3989" s="1331"/>
      <c r="J3989" s="1331"/>
      <c r="K3989" s="1331"/>
      <c r="L3989" s="1283"/>
    </row>
    <row r="3990" spans="2:12" s="34" customFormat="1" ht="14.25">
      <c r="B3990" s="987" t="s">
        <v>1024</v>
      </c>
      <c r="C3990" s="604" t="s">
        <v>1025</v>
      </c>
      <c r="D3990" s="608"/>
      <c r="E3990" s="608"/>
      <c r="F3990" s="608"/>
      <c r="G3990" s="608"/>
      <c r="H3990" s="608"/>
      <c r="I3990" s="593"/>
      <c r="J3990" s="593"/>
      <c r="K3990" s="593"/>
      <c r="L3990" s="593"/>
    </row>
    <row r="3991" spans="2:12" s="34" customFormat="1" ht="15" customHeight="1">
      <c r="B3991" s="594" t="s">
        <v>231</v>
      </c>
      <c r="C3991" s="595"/>
      <c r="D3991" s="593">
        <v>40522.699999999997</v>
      </c>
      <c r="E3991" s="602">
        <v>47616.4</v>
      </c>
      <c r="F3991" s="593"/>
      <c r="G3991" s="593"/>
      <c r="H3991" s="593"/>
      <c r="I3991" s="593">
        <v>47616.4</v>
      </c>
      <c r="J3991" s="80">
        <v>47616.4</v>
      </c>
      <c r="K3991" s="80">
        <v>47616.4</v>
      </c>
      <c r="L3991" s="80"/>
    </row>
    <row r="3992" spans="2:12" s="34" customFormat="1" ht="14.25">
      <c r="B3992" s="598"/>
      <c r="C3992" s="997"/>
      <c r="D3992" s="599"/>
      <c r="E3992" s="598"/>
      <c r="F3992" s="598"/>
      <c r="G3992" s="598"/>
      <c r="H3992" s="598"/>
      <c r="I3992" s="598"/>
      <c r="J3992" s="603"/>
      <c r="K3992" s="197"/>
      <c r="L3992" s="197"/>
    </row>
    <row r="3993" spans="2:12" s="34" customFormat="1" ht="14.25">
      <c r="B3993" s="609" t="s">
        <v>220</v>
      </c>
      <c r="C3993" s="610" t="s">
        <v>221</v>
      </c>
      <c r="F3993" s="42"/>
      <c r="G3993" s="42"/>
      <c r="H3993" s="42"/>
      <c r="I3993" s="42"/>
      <c r="J3993" s="42"/>
      <c r="K3993" s="42"/>
      <c r="L3993" s="42"/>
    </row>
    <row r="3994" spans="2:12" s="34" customFormat="1" ht="25.5">
      <c r="B3994" s="609" t="s">
        <v>1003</v>
      </c>
      <c r="C3994" s="611">
        <v>104011</v>
      </c>
      <c r="D3994" s="42"/>
      <c r="E3994" s="42"/>
      <c r="F3994" s="42"/>
      <c r="G3994" s="42"/>
      <c r="H3994" s="42"/>
      <c r="I3994" s="42"/>
      <c r="J3994" s="42"/>
      <c r="K3994" s="42"/>
      <c r="L3994" s="42"/>
    </row>
    <row r="3995" spans="2:12" s="34" customFormat="1" ht="25.5">
      <c r="B3995" s="609" t="s">
        <v>1004</v>
      </c>
      <c r="C3995" s="610" t="s">
        <v>774</v>
      </c>
      <c r="D3995" s="42"/>
      <c r="E3995" s="42"/>
      <c r="F3995" s="42"/>
      <c r="G3995" s="42"/>
      <c r="H3995" s="42"/>
      <c r="I3995" s="42"/>
      <c r="J3995" s="42"/>
      <c r="K3995" s="42"/>
      <c r="L3995" s="42"/>
    </row>
    <row r="3996" spans="2:12" s="34" customFormat="1" ht="14.25">
      <c r="B3996" s="609" t="s">
        <v>224</v>
      </c>
      <c r="C3996" s="612">
        <v>1056</v>
      </c>
      <c r="D3996" s="1328" t="s">
        <v>225</v>
      </c>
      <c r="E3996" s="1328"/>
      <c r="F3996" s="1328"/>
      <c r="G3996" s="1328"/>
      <c r="H3996" s="1328"/>
      <c r="I3996" s="1328"/>
      <c r="J3996" s="1328"/>
      <c r="K3996" s="1328"/>
      <c r="L3996" s="1328"/>
    </row>
    <row r="3997" spans="2:12" s="34" customFormat="1" ht="14.25" customHeight="1">
      <c r="B3997" s="609" t="s">
        <v>226</v>
      </c>
      <c r="C3997" s="613">
        <v>11005</v>
      </c>
      <c r="D3997" s="1329" t="s">
        <v>417</v>
      </c>
      <c r="E3997" s="1329" t="s">
        <v>205</v>
      </c>
      <c r="F3997" s="1329" t="s">
        <v>206</v>
      </c>
      <c r="G3997" s="1329" t="s">
        <v>1005</v>
      </c>
      <c r="H3997" s="1329" t="s">
        <v>1006</v>
      </c>
      <c r="I3997" s="1329" t="s">
        <v>210</v>
      </c>
      <c r="J3997" s="1329" t="s">
        <v>227</v>
      </c>
      <c r="K3997" s="1329" t="s">
        <v>418</v>
      </c>
      <c r="L3997" s="1281"/>
    </row>
    <row r="3998" spans="2:12" s="34" customFormat="1" ht="14.25">
      <c r="B3998" s="614" t="s">
        <v>10</v>
      </c>
      <c r="C3998" s="615" t="s">
        <v>1028</v>
      </c>
      <c r="D3998" s="1330"/>
      <c r="E3998" s="1330"/>
      <c r="F3998" s="1330"/>
      <c r="G3998" s="1330"/>
      <c r="H3998" s="1330"/>
      <c r="I3998" s="1330"/>
      <c r="J3998" s="1330"/>
      <c r="K3998" s="1330"/>
      <c r="L3998" s="1282"/>
    </row>
    <row r="3999" spans="2:12" s="34" customFormat="1" ht="25.5">
      <c r="B3999" s="614" t="s">
        <v>228</v>
      </c>
      <c r="C3999" s="615" t="s">
        <v>1029</v>
      </c>
      <c r="D3999" s="1330"/>
      <c r="E3999" s="1330"/>
      <c r="F3999" s="1330"/>
      <c r="G3999" s="1330"/>
      <c r="H3999" s="1330"/>
      <c r="I3999" s="1330"/>
      <c r="J3999" s="1330"/>
      <c r="K3999" s="1330"/>
      <c r="L3999" s="1282"/>
    </row>
    <row r="4000" spans="2:12" s="34" customFormat="1" ht="24.75" customHeight="1">
      <c r="B4000" s="614" t="s">
        <v>12</v>
      </c>
      <c r="C4000" s="616" t="s">
        <v>20</v>
      </c>
      <c r="D4000" s="1330"/>
      <c r="E4000" s="1330"/>
      <c r="F4000" s="1330"/>
      <c r="G4000" s="1330"/>
      <c r="H4000" s="1330"/>
      <c r="I4000" s="1330"/>
      <c r="J4000" s="1330"/>
      <c r="K4000" s="1330"/>
      <c r="L4000" s="1282"/>
    </row>
    <row r="4001" spans="2:12" s="34" customFormat="1" ht="18" customHeight="1">
      <c r="B4001" s="617" t="s">
        <v>1009</v>
      </c>
      <c r="C4001" s="610" t="s">
        <v>813</v>
      </c>
      <c r="D4001" s="1330"/>
      <c r="E4001" s="1330"/>
      <c r="F4001" s="1330"/>
      <c r="G4001" s="1330"/>
      <c r="H4001" s="1330"/>
      <c r="I4001" s="1330"/>
      <c r="J4001" s="1330"/>
      <c r="K4001" s="1330"/>
      <c r="L4001" s="1282"/>
    </row>
    <row r="4002" spans="2:12" s="34" customFormat="1" ht="14.25">
      <c r="B4002" s="978"/>
      <c r="C4002" s="618" t="s">
        <v>230</v>
      </c>
      <c r="D4002" s="1331"/>
      <c r="E4002" s="1331"/>
      <c r="F4002" s="1331"/>
      <c r="G4002" s="1331"/>
      <c r="H4002" s="1331"/>
      <c r="I4002" s="1331"/>
      <c r="J4002" s="1331"/>
      <c r="K4002" s="1331"/>
      <c r="L4002" s="1283"/>
    </row>
    <row r="4003" spans="2:12" s="34" customFormat="1" ht="24">
      <c r="B4003" s="979" t="s">
        <v>233</v>
      </c>
      <c r="C4003" s="619" t="s">
        <v>1030</v>
      </c>
      <c r="D4003" s="591"/>
      <c r="E4003" s="591">
        <v>5</v>
      </c>
      <c r="F4003" s="591">
        <v>0</v>
      </c>
      <c r="G4003" s="591">
        <v>2</v>
      </c>
      <c r="H4003" s="591">
        <v>6</v>
      </c>
      <c r="I4003" s="620">
        <v>8</v>
      </c>
      <c r="J4003" s="620">
        <v>8</v>
      </c>
      <c r="K4003" s="620">
        <v>8</v>
      </c>
      <c r="L4003" s="80"/>
    </row>
    <row r="4004" spans="2:12" s="34" customFormat="1" ht="24">
      <c r="B4004" s="979" t="s">
        <v>233</v>
      </c>
      <c r="C4004" s="619" t="s">
        <v>1031</v>
      </c>
      <c r="D4004" s="620"/>
      <c r="E4004" s="621">
        <v>36</v>
      </c>
      <c r="F4004" s="621">
        <v>7</v>
      </c>
      <c r="G4004" s="621">
        <v>12</v>
      </c>
      <c r="H4004" s="621">
        <v>22</v>
      </c>
      <c r="I4004" s="621">
        <v>28</v>
      </c>
      <c r="J4004" s="197">
        <v>28</v>
      </c>
      <c r="K4004" s="197">
        <v>28</v>
      </c>
      <c r="L4004" s="197"/>
    </row>
    <row r="4005" spans="2:12" s="34" customFormat="1" ht="24">
      <c r="B4005" s="979" t="s">
        <v>233</v>
      </c>
      <c r="C4005" s="619" t="s">
        <v>1032</v>
      </c>
      <c r="D4005" s="620"/>
      <c r="E4005" s="621">
        <v>200</v>
      </c>
      <c r="F4005" s="621">
        <v>42</v>
      </c>
      <c r="G4005" s="621">
        <v>63</v>
      </c>
      <c r="H4005" s="621">
        <v>105</v>
      </c>
      <c r="I4005" s="621">
        <v>155</v>
      </c>
      <c r="J4005" s="197">
        <v>155</v>
      </c>
      <c r="K4005" s="197">
        <v>155</v>
      </c>
      <c r="L4005" s="197"/>
    </row>
    <row r="4006" spans="2:12" s="34" customFormat="1" ht="15" customHeight="1">
      <c r="B4006" s="622" t="s">
        <v>231</v>
      </c>
      <c r="C4006" s="623"/>
      <c r="D4006" s="80">
        <v>0</v>
      </c>
      <c r="E4006" s="624">
        <v>90000</v>
      </c>
      <c r="F4006" s="80"/>
      <c r="G4006" s="80"/>
      <c r="H4006" s="80"/>
      <c r="I4006" s="82">
        <v>90000</v>
      </c>
      <c r="J4006" s="82">
        <v>90000</v>
      </c>
      <c r="K4006" s="82">
        <v>90000</v>
      </c>
      <c r="L4006" s="82"/>
    </row>
    <row r="4007" spans="2:12" s="34" customFormat="1" ht="15" customHeight="1">
      <c r="B4007" s="67"/>
      <c r="C4007" s="625"/>
      <c r="D4007" s="69"/>
      <c r="E4007" s="69"/>
      <c r="F4007" s="69"/>
      <c r="G4007" s="69"/>
      <c r="H4007" s="69"/>
      <c r="I4007" s="69"/>
      <c r="J4007" s="69"/>
      <c r="K4007" s="69"/>
      <c r="L4007" s="69"/>
    </row>
    <row r="4008" spans="2:12" s="34" customFormat="1" ht="14.25">
      <c r="C4008" s="626"/>
    </row>
    <row r="4009" spans="2:12" s="34" customFormat="1" ht="14.25">
      <c r="B4009" s="577" t="s">
        <v>217</v>
      </c>
      <c r="C4009" s="578" t="s">
        <v>218</v>
      </c>
      <c r="D4009" s="42"/>
      <c r="E4009" s="42"/>
      <c r="F4009" s="42"/>
      <c r="G4009" s="42"/>
      <c r="H4009" s="42"/>
      <c r="I4009" s="42"/>
      <c r="J4009" s="42"/>
      <c r="K4009" s="42"/>
      <c r="L4009" s="42"/>
    </row>
    <row r="4010" spans="2:12" s="34" customFormat="1" ht="14.25">
      <c r="B4010" s="1002">
        <v>1075</v>
      </c>
      <c r="C4010" s="579" t="s">
        <v>1033</v>
      </c>
      <c r="D4010" s="627" t="e">
        <f>D4031+D4047+D4060+D4084+D4338+D4354+D4367+D4380+D4393+D4406</f>
        <v>#REF!</v>
      </c>
      <c r="E4010" s="627">
        <f t="shared" ref="E4010:K4010" si="83">E4031+E4047+E4060+E4084+E4338+E4354+E4367+E4380+E4393+E4406</f>
        <v>3087738.4199999995</v>
      </c>
      <c r="F4010" s="627">
        <f t="shared" si="83"/>
        <v>79834.3</v>
      </c>
      <c r="G4010" s="627">
        <f t="shared" si="83"/>
        <v>161506</v>
      </c>
      <c r="H4010" s="627">
        <f t="shared" si="83"/>
        <v>243241.5</v>
      </c>
      <c r="I4010" s="627">
        <f t="shared" si="83"/>
        <v>3216452.6999999993</v>
      </c>
      <c r="J4010" s="627">
        <f t="shared" si="83"/>
        <v>3290872.6999999993</v>
      </c>
      <c r="K4010" s="627">
        <f t="shared" si="83"/>
        <v>5947458.1999999993</v>
      </c>
      <c r="L4010" s="627">
        <f>L4031+L4047+L4060+L4084+L4338</f>
        <v>0</v>
      </c>
    </row>
    <row r="4011" spans="2:12" s="34" customFormat="1" ht="14.25">
      <c r="B4011" s="581"/>
      <c r="C4011" s="576"/>
      <c r="D4011" s="42"/>
      <c r="E4011" s="42"/>
      <c r="F4011" s="42"/>
      <c r="G4011" s="42"/>
      <c r="H4011" s="42"/>
      <c r="I4011" s="42"/>
      <c r="J4011" s="42"/>
      <c r="K4011" s="42"/>
      <c r="L4011" s="42"/>
    </row>
    <row r="4012" spans="2:12" s="34" customFormat="1" ht="14.25">
      <c r="B4012" s="582" t="s">
        <v>219</v>
      </c>
      <c r="C4012" s="576"/>
      <c r="D4012" s="628"/>
      <c r="E4012" s="628"/>
      <c r="F4012" s="42"/>
      <c r="G4012" s="42"/>
      <c r="H4012" s="42"/>
      <c r="I4012" s="628"/>
      <c r="J4012" s="628"/>
      <c r="K4012" s="628"/>
      <c r="L4012" s="42"/>
    </row>
    <row r="4013" spans="2:12" s="34" customFormat="1" ht="14.25">
      <c r="B4013" s="581"/>
      <c r="C4013" s="576"/>
      <c r="D4013" s="42"/>
      <c r="E4013" s="42"/>
      <c r="F4013" s="42"/>
      <c r="G4013" s="42"/>
      <c r="H4013" s="42"/>
      <c r="I4013" s="42"/>
      <c r="J4013" s="42"/>
      <c r="K4013" s="42"/>
      <c r="L4013" s="42"/>
    </row>
    <row r="4014" spans="2:12" s="34" customFormat="1" ht="14.25">
      <c r="B4014" s="577" t="s">
        <v>220</v>
      </c>
      <c r="C4014" s="583" t="s">
        <v>1034</v>
      </c>
      <c r="F4014" s="42"/>
      <c r="G4014" s="42"/>
      <c r="H4014" s="42"/>
      <c r="I4014" s="42"/>
      <c r="J4014" s="42"/>
      <c r="K4014" s="42"/>
      <c r="L4014" s="42"/>
    </row>
    <row r="4015" spans="2:12" s="34" customFormat="1" ht="25.5">
      <c r="B4015" s="577" t="s">
        <v>1003</v>
      </c>
      <c r="C4015" s="584">
        <v>104011</v>
      </c>
      <c r="D4015" s="42"/>
      <c r="E4015" s="42"/>
      <c r="F4015" s="42"/>
      <c r="G4015" s="42"/>
      <c r="H4015" s="42"/>
      <c r="I4015" s="42"/>
      <c r="J4015" s="42"/>
      <c r="K4015" s="42"/>
      <c r="L4015" s="42"/>
    </row>
    <row r="4016" spans="2:12" s="34" customFormat="1" ht="25.5">
      <c r="B4016" s="577" t="s">
        <v>1004</v>
      </c>
      <c r="C4016" s="583" t="s">
        <v>774</v>
      </c>
      <c r="D4016" s="42"/>
      <c r="E4016" s="42"/>
      <c r="F4016" s="42"/>
      <c r="G4016" s="42"/>
      <c r="H4016" s="42"/>
      <c r="I4016" s="42"/>
      <c r="J4016" s="42"/>
      <c r="K4016" s="42"/>
      <c r="L4016" s="42"/>
    </row>
    <row r="4017" spans="2:13" s="34" customFormat="1" ht="14.25">
      <c r="B4017" s="577" t="s">
        <v>224</v>
      </c>
      <c r="C4017" s="1003">
        <v>1075</v>
      </c>
      <c r="D4017" s="1328" t="s">
        <v>225</v>
      </c>
      <c r="E4017" s="1328"/>
      <c r="F4017" s="1328"/>
      <c r="G4017" s="1328"/>
      <c r="H4017" s="1328"/>
      <c r="I4017" s="1328"/>
      <c r="J4017" s="1328"/>
      <c r="K4017" s="1328"/>
      <c r="L4017" s="1328"/>
    </row>
    <row r="4018" spans="2:13" s="34" customFormat="1" ht="14.25" customHeight="1">
      <c r="B4018" s="577" t="s">
        <v>226</v>
      </c>
      <c r="C4018" s="203">
        <v>11001</v>
      </c>
      <c r="D4018" s="1329" t="s">
        <v>417</v>
      </c>
      <c r="E4018" s="1329" t="s">
        <v>205</v>
      </c>
      <c r="F4018" s="1329" t="s">
        <v>206</v>
      </c>
      <c r="G4018" s="1329" t="s">
        <v>1005</v>
      </c>
      <c r="H4018" s="1329" t="s">
        <v>1006</v>
      </c>
      <c r="I4018" s="1329" t="s">
        <v>210</v>
      </c>
      <c r="J4018" s="1329" t="s">
        <v>227</v>
      </c>
      <c r="K4018" s="1329" t="s">
        <v>418</v>
      </c>
      <c r="L4018" s="1281"/>
    </row>
    <row r="4019" spans="2:13" s="34" customFormat="1" ht="29.25" customHeight="1">
      <c r="B4019" s="585" t="s">
        <v>10</v>
      </c>
      <c r="C4019" s="629" t="s">
        <v>1035</v>
      </c>
      <c r="D4019" s="1330"/>
      <c r="E4019" s="1330"/>
      <c r="F4019" s="1330"/>
      <c r="G4019" s="1330"/>
      <c r="H4019" s="1330"/>
      <c r="I4019" s="1330"/>
      <c r="J4019" s="1330"/>
      <c r="K4019" s="1330"/>
      <c r="L4019" s="1282"/>
    </row>
    <row r="4020" spans="2:13" s="34" customFormat="1" ht="36">
      <c r="B4020" s="585" t="s">
        <v>228</v>
      </c>
      <c r="C4020" s="629" t="s">
        <v>1036</v>
      </c>
      <c r="D4020" s="1330"/>
      <c r="E4020" s="1330"/>
      <c r="F4020" s="1330"/>
      <c r="G4020" s="1330"/>
      <c r="H4020" s="1330"/>
      <c r="I4020" s="1330"/>
      <c r="J4020" s="1330"/>
      <c r="K4020" s="1330"/>
      <c r="L4020" s="1282"/>
    </row>
    <row r="4021" spans="2:13" s="34" customFormat="1" ht="14.25">
      <c r="B4021" s="585" t="s">
        <v>12</v>
      </c>
      <c r="C4021" s="586" t="s">
        <v>20</v>
      </c>
      <c r="D4021" s="1330"/>
      <c r="E4021" s="1330"/>
      <c r="F4021" s="1330"/>
      <c r="G4021" s="1330"/>
      <c r="H4021" s="1330"/>
      <c r="I4021" s="1330"/>
      <c r="J4021" s="1330"/>
      <c r="K4021" s="1330"/>
      <c r="L4021" s="1282"/>
    </row>
    <row r="4022" spans="2:13" s="34" customFormat="1" ht="14.25">
      <c r="B4022" s="10" t="s">
        <v>1009</v>
      </c>
      <c r="C4022" s="583" t="s">
        <v>831</v>
      </c>
      <c r="D4022" s="1330"/>
      <c r="E4022" s="1330"/>
      <c r="F4022" s="1330"/>
      <c r="G4022" s="1330"/>
      <c r="H4022" s="1330"/>
      <c r="I4022" s="1330"/>
      <c r="J4022" s="1330"/>
      <c r="K4022" s="1330"/>
      <c r="L4022" s="1282"/>
    </row>
    <row r="4023" spans="2:13" s="34" customFormat="1" ht="14.25">
      <c r="B4023" s="588"/>
      <c r="C4023" s="589" t="s">
        <v>230</v>
      </c>
      <c r="D4023" s="1331"/>
      <c r="E4023" s="1331"/>
      <c r="F4023" s="1331"/>
      <c r="G4023" s="1331"/>
      <c r="H4023" s="1331"/>
      <c r="I4023" s="1331"/>
      <c r="J4023" s="1331"/>
      <c r="K4023" s="1331"/>
      <c r="L4023" s="1283"/>
    </row>
    <row r="4024" spans="2:13" s="34" customFormat="1" ht="24">
      <c r="B4024" s="987" t="s">
        <v>233</v>
      </c>
      <c r="C4024" s="590" t="s">
        <v>1037</v>
      </c>
      <c r="D4024" s="206">
        <v>200</v>
      </c>
      <c r="E4024" s="206">
        <v>200</v>
      </c>
      <c r="F4024" s="206">
        <v>0</v>
      </c>
      <c r="G4024" s="206">
        <v>30</v>
      </c>
      <c r="H4024" s="206">
        <v>100</v>
      </c>
      <c r="I4024" s="206">
        <v>200</v>
      </c>
      <c r="J4024" s="206">
        <v>200</v>
      </c>
      <c r="K4024" s="206">
        <v>200</v>
      </c>
      <c r="L4024" s="206"/>
    </row>
    <row r="4025" spans="2:13" s="34" customFormat="1" ht="14.25">
      <c r="B4025" s="987" t="s">
        <v>233</v>
      </c>
      <c r="C4025" s="590" t="s">
        <v>1038</v>
      </c>
      <c r="D4025" s="206">
        <v>70</v>
      </c>
      <c r="E4025" s="206">
        <v>70</v>
      </c>
      <c r="F4025" s="206">
        <v>0</v>
      </c>
      <c r="G4025" s="206">
        <v>20</v>
      </c>
      <c r="H4025" s="206">
        <v>40</v>
      </c>
      <c r="I4025" s="206">
        <v>70</v>
      </c>
      <c r="J4025" s="206">
        <v>70</v>
      </c>
      <c r="K4025" s="206">
        <v>70</v>
      </c>
      <c r="L4025" s="206"/>
      <c r="M4025" s="34">
        <f>213-150</f>
        <v>63</v>
      </c>
    </row>
    <row r="4026" spans="2:13" s="34" customFormat="1" ht="14.25">
      <c r="B4026" s="987" t="s">
        <v>233</v>
      </c>
      <c r="C4026" s="590" t="s">
        <v>1039</v>
      </c>
      <c r="D4026" s="206">
        <v>120</v>
      </c>
      <c r="E4026" s="206">
        <v>120</v>
      </c>
      <c r="F4026" s="206">
        <v>0</v>
      </c>
      <c r="G4026" s="206">
        <v>30</v>
      </c>
      <c r="H4026" s="206">
        <v>60</v>
      </c>
      <c r="I4026" s="206">
        <v>120</v>
      </c>
      <c r="J4026" s="206">
        <v>120</v>
      </c>
      <c r="K4026" s="206">
        <v>120</v>
      </c>
      <c r="L4026" s="206"/>
    </row>
    <row r="4027" spans="2:13" s="34" customFormat="1" ht="22.5" customHeight="1">
      <c r="B4027" s="987" t="s">
        <v>233</v>
      </c>
      <c r="C4027" s="590" t="s">
        <v>1040</v>
      </c>
      <c r="D4027" s="206">
        <v>0</v>
      </c>
      <c r="E4027" s="206">
        <v>10</v>
      </c>
      <c r="F4027" s="206">
        <v>0</v>
      </c>
      <c r="G4027" s="206">
        <v>0</v>
      </c>
      <c r="H4027" s="206">
        <v>5</v>
      </c>
      <c r="I4027" s="206">
        <v>10</v>
      </c>
      <c r="J4027" s="206">
        <v>10</v>
      </c>
      <c r="K4027" s="206">
        <v>10</v>
      </c>
      <c r="L4027" s="206"/>
    </row>
    <row r="4028" spans="2:13" s="34" customFormat="1" ht="36">
      <c r="B4028" s="987" t="s">
        <v>233</v>
      </c>
      <c r="C4028" s="590" t="s">
        <v>1041</v>
      </c>
      <c r="D4028" s="206">
        <v>390</v>
      </c>
      <c r="E4028" s="206">
        <v>390</v>
      </c>
      <c r="F4028" s="206">
        <v>90</v>
      </c>
      <c r="G4028" s="206">
        <v>190</v>
      </c>
      <c r="H4028" s="206">
        <v>290</v>
      </c>
      <c r="I4028" s="206">
        <v>390</v>
      </c>
      <c r="J4028" s="206">
        <v>390</v>
      </c>
      <c r="K4028" s="206">
        <v>390</v>
      </c>
      <c r="L4028" s="206"/>
    </row>
    <row r="4029" spans="2:13" s="34" customFormat="1" ht="24">
      <c r="B4029" s="987" t="s">
        <v>233</v>
      </c>
      <c r="C4029" s="590" t="s">
        <v>1042</v>
      </c>
      <c r="D4029" s="206">
        <v>3</v>
      </c>
      <c r="E4029" s="206">
        <v>3</v>
      </c>
      <c r="F4029" s="206">
        <v>0</v>
      </c>
      <c r="G4029" s="206">
        <v>0</v>
      </c>
      <c r="H4029" s="206">
        <v>3</v>
      </c>
      <c r="I4029" s="206">
        <v>3</v>
      </c>
      <c r="J4029" s="206">
        <v>3</v>
      </c>
      <c r="K4029" s="206">
        <v>3</v>
      </c>
      <c r="L4029" s="206"/>
    </row>
    <row r="4030" spans="2:13" s="34" customFormat="1" ht="14.25">
      <c r="B4030" s="987" t="s">
        <v>233</v>
      </c>
      <c r="C4030" s="590" t="s">
        <v>1043</v>
      </c>
      <c r="D4030" s="206">
        <v>1</v>
      </c>
      <c r="E4030" s="206">
        <v>1</v>
      </c>
      <c r="F4030" s="206">
        <v>0</v>
      </c>
      <c r="G4030" s="206">
        <v>0</v>
      </c>
      <c r="H4030" s="206">
        <v>0</v>
      </c>
      <c r="I4030" s="206">
        <v>1</v>
      </c>
      <c r="J4030" s="206">
        <v>1</v>
      </c>
      <c r="K4030" s="206">
        <v>1</v>
      </c>
      <c r="L4030" s="206"/>
    </row>
    <row r="4031" spans="2:13" s="34" customFormat="1" ht="15" customHeight="1">
      <c r="B4031" s="622" t="s">
        <v>231</v>
      </c>
      <c r="C4031" s="630"/>
      <c r="D4031" s="992">
        <v>91218.3</v>
      </c>
      <c r="E4031" s="624">
        <v>110974</v>
      </c>
      <c r="F4031" s="206"/>
      <c r="G4031" s="206"/>
      <c r="H4031" s="206"/>
      <c r="I4031" s="624">
        <v>110974</v>
      </c>
      <c r="J4031" s="624">
        <v>110974</v>
      </c>
      <c r="K4031" s="624">
        <v>110974</v>
      </c>
      <c r="L4031" s="206"/>
    </row>
    <row r="4032" spans="2:13" s="34" customFormat="1" ht="14.25">
      <c r="B4032" s="42"/>
      <c r="C4032" s="576"/>
      <c r="D4032" s="42"/>
      <c r="E4032" s="42"/>
      <c r="F4032" s="42"/>
      <c r="G4032" s="42"/>
      <c r="H4032" s="42"/>
      <c r="I4032" s="42"/>
      <c r="J4032" s="42"/>
      <c r="K4032" s="42"/>
      <c r="L4032" s="42"/>
    </row>
    <row r="4033" spans="2:12" s="34" customFormat="1" ht="14.25">
      <c r="B4033" s="609" t="s">
        <v>220</v>
      </c>
      <c r="C4033" s="610" t="s">
        <v>1034</v>
      </c>
      <c r="F4033" s="42"/>
      <c r="G4033" s="42"/>
      <c r="H4033" s="42"/>
      <c r="I4033" s="42"/>
      <c r="J4033" s="42"/>
      <c r="K4033" s="42"/>
      <c r="L4033" s="42"/>
    </row>
    <row r="4034" spans="2:12" s="34" customFormat="1" ht="25.5">
      <c r="B4034" s="609" t="s">
        <v>1003</v>
      </c>
      <c r="C4034" s="611">
        <v>104011</v>
      </c>
      <c r="D4034" s="42"/>
      <c r="E4034" s="42"/>
      <c r="F4034" s="42"/>
      <c r="G4034" s="42"/>
      <c r="H4034" s="42"/>
      <c r="I4034" s="42"/>
      <c r="J4034" s="42"/>
      <c r="K4034" s="42"/>
      <c r="L4034" s="42"/>
    </row>
    <row r="4035" spans="2:12" s="34" customFormat="1" ht="25.5">
      <c r="B4035" s="609" t="s">
        <v>1004</v>
      </c>
      <c r="C4035" s="610" t="s">
        <v>774</v>
      </c>
      <c r="D4035" s="42"/>
      <c r="E4035" s="42"/>
      <c r="F4035" s="42"/>
      <c r="G4035" s="42"/>
      <c r="H4035" s="42"/>
      <c r="I4035" s="42"/>
      <c r="J4035" s="42"/>
      <c r="K4035" s="42"/>
      <c r="L4035" s="42"/>
    </row>
    <row r="4036" spans="2:12" s="34" customFormat="1" ht="14.25">
      <c r="B4036" s="609" t="s">
        <v>224</v>
      </c>
      <c r="C4036" s="612">
        <v>1075</v>
      </c>
      <c r="D4036" s="1328" t="s">
        <v>225</v>
      </c>
      <c r="E4036" s="1328"/>
      <c r="F4036" s="1328"/>
      <c r="G4036" s="1328"/>
      <c r="H4036" s="1328"/>
      <c r="I4036" s="1328"/>
      <c r="J4036" s="1328"/>
      <c r="K4036" s="1328"/>
      <c r="L4036" s="1328"/>
    </row>
    <row r="4037" spans="2:12" s="34" customFormat="1" ht="14.25" customHeight="1">
      <c r="B4037" s="609" t="s">
        <v>226</v>
      </c>
      <c r="C4037" s="631">
        <v>11002</v>
      </c>
      <c r="D4037" s="1329" t="s">
        <v>417</v>
      </c>
      <c r="E4037" s="1329" t="s">
        <v>205</v>
      </c>
      <c r="F4037" s="1329" t="s">
        <v>206</v>
      </c>
      <c r="G4037" s="1329" t="s">
        <v>1005</v>
      </c>
      <c r="H4037" s="1329" t="s">
        <v>1006</v>
      </c>
      <c r="I4037" s="1329" t="s">
        <v>210</v>
      </c>
      <c r="J4037" s="1329" t="s">
        <v>227</v>
      </c>
      <c r="K4037" s="1329" t="s">
        <v>418</v>
      </c>
      <c r="L4037" s="1281"/>
    </row>
    <row r="4038" spans="2:12" s="34" customFormat="1" ht="24">
      <c r="B4038" s="614" t="s">
        <v>10</v>
      </c>
      <c r="C4038" s="632" t="s">
        <v>1044</v>
      </c>
      <c r="D4038" s="1330"/>
      <c r="E4038" s="1330"/>
      <c r="F4038" s="1330"/>
      <c r="G4038" s="1330"/>
      <c r="H4038" s="1330"/>
      <c r="I4038" s="1330"/>
      <c r="J4038" s="1330"/>
      <c r="K4038" s="1330"/>
      <c r="L4038" s="1282"/>
    </row>
    <row r="4039" spans="2:12" s="34" customFormat="1" ht="53.25" customHeight="1">
      <c r="B4039" s="614" t="s">
        <v>228</v>
      </c>
      <c r="C4039" s="632" t="s">
        <v>1045</v>
      </c>
      <c r="D4039" s="1330"/>
      <c r="E4039" s="1330"/>
      <c r="F4039" s="1330"/>
      <c r="G4039" s="1330"/>
      <c r="H4039" s="1330"/>
      <c r="I4039" s="1330"/>
      <c r="J4039" s="1330"/>
      <c r="K4039" s="1330"/>
      <c r="L4039" s="1282"/>
    </row>
    <row r="4040" spans="2:12" s="34" customFormat="1" ht="14.25">
      <c r="B4040" s="614" t="s">
        <v>12</v>
      </c>
      <c r="C4040" s="633" t="s">
        <v>20</v>
      </c>
      <c r="D4040" s="1330"/>
      <c r="E4040" s="1330"/>
      <c r="F4040" s="1330"/>
      <c r="G4040" s="1330"/>
      <c r="H4040" s="1330"/>
      <c r="I4040" s="1330"/>
      <c r="J4040" s="1330"/>
      <c r="K4040" s="1330"/>
      <c r="L4040" s="1282"/>
    </row>
    <row r="4041" spans="2:12" s="34" customFormat="1" ht="14.25">
      <c r="B4041" s="617" t="s">
        <v>1009</v>
      </c>
      <c r="C4041" s="610" t="s">
        <v>831</v>
      </c>
      <c r="D4041" s="1330"/>
      <c r="E4041" s="1330"/>
      <c r="F4041" s="1330"/>
      <c r="G4041" s="1330"/>
      <c r="H4041" s="1330"/>
      <c r="I4041" s="1330"/>
      <c r="J4041" s="1330"/>
      <c r="K4041" s="1330"/>
      <c r="L4041" s="1282"/>
    </row>
    <row r="4042" spans="2:12" s="34" customFormat="1" ht="14.25">
      <c r="B4042" s="978"/>
      <c r="C4042" s="618" t="s">
        <v>230</v>
      </c>
      <c r="D4042" s="1331"/>
      <c r="E4042" s="1331"/>
      <c r="F4042" s="1331"/>
      <c r="G4042" s="1331"/>
      <c r="H4042" s="1331"/>
      <c r="I4042" s="1331"/>
      <c r="J4042" s="1331"/>
      <c r="K4042" s="1331"/>
      <c r="L4042" s="1283"/>
    </row>
    <row r="4043" spans="2:12" s="34" customFormat="1" ht="24">
      <c r="B4043" s="979" t="s">
        <v>233</v>
      </c>
      <c r="C4043" s="634" t="s">
        <v>1046</v>
      </c>
      <c r="D4043" s="278">
        <v>2677</v>
      </c>
      <c r="E4043" s="278">
        <v>2500</v>
      </c>
      <c r="F4043" s="278">
        <v>625</v>
      </c>
      <c r="G4043" s="278">
        <v>1250</v>
      </c>
      <c r="H4043" s="278">
        <v>1850</v>
      </c>
      <c r="I4043" s="278">
        <v>2550</v>
      </c>
      <c r="J4043" s="278">
        <v>2570</v>
      </c>
      <c r="K4043" s="278">
        <v>2600</v>
      </c>
      <c r="L4043" s="197"/>
    </row>
    <row r="4044" spans="2:12" s="34" customFormat="1" ht="47.25" customHeight="1">
      <c r="B4044" s="979" t="s">
        <v>233</v>
      </c>
      <c r="C4044" s="634" t="s">
        <v>1047</v>
      </c>
      <c r="D4044" s="278">
        <v>4</v>
      </c>
      <c r="E4044" s="278">
        <v>4</v>
      </c>
      <c r="F4044" s="278">
        <v>1</v>
      </c>
      <c r="G4044" s="278">
        <v>2</v>
      </c>
      <c r="H4044" s="278">
        <v>3</v>
      </c>
      <c r="I4044" s="278">
        <v>4</v>
      </c>
      <c r="J4044" s="278">
        <v>4</v>
      </c>
      <c r="K4044" s="278">
        <v>4</v>
      </c>
      <c r="L4044" s="197"/>
    </row>
    <row r="4045" spans="2:12" s="34" customFormat="1" ht="44.25" customHeight="1">
      <c r="B4045" s="979" t="s">
        <v>233</v>
      </c>
      <c r="C4045" s="634" t="s">
        <v>1048</v>
      </c>
      <c r="D4045" s="278">
        <v>30</v>
      </c>
      <c r="E4045" s="278">
        <v>30</v>
      </c>
      <c r="F4045" s="278">
        <v>30</v>
      </c>
      <c r="G4045" s="278">
        <v>30</v>
      </c>
      <c r="H4045" s="278">
        <v>30</v>
      </c>
      <c r="I4045" s="278">
        <v>30</v>
      </c>
      <c r="J4045" s="278">
        <v>30</v>
      </c>
      <c r="K4045" s="278">
        <v>30</v>
      </c>
      <c r="L4045" s="197"/>
    </row>
    <row r="4046" spans="2:12" s="34" customFormat="1" ht="47.25" customHeight="1">
      <c r="B4046" s="979" t="s">
        <v>233</v>
      </c>
      <c r="C4046" s="634" t="s">
        <v>1049</v>
      </c>
      <c r="D4046" s="278">
        <v>600</v>
      </c>
      <c r="E4046" s="278">
        <v>600</v>
      </c>
      <c r="F4046" s="278">
        <v>150</v>
      </c>
      <c r="G4046" s="278">
        <v>300</v>
      </c>
      <c r="H4046" s="278">
        <v>450</v>
      </c>
      <c r="I4046" s="278">
        <v>600</v>
      </c>
      <c r="J4046" s="278">
        <v>600</v>
      </c>
      <c r="K4046" s="278">
        <v>600</v>
      </c>
      <c r="L4046" s="197"/>
    </row>
    <row r="4047" spans="2:12" s="34" customFormat="1" ht="15" customHeight="1">
      <c r="B4047" s="622" t="s">
        <v>231</v>
      </c>
      <c r="C4047" s="630"/>
      <c r="D4047" s="635">
        <v>27807.599999999999</v>
      </c>
      <c r="E4047" s="992">
        <v>33369.120000000003</v>
      </c>
      <c r="F4047" s="992"/>
      <c r="G4047" s="992"/>
      <c r="H4047" s="992"/>
      <c r="I4047" s="992">
        <v>33369.1</v>
      </c>
      <c r="J4047" s="992">
        <v>33369.1</v>
      </c>
      <c r="K4047" s="992">
        <v>33369.1</v>
      </c>
      <c r="L4047" s="80"/>
    </row>
    <row r="4048" spans="2:12" s="34" customFormat="1" ht="14.25">
      <c r="B4048" s="42"/>
      <c r="C4048" s="576"/>
      <c r="D4048" s="42"/>
      <c r="E4048" s="42"/>
      <c r="F4048" s="42"/>
      <c r="G4048" s="42"/>
      <c r="H4048" s="42"/>
      <c r="I4048" s="42"/>
      <c r="J4048" s="42"/>
      <c r="K4048" s="42"/>
      <c r="L4048" s="42"/>
    </row>
    <row r="4049" spans="2:12" s="34" customFormat="1" ht="14.25">
      <c r="B4049" s="577" t="s">
        <v>220</v>
      </c>
      <c r="C4049" s="583" t="s">
        <v>221</v>
      </c>
      <c r="F4049" s="42"/>
      <c r="G4049" s="42"/>
      <c r="H4049" s="42"/>
      <c r="I4049" s="42"/>
      <c r="J4049" s="42"/>
      <c r="K4049" s="42"/>
      <c r="L4049" s="42"/>
    </row>
    <row r="4050" spans="2:12" s="34" customFormat="1" ht="25.5">
      <c r="B4050" s="577" t="s">
        <v>1003</v>
      </c>
      <c r="C4050" s="584">
        <v>104011</v>
      </c>
      <c r="D4050" s="42"/>
      <c r="E4050" s="42"/>
      <c r="F4050" s="42"/>
      <c r="G4050" s="42"/>
      <c r="H4050" s="42"/>
      <c r="I4050" s="42"/>
      <c r="J4050" s="42"/>
      <c r="K4050" s="42"/>
      <c r="L4050" s="42"/>
    </row>
    <row r="4051" spans="2:12" s="34" customFormat="1" ht="25.5">
      <c r="B4051" s="577" t="s">
        <v>1004</v>
      </c>
      <c r="C4051" s="583" t="s">
        <v>774</v>
      </c>
      <c r="D4051" s="42"/>
      <c r="E4051" s="42"/>
      <c r="F4051" s="42"/>
      <c r="G4051" s="42"/>
      <c r="H4051" s="42"/>
      <c r="I4051" s="42"/>
      <c r="J4051" s="42"/>
      <c r="K4051" s="42"/>
      <c r="L4051" s="42"/>
    </row>
    <row r="4052" spans="2:12" s="34" customFormat="1" ht="14.25">
      <c r="B4052" s="577" t="s">
        <v>224</v>
      </c>
      <c r="C4052" s="1003">
        <v>1075</v>
      </c>
      <c r="D4052" s="1328" t="s">
        <v>225</v>
      </c>
      <c r="E4052" s="1328"/>
      <c r="F4052" s="1328"/>
      <c r="G4052" s="1328"/>
      <c r="H4052" s="1328"/>
      <c r="I4052" s="1328"/>
      <c r="J4052" s="1328"/>
      <c r="K4052" s="1328"/>
      <c r="L4052" s="1328"/>
    </row>
    <row r="4053" spans="2:12" s="34" customFormat="1" ht="14.25" customHeight="1">
      <c r="B4053" s="577" t="s">
        <v>226</v>
      </c>
      <c r="C4053" s="203">
        <v>11003</v>
      </c>
      <c r="D4053" s="1329" t="s">
        <v>417</v>
      </c>
      <c r="E4053" s="1329" t="s">
        <v>205</v>
      </c>
      <c r="F4053" s="1329" t="s">
        <v>206</v>
      </c>
      <c r="G4053" s="1329" t="s">
        <v>1005</v>
      </c>
      <c r="H4053" s="1329" t="s">
        <v>1006</v>
      </c>
      <c r="I4053" s="1329" t="s">
        <v>210</v>
      </c>
      <c r="J4053" s="1329" t="s">
        <v>227</v>
      </c>
      <c r="K4053" s="1329" t="s">
        <v>418</v>
      </c>
      <c r="L4053" s="1281"/>
    </row>
    <row r="4054" spans="2:12" s="34" customFormat="1" ht="36" customHeight="1">
      <c r="B4054" s="585" t="s">
        <v>10</v>
      </c>
      <c r="C4054" s="629" t="s">
        <v>1050</v>
      </c>
      <c r="D4054" s="1330"/>
      <c r="E4054" s="1330"/>
      <c r="F4054" s="1330"/>
      <c r="G4054" s="1330"/>
      <c r="H4054" s="1330"/>
      <c r="I4054" s="1330"/>
      <c r="J4054" s="1330"/>
      <c r="K4054" s="1330"/>
      <c r="L4054" s="1282"/>
    </row>
    <row r="4055" spans="2:12" s="34" customFormat="1" ht="85.5" customHeight="1">
      <c r="B4055" s="585" t="s">
        <v>228</v>
      </c>
      <c r="C4055" s="629" t="s">
        <v>1051</v>
      </c>
      <c r="D4055" s="1330"/>
      <c r="E4055" s="1330"/>
      <c r="F4055" s="1330"/>
      <c r="G4055" s="1330"/>
      <c r="H4055" s="1330"/>
      <c r="I4055" s="1330"/>
      <c r="J4055" s="1330"/>
      <c r="K4055" s="1330"/>
      <c r="L4055" s="1282"/>
    </row>
    <row r="4056" spans="2:12" s="34" customFormat="1" ht="14.25">
      <c r="B4056" s="585" t="s">
        <v>12</v>
      </c>
      <c r="C4056" s="586" t="s">
        <v>20</v>
      </c>
      <c r="D4056" s="1330"/>
      <c r="E4056" s="1330"/>
      <c r="F4056" s="1330"/>
      <c r="G4056" s="1330"/>
      <c r="H4056" s="1330"/>
      <c r="I4056" s="1330"/>
      <c r="J4056" s="1330"/>
      <c r="K4056" s="1330"/>
      <c r="L4056" s="1282"/>
    </row>
    <row r="4057" spans="2:12" s="34" customFormat="1" ht="14.25">
      <c r="B4057" s="10" t="s">
        <v>1009</v>
      </c>
      <c r="C4057" s="583" t="s">
        <v>831</v>
      </c>
      <c r="D4057" s="1330"/>
      <c r="E4057" s="1330"/>
      <c r="F4057" s="1330"/>
      <c r="G4057" s="1330"/>
      <c r="H4057" s="1330"/>
      <c r="I4057" s="1330"/>
      <c r="J4057" s="1330"/>
      <c r="K4057" s="1330"/>
      <c r="L4057" s="1282"/>
    </row>
    <row r="4058" spans="2:12" s="34" customFormat="1" ht="14.25">
      <c r="B4058" s="588"/>
      <c r="C4058" s="589" t="s">
        <v>230</v>
      </c>
      <c r="D4058" s="1331"/>
      <c r="E4058" s="1331"/>
      <c r="F4058" s="1331"/>
      <c r="G4058" s="1331"/>
      <c r="H4058" s="1331"/>
      <c r="I4058" s="1331"/>
      <c r="J4058" s="1331"/>
      <c r="K4058" s="1331"/>
      <c r="L4058" s="1283"/>
    </row>
    <row r="4059" spans="2:12" s="34" customFormat="1" ht="14.25">
      <c r="B4059" s="10" t="s">
        <v>1052</v>
      </c>
      <c r="C4059" s="590" t="s">
        <v>1053</v>
      </c>
      <c r="D4059" s="206">
        <v>370</v>
      </c>
      <c r="E4059" s="206">
        <v>370</v>
      </c>
      <c r="F4059" s="206">
        <v>0</v>
      </c>
      <c r="G4059" s="206">
        <v>0</v>
      </c>
      <c r="H4059" s="206">
        <v>200</v>
      </c>
      <c r="I4059" s="206">
        <v>370</v>
      </c>
      <c r="J4059" s="80">
        <v>370</v>
      </c>
      <c r="K4059" s="80">
        <v>370</v>
      </c>
      <c r="L4059" s="80"/>
    </row>
    <row r="4060" spans="2:12" s="34" customFormat="1" ht="15" customHeight="1">
      <c r="B4060" s="622" t="s">
        <v>231</v>
      </c>
      <c r="C4060" s="630"/>
      <c r="D4060" s="636">
        <v>49555</v>
      </c>
      <c r="E4060" s="636">
        <v>59466</v>
      </c>
      <c r="F4060" s="636"/>
      <c r="G4060" s="636"/>
      <c r="H4060" s="636"/>
      <c r="I4060" s="636">
        <f>59466</f>
        <v>59466</v>
      </c>
      <c r="J4060" s="637">
        <v>59466</v>
      </c>
      <c r="K4060" s="637">
        <v>59466</v>
      </c>
      <c r="L4060" s="637"/>
    </row>
    <row r="4061" spans="2:12" s="34" customFormat="1" ht="14.25">
      <c r="B4061" s="42"/>
      <c r="C4061" s="576"/>
      <c r="D4061" s="42"/>
      <c r="E4061" s="42"/>
      <c r="F4061" s="42"/>
      <c r="G4061" s="42"/>
      <c r="H4061" s="42"/>
      <c r="I4061" s="42"/>
      <c r="J4061" s="42"/>
      <c r="K4061" s="42"/>
      <c r="L4061" s="42"/>
    </row>
    <row r="4062" spans="2:12" s="34" customFormat="1" ht="14.25">
      <c r="B4062" s="577" t="s">
        <v>220</v>
      </c>
      <c r="C4062" s="583" t="s">
        <v>239</v>
      </c>
      <c r="F4062" s="42"/>
      <c r="G4062" s="42"/>
      <c r="H4062" s="42"/>
      <c r="I4062" s="42"/>
      <c r="J4062" s="42"/>
      <c r="K4062" s="42"/>
      <c r="L4062" s="42"/>
    </row>
    <row r="4063" spans="2:12" s="34" customFormat="1" ht="25.5">
      <c r="B4063" s="577" t="s">
        <v>222</v>
      </c>
      <c r="C4063" s="584"/>
      <c r="D4063" s="42"/>
      <c r="E4063" s="42"/>
      <c r="F4063" s="42"/>
      <c r="G4063" s="42"/>
      <c r="H4063" s="42"/>
      <c r="I4063" s="42"/>
      <c r="J4063" s="42"/>
      <c r="K4063" s="42"/>
      <c r="L4063" s="42"/>
    </row>
    <row r="4064" spans="2:12" s="34" customFormat="1" ht="14.25">
      <c r="B4064" s="577" t="s">
        <v>223</v>
      </c>
      <c r="C4064" s="583"/>
      <c r="D4064" s="42"/>
      <c r="E4064" s="42"/>
      <c r="F4064" s="42"/>
      <c r="G4064" s="42"/>
      <c r="H4064" s="42"/>
      <c r="I4064" s="42"/>
      <c r="J4064" s="42"/>
      <c r="K4064" s="42"/>
      <c r="L4064" s="42"/>
    </row>
    <row r="4065" spans="2:12" s="34" customFormat="1" ht="14.25">
      <c r="B4065" s="577" t="s">
        <v>224</v>
      </c>
      <c r="C4065" s="1003">
        <v>1075</v>
      </c>
      <c r="D4065" s="1328" t="s">
        <v>225</v>
      </c>
      <c r="E4065" s="1328"/>
      <c r="F4065" s="1328"/>
      <c r="G4065" s="1328"/>
      <c r="H4065" s="1328"/>
      <c r="I4065" s="1328"/>
      <c r="J4065" s="1328"/>
      <c r="K4065" s="1328"/>
      <c r="L4065" s="1328"/>
    </row>
    <row r="4066" spans="2:12" s="34" customFormat="1" ht="14.25" customHeight="1">
      <c r="B4066" s="577" t="s">
        <v>226</v>
      </c>
      <c r="C4066" s="607">
        <v>11004</v>
      </c>
      <c r="D4066" s="1329" t="s">
        <v>417</v>
      </c>
      <c r="E4066" s="1329" t="s">
        <v>205</v>
      </c>
      <c r="F4066" s="1329" t="s">
        <v>206</v>
      </c>
      <c r="G4066" s="1329" t="s">
        <v>1005</v>
      </c>
      <c r="H4066" s="1329" t="s">
        <v>1006</v>
      </c>
      <c r="I4066" s="1329" t="s">
        <v>210</v>
      </c>
      <c r="J4066" s="1329" t="s">
        <v>227</v>
      </c>
      <c r="K4066" s="1329" t="s">
        <v>418</v>
      </c>
      <c r="L4066" s="1281"/>
    </row>
    <row r="4067" spans="2:12" s="34" customFormat="1" ht="14.25">
      <c r="B4067" s="585" t="s">
        <v>10</v>
      </c>
      <c r="C4067" s="629" t="s">
        <v>1054</v>
      </c>
      <c r="D4067" s="1330"/>
      <c r="E4067" s="1330"/>
      <c r="F4067" s="1330"/>
      <c r="G4067" s="1330"/>
      <c r="H4067" s="1330"/>
      <c r="I4067" s="1330"/>
      <c r="J4067" s="1330"/>
      <c r="K4067" s="1330"/>
      <c r="L4067" s="1282"/>
    </row>
    <row r="4068" spans="2:12" s="34" customFormat="1" ht="65.25" customHeight="1">
      <c r="B4068" s="585" t="s">
        <v>228</v>
      </c>
      <c r="C4068" s="629" t="s">
        <v>1055</v>
      </c>
      <c r="D4068" s="1330"/>
      <c r="E4068" s="1330"/>
      <c r="F4068" s="1330"/>
      <c r="G4068" s="1330"/>
      <c r="H4068" s="1330"/>
      <c r="I4068" s="1330"/>
      <c r="J4068" s="1330"/>
      <c r="K4068" s="1330"/>
      <c r="L4068" s="1282"/>
    </row>
    <row r="4069" spans="2:12" s="34" customFormat="1" ht="18.75" customHeight="1">
      <c r="B4069" s="585" t="s">
        <v>12</v>
      </c>
      <c r="C4069" s="586" t="s">
        <v>20</v>
      </c>
      <c r="D4069" s="1330"/>
      <c r="E4069" s="1330"/>
      <c r="F4069" s="1330"/>
      <c r="G4069" s="1330"/>
      <c r="H4069" s="1330"/>
      <c r="I4069" s="1330"/>
      <c r="J4069" s="1330"/>
      <c r="K4069" s="1330"/>
      <c r="L4069" s="1282"/>
    </row>
    <row r="4070" spans="2:12" s="34" customFormat="1" ht="54" customHeight="1">
      <c r="B4070" s="617" t="s">
        <v>1009</v>
      </c>
      <c r="C4070" s="610" t="s">
        <v>813</v>
      </c>
      <c r="D4070" s="1330"/>
      <c r="E4070" s="1330"/>
      <c r="F4070" s="1330"/>
      <c r="G4070" s="1330"/>
      <c r="H4070" s="1330"/>
      <c r="I4070" s="1330"/>
      <c r="J4070" s="1330"/>
      <c r="K4070" s="1330"/>
      <c r="L4070" s="1282"/>
    </row>
    <row r="4071" spans="2:12" s="34" customFormat="1" ht="14.25">
      <c r="B4071" s="978"/>
      <c r="C4071" s="618" t="s">
        <v>230</v>
      </c>
      <c r="D4071" s="1331"/>
      <c r="E4071" s="1331"/>
      <c r="F4071" s="1331"/>
      <c r="G4071" s="1331"/>
      <c r="H4071" s="1331"/>
      <c r="I4071" s="1331"/>
      <c r="J4071" s="1331"/>
      <c r="K4071" s="1331"/>
      <c r="L4071" s="1283"/>
    </row>
    <row r="4072" spans="2:12" s="34" customFormat="1" ht="12.75" customHeight="1">
      <c r="B4072" s="979" t="s">
        <v>233</v>
      </c>
      <c r="C4072" s="638" t="s">
        <v>1056</v>
      </c>
      <c r="D4072" s="686">
        <v>2241492</v>
      </c>
      <c r="E4072" s="686">
        <v>2220741</v>
      </c>
      <c r="F4072" s="686">
        <v>2187947</v>
      </c>
      <c r="G4072" s="686">
        <v>2188699</v>
      </c>
      <c r="H4072" s="686">
        <v>2189773</v>
      </c>
      <c r="I4072" s="686">
        <v>2232715</v>
      </c>
      <c r="J4072" s="291">
        <v>2234603</v>
      </c>
      <c r="K4072" s="291">
        <v>2200557</v>
      </c>
      <c r="L4072" s="291"/>
    </row>
    <row r="4073" spans="2:12" s="34" customFormat="1" ht="14.25">
      <c r="B4073" s="979" t="s">
        <v>233</v>
      </c>
      <c r="C4073" s="638" t="s">
        <v>1057</v>
      </c>
      <c r="D4073" s="686">
        <v>205218</v>
      </c>
      <c r="E4073" s="686">
        <v>258410</v>
      </c>
      <c r="F4073" s="686">
        <v>247071</v>
      </c>
      <c r="G4073" s="686">
        <v>247076</v>
      </c>
      <c r="H4073" s="686">
        <v>247076</v>
      </c>
      <c r="I4073" s="686">
        <v>259906</v>
      </c>
      <c r="J4073" s="291">
        <v>259941</v>
      </c>
      <c r="K4073" s="291">
        <v>259976</v>
      </c>
      <c r="L4073" s="291"/>
    </row>
    <row r="4074" spans="2:12" s="34" customFormat="1" ht="14.25">
      <c r="B4074" s="979" t="s">
        <v>233</v>
      </c>
      <c r="C4074" s="638" t="s">
        <v>1058</v>
      </c>
      <c r="D4074" s="686">
        <v>1187576</v>
      </c>
      <c r="E4074" s="686">
        <v>929293</v>
      </c>
      <c r="F4074" s="686">
        <v>142765</v>
      </c>
      <c r="G4074" s="686">
        <v>550214</v>
      </c>
      <c r="H4074" s="686">
        <v>201839</v>
      </c>
      <c r="I4074" s="686">
        <v>1242344</v>
      </c>
      <c r="J4074" s="291">
        <v>1259210</v>
      </c>
      <c r="K4074" s="291">
        <v>1281080</v>
      </c>
      <c r="L4074" s="291"/>
    </row>
    <row r="4075" spans="2:12" s="34" customFormat="1" ht="14.25">
      <c r="B4075" s="979" t="s">
        <v>233</v>
      </c>
      <c r="C4075" s="638" t="s">
        <v>1059</v>
      </c>
      <c r="D4075" s="686">
        <v>3407</v>
      </c>
      <c r="E4075" s="686">
        <v>2830</v>
      </c>
      <c r="F4075" s="686">
        <v>700</v>
      </c>
      <c r="G4075" s="686">
        <v>1400</v>
      </c>
      <c r="H4075" s="686">
        <v>2150</v>
      </c>
      <c r="I4075" s="686">
        <v>3560</v>
      </c>
      <c r="J4075" s="291">
        <v>3600</v>
      </c>
      <c r="K4075" s="291">
        <v>3610</v>
      </c>
      <c r="L4075" s="291"/>
    </row>
    <row r="4076" spans="2:12" s="34" customFormat="1" ht="14.25">
      <c r="B4076" s="979" t="s">
        <v>233</v>
      </c>
      <c r="C4076" s="638" t="s">
        <v>1060</v>
      </c>
      <c r="D4076" s="686">
        <v>1098</v>
      </c>
      <c r="E4076" s="686">
        <v>850</v>
      </c>
      <c r="F4076" s="686">
        <v>248</v>
      </c>
      <c r="G4076" s="686">
        <v>440</v>
      </c>
      <c r="H4076" s="686">
        <v>760</v>
      </c>
      <c r="I4076" s="686">
        <v>1200</v>
      </c>
      <c r="J4076" s="291">
        <v>1260</v>
      </c>
      <c r="K4076" s="291">
        <v>1270</v>
      </c>
      <c r="L4076" s="291"/>
    </row>
    <row r="4077" spans="2:12" s="34" customFormat="1" ht="14.25">
      <c r="B4077" s="979" t="s">
        <v>233</v>
      </c>
      <c r="C4077" s="638" t="s">
        <v>1061</v>
      </c>
      <c r="D4077" s="686">
        <v>222</v>
      </c>
      <c r="E4077" s="686">
        <v>285</v>
      </c>
      <c r="F4077" s="686">
        <v>25</v>
      </c>
      <c r="G4077" s="686">
        <v>50</v>
      </c>
      <c r="H4077" s="686">
        <v>70</v>
      </c>
      <c r="I4077" s="686">
        <v>165</v>
      </c>
      <c r="J4077" s="291">
        <v>170</v>
      </c>
      <c r="K4077" s="291">
        <v>175</v>
      </c>
      <c r="L4077" s="291"/>
    </row>
    <row r="4078" spans="2:12" s="34" customFormat="1" ht="14.25">
      <c r="B4078" s="979" t="s">
        <v>233</v>
      </c>
      <c r="C4078" s="638" t="s">
        <v>1062</v>
      </c>
      <c r="D4078" s="686">
        <v>18384</v>
      </c>
      <c r="E4078" s="686">
        <v>20036</v>
      </c>
      <c r="F4078" s="686">
        <v>861</v>
      </c>
      <c r="G4078" s="686">
        <v>1629</v>
      </c>
      <c r="H4078" s="686">
        <v>2567</v>
      </c>
      <c r="I4078" s="686">
        <v>3949</v>
      </c>
      <c r="J4078" s="291">
        <v>4072</v>
      </c>
      <c r="K4078" s="291">
        <v>4174</v>
      </c>
      <c r="L4078" s="291"/>
    </row>
    <row r="4079" spans="2:12" s="34" customFormat="1" ht="14.25">
      <c r="B4079" s="979" t="s">
        <v>233</v>
      </c>
      <c r="C4079" s="638" t="s">
        <v>1063</v>
      </c>
      <c r="D4079" s="686">
        <v>296</v>
      </c>
      <c r="E4079" s="686">
        <v>342</v>
      </c>
      <c r="F4079" s="686">
        <v>42</v>
      </c>
      <c r="G4079" s="686">
        <v>105</v>
      </c>
      <c r="H4079" s="686">
        <v>176</v>
      </c>
      <c r="I4079" s="686">
        <v>285</v>
      </c>
      <c r="J4079" s="291">
        <v>293</v>
      </c>
      <c r="K4079" s="291">
        <v>298</v>
      </c>
      <c r="L4079" s="291"/>
    </row>
    <row r="4080" spans="2:12" s="34" customFormat="1" ht="14.25">
      <c r="B4080" s="979" t="s">
        <v>233</v>
      </c>
      <c r="C4080" s="638" t="s">
        <v>1064</v>
      </c>
      <c r="D4080" s="686">
        <v>341</v>
      </c>
      <c r="E4080" s="686">
        <v>2486</v>
      </c>
      <c r="F4080" s="686">
        <v>202</v>
      </c>
      <c r="G4080" s="686">
        <v>430</v>
      </c>
      <c r="H4080" s="686">
        <v>608</v>
      </c>
      <c r="I4080" s="686">
        <v>795</v>
      </c>
      <c r="J4080" s="291">
        <v>837</v>
      </c>
      <c r="K4080" s="291">
        <v>844</v>
      </c>
      <c r="L4080" s="291"/>
    </row>
    <row r="4081" spans="2:12" s="34" customFormat="1" ht="14.25">
      <c r="B4081" s="979" t="s">
        <v>233</v>
      </c>
      <c r="C4081" s="638" t="s">
        <v>1065</v>
      </c>
      <c r="D4081" s="686">
        <v>3</v>
      </c>
      <c r="E4081" s="686">
        <v>6</v>
      </c>
      <c r="F4081" s="686">
        <v>0</v>
      </c>
      <c r="G4081" s="686">
        <v>4</v>
      </c>
      <c r="H4081" s="686">
        <v>7</v>
      </c>
      <c r="I4081" s="686">
        <v>4</v>
      </c>
      <c r="J4081" s="291">
        <v>6</v>
      </c>
      <c r="K4081" s="291">
        <v>6</v>
      </c>
      <c r="L4081" s="291"/>
    </row>
    <row r="4082" spans="2:12" s="34" customFormat="1" ht="14.25">
      <c r="B4082" s="979" t="s">
        <v>233</v>
      </c>
      <c r="C4082" s="638" t="s">
        <v>1066</v>
      </c>
      <c r="D4082" s="686">
        <v>27</v>
      </c>
      <c r="E4082" s="686">
        <v>45</v>
      </c>
      <c r="F4082" s="686">
        <v>15</v>
      </c>
      <c r="G4082" s="686">
        <v>22</v>
      </c>
      <c r="H4082" s="686">
        <v>31</v>
      </c>
      <c r="I4082" s="686">
        <v>52</v>
      </c>
      <c r="J4082" s="291">
        <v>52</v>
      </c>
      <c r="K4082" s="291">
        <v>53</v>
      </c>
      <c r="L4082" s="291"/>
    </row>
    <row r="4083" spans="2:12" s="34" customFormat="1" ht="14.25">
      <c r="B4083" s="617" t="s">
        <v>268</v>
      </c>
      <c r="C4083" s="638" t="s">
        <v>1067</v>
      </c>
      <c r="D4083" s="691">
        <v>5</v>
      </c>
      <c r="E4083" s="691">
        <v>27.6</v>
      </c>
      <c r="F4083" s="940">
        <v>5</v>
      </c>
      <c r="G4083" s="940">
        <v>9</v>
      </c>
      <c r="H4083" s="940">
        <v>13</v>
      </c>
      <c r="I4083" s="940">
        <v>27</v>
      </c>
      <c r="J4083" s="686">
        <v>29</v>
      </c>
      <c r="K4083" s="686">
        <v>29</v>
      </c>
      <c r="L4083" s="686"/>
    </row>
    <row r="4084" spans="2:12" s="34" customFormat="1" ht="15" customHeight="1">
      <c r="B4084" s="703" t="s">
        <v>231</v>
      </c>
      <c r="C4084" s="704"/>
      <c r="D4084" s="941">
        <f>D4108+D4132+D4156+D4180+D4204+D4228+D4252+D4276+D4300+D4324</f>
        <v>2066064.2999999998</v>
      </c>
      <c r="E4084" s="941">
        <f t="shared" ref="E4084:K4084" si="84">E4108+E4132+E4156+E4180+E4204+E4228+E4252+E4276+E4300+E4324</f>
        <v>2524643.5999999992</v>
      </c>
      <c r="F4084" s="941">
        <f t="shared" si="84"/>
        <v>79834.3</v>
      </c>
      <c r="G4084" s="941">
        <f t="shared" si="84"/>
        <v>161506</v>
      </c>
      <c r="H4084" s="941">
        <f t="shared" si="84"/>
        <v>243241.5</v>
      </c>
      <c r="I4084" s="941">
        <f>I4108+I4132+I4156+I4180+I4204+I4228+I4252+I4276+I4300+I4324</f>
        <v>2524643.5999999992</v>
      </c>
      <c r="J4084" s="941">
        <f t="shared" si="84"/>
        <v>2524643.5999999992</v>
      </c>
      <c r="K4084" s="941">
        <f t="shared" si="84"/>
        <v>2524643.5999999992</v>
      </c>
      <c r="L4084" s="941"/>
    </row>
    <row r="4085" spans="2:12" s="34" customFormat="1" ht="15" customHeight="1">
      <c r="B4085" s="42"/>
      <c r="C4085" s="576"/>
      <c r="D4085" s="42"/>
      <c r="E4085" s="42"/>
      <c r="F4085" s="42"/>
      <c r="G4085" s="42"/>
      <c r="H4085" s="42"/>
      <c r="I4085" s="42"/>
      <c r="J4085" s="42"/>
      <c r="K4085" s="42"/>
      <c r="L4085" s="42"/>
    </row>
    <row r="4086" spans="2:12" s="34" customFormat="1" ht="15" customHeight="1">
      <c r="B4086" s="577" t="s">
        <v>220</v>
      </c>
      <c r="C4086" s="583" t="s">
        <v>1034</v>
      </c>
      <c r="F4086" s="42"/>
      <c r="G4086" s="42"/>
      <c r="H4086" s="42"/>
      <c r="I4086" s="42"/>
      <c r="J4086" s="42"/>
      <c r="K4086" s="42"/>
      <c r="L4086" s="42"/>
    </row>
    <row r="4087" spans="2:12" s="34" customFormat="1" ht="25.5">
      <c r="B4087" s="577" t="s">
        <v>1003</v>
      </c>
      <c r="C4087" s="584">
        <v>104011</v>
      </c>
      <c r="D4087" s="42"/>
      <c r="E4087" s="42"/>
      <c r="F4087" s="42"/>
      <c r="G4087" s="42"/>
      <c r="H4087" s="42"/>
      <c r="I4087" s="42"/>
      <c r="J4087" s="42"/>
      <c r="K4087" s="42"/>
      <c r="L4087" s="42"/>
    </row>
    <row r="4088" spans="2:12" s="34" customFormat="1" ht="15" customHeight="1">
      <c r="B4088" s="577" t="s">
        <v>1004</v>
      </c>
      <c r="C4088" s="583" t="s">
        <v>774</v>
      </c>
      <c r="D4088" s="42"/>
      <c r="E4088" s="42"/>
      <c r="F4088" s="42"/>
      <c r="G4088" s="42"/>
      <c r="H4088" s="42"/>
      <c r="I4088" s="42"/>
      <c r="J4088" s="42"/>
      <c r="K4088" s="42"/>
      <c r="L4088" s="42"/>
    </row>
    <row r="4089" spans="2:12" s="34" customFormat="1" ht="15" customHeight="1">
      <c r="B4089" s="577" t="s">
        <v>224</v>
      </c>
      <c r="C4089" s="1003">
        <v>1075</v>
      </c>
      <c r="D4089" s="1332" t="s">
        <v>225</v>
      </c>
      <c r="E4089" s="1333"/>
      <c r="F4089" s="1333"/>
      <c r="G4089" s="1333"/>
      <c r="H4089" s="1333"/>
      <c r="I4089" s="1333"/>
      <c r="J4089" s="1333"/>
      <c r="K4089" s="1333"/>
      <c r="L4089" s="1334"/>
    </row>
    <row r="4090" spans="2:12" s="34" customFormat="1" ht="15" customHeight="1">
      <c r="B4090" s="577" t="s">
        <v>226</v>
      </c>
      <c r="C4090" s="607">
        <v>11004</v>
      </c>
      <c r="D4090" s="1329" t="s">
        <v>417</v>
      </c>
      <c r="E4090" s="1329" t="s">
        <v>205</v>
      </c>
      <c r="F4090" s="1329" t="s">
        <v>206</v>
      </c>
      <c r="G4090" s="1329" t="s">
        <v>1005</v>
      </c>
      <c r="H4090" s="1329" t="s">
        <v>1006</v>
      </c>
      <c r="I4090" s="1329" t="s">
        <v>210</v>
      </c>
      <c r="J4090" s="1329" t="s">
        <v>227</v>
      </c>
      <c r="K4090" s="1329" t="s">
        <v>418</v>
      </c>
      <c r="L4090" s="1329"/>
    </row>
    <row r="4091" spans="2:12" s="34" customFormat="1" ht="14.25">
      <c r="B4091" s="585" t="s">
        <v>10</v>
      </c>
      <c r="C4091" s="579" t="s">
        <v>1054</v>
      </c>
      <c r="D4091" s="1330"/>
      <c r="E4091" s="1330"/>
      <c r="F4091" s="1330"/>
      <c r="G4091" s="1330"/>
      <c r="H4091" s="1330"/>
      <c r="I4091" s="1330"/>
      <c r="J4091" s="1330"/>
      <c r="K4091" s="1330"/>
      <c r="L4091" s="1330"/>
    </row>
    <row r="4092" spans="2:12" s="34" customFormat="1" ht="64.5" customHeight="1">
      <c r="B4092" s="585" t="s">
        <v>228</v>
      </c>
      <c r="C4092" s="579" t="s">
        <v>1055</v>
      </c>
      <c r="D4092" s="1330"/>
      <c r="E4092" s="1330"/>
      <c r="F4092" s="1330"/>
      <c r="G4092" s="1330"/>
      <c r="H4092" s="1330"/>
      <c r="I4092" s="1330"/>
      <c r="J4092" s="1330"/>
      <c r="K4092" s="1330"/>
      <c r="L4092" s="1330"/>
    </row>
    <row r="4093" spans="2:12" s="34" customFormat="1" ht="14.25">
      <c r="B4093" s="585" t="s">
        <v>12</v>
      </c>
      <c r="C4093" s="586" t="s">
        <v>20</v>
      </c>
      <c r="D4093" s="1330"/>
      <c r="E4093" s="1330"/>
      <c r="F4093" s="1330"/>
      <c r="G4093" s="1330"/>
      <c r="H4093" s="1330"/>
      <c r="I4093" s="1330"/>
      <c r="J4093" s="1330"/>
      <c r="K4093" s="1330"/>
      <c r="L4093" s="1330"/>
    </row>
    <row r="4094" spans="2:12" s="34" customFormat="1" ht="24.75" customHeight="1">
      <c r="B4094" s="10" t="s">
        <v>1009</v>
      </c>
      <c r="C4094" s="583" t="s">
        <v>813</v>
      </c>
      <c r="D4094" s="1330"/>
      <c r="E4094" s="1330"/>
      <c r="F4094" s="1330"/>
      <c r="G4094" s="1330"/>
      <c r="H4094" s="1330"/>
      <c r="I4094" s="1330"/>
      <c r="J4094" s="1330"/>
      <c r="K4094" s="1330"/>
      <c r="L4094" s="1330"/>
    </row>
    <row r="4095" spans="2:12" s="34" customFormat="1" ht="14.25">
      <c r="B4095" s="588"/>
      <c r="C4095" s="589" t="s">
        <v>230</v>
      </c>
      <c r="D4095" s="1331"/>
      <c r="E4095" s="1331"/>
      <c r="F4095" s="1331"/>
      <c r="G4095" s="1331"/>
      <c r="H4095" s="1331"/>
      <c r="I4095" s="1331"/>
      <c r="J4095" s="1331"/>
      <c r="K4095" s="1331"/>
      <c r="L4095" s="1331"/>
    </row>
    <row r="4096" spans="2:12" s="34" customFormat="1" ht="29.25" customHeight="1">
      <c r="B4096" s="979" t="s">
        <v>233</v>
      </c>
      <c r="C4096" s="638" t="s">
        <v>1056</v>
      </c>
      <c r="D4096" s="206">
        <v>1869405</v>
      </c>
      <c r="E4096" s="206">
        <v>1871000</v>
      </c>
      <c r="F4096" s="206">
        <v>1858242</v>
      </c>
      <c r="G4096" s="206">
        <v>1858643</v>
      </c>
      <c r="H4096" s="206">
        <v>1859241</v>
      </c>
      <c r="I4096" s="206">
        <v>1859952</v>
      </c>
      <c r="J4096" s="80">
        <v>1860470</v>
      </c>
      <c r="K4096" s="80">
        <v>1860970</v>
      </c>
      <c r="L4096" s="80"/>
    </row>
    <row r="4097" spans="2:12" s="34" customFormat="1" ht="14.25">
      <c r="B4097" s="979" t="s">
        <v>233</v>
      </c>
      <c r="C4097" s="638" t="s">
        <v>1057</v>
      </c>
      <c r="D4097" s="206">
        <v>186908</v>
      </c>
      <c r="E4097" s="206">
        <v>240000</v>
      </c>
      <c r="F4097" s="206">
        <v>241342</v>
      </c>
      <c r="G4097" s="206">
        <v>241342</v>
      </c>
      <c r="H4097" s="206">
        <v>241342</v>
      </c>
      <c r="I4097" s="206">
        <v>241342</v>
      </c>
      <c r="J4097" s="80">
        <v>241342</v>
      </c>
      <c r="K4097" s="80">
        <v>241342</v>
      </c>
      <c r="L4097" s="80"/>
    </row>
    <row r="4098" spans="2:12" s="34" customFormat="1" ht="14.25">
      <c r="B4098" s="979" t="s">
        <v>233</v>
      </c>
      <c r="C4098" s="638" t="s">
        <v>1058</v>
      </c>
      <c r="D4098" s="206">
        <v>1044457</v>
      </c>
      <c r="E4098" s="206">
        <v>800000</v>
      </c>
      <c r="F4098" s="206">
        <v>110168</v>
      </c>
      <c r="G4098" s="206">
        <v>459837</v>
      </c>
      <c r="H4098" s="206">
        <v>879260</v>
      </c>
      <c r="I4098" s="206">
        <v>1085864</v>
      </c>
      <c r="J4098" s="80">
        <v>1100000</v>
      </c>
      <c r="K4098" s="80">
        <v>1119000</v>
      </c>
      <c r="L4098" s="80"/>
    </row>
    <row r="4099" spans="2:12" s="34" customFormat="1" ht="14.25">
      <c r="B4099" s="979" t="s">
        <v>233</v>
      </c>
      <c r="C4099" s="638" t="s">
        <v>1059</v>
      </c>
      <c r="D4099" s="206">
        <v>2637</v>
      </c>
      <c r="E4099" s="206">
        <v>2000</v>
      </c>
      <c r="F4099" s="145">
        <v>680</v>
      </c>
      <c r="G4099" s="145">
        <v>1360</v>
      </c>
      <c r="H4099" s="145">
        <v>2100</v>
      </c>
      <c r="I4099" s="206">
        <v>2650</v>
      </c>
      <c r="J4099" s="80">
        <v>2680</v>
      </c>
      <c r="K4099" s="80">
        <v>2690</v>
      </c>
      <c r="L4099" s="80"/>
    </row>
    <row r="4100" spans="2:12" s="34" customFormat="1" ht="14.25">
      <c r="B4100" s="979" t="s">
        <v>233</v>
      </c>
      <c r="C4100" s="638" t="s">
        <v>1060</v>
      </c>
      <c r="D4100" s="206">
        <v>888</v>
      </c>
      <c r="E4100" s="206">
        <v>600</v>
      </c>
      <c r="F4100" s="145">
        <v>200</v>
      </c>
      <c r="G4100" s="145">
        <v>380</v>
      </c>
      <c r="H4100" s="145">
        <v>630</v>
      </c>
      <c r="I4100" s="206">
        <v>950</v>
      </c>
      <c r="J4100" s="80">
        <v>1000</v>
      </c>
      <c r="K4100" s="80">
        <v>1000</v>
      </c>
      <c r="L4100" s="80"/>
    </row>
    <row r="4101" spans="2:12" s="34" customFormat="1" ht="14.25">
      <c r="B4101" s="979" t="s">
        <v>233</v>
      </c>
      <c r="C4101" s="638" t="s">
        <v>1061</v>
      </c>
      <c r="D4101" s="206">
        <v>44</v>
      </c>
      <c r="E4101" s="206">
        <v>100</v>
      </c>
      <c r="F4101" s="145">
        <v>20</v>
      </c>
      <c r="G4101" s="145">
        <v>40</v>
      </c>
      <c r="H4101" s="145">
        <v>50</v>
      </c>
      <c r="I4101" s="206">
        <v>110</v>
      </c>
      <c r="J4101" s="80">
        <v>110</v>
      </c>
      <c r="K4101" s="80">
        <v>115</v>
      </c>
      <c r="L4101" s="80"/>
    </row>
    <row r="4102" spans="2:12" s="34" customFormat="1" ht="14.25">
      <c r="B4102" s="979" t="s">
        <v>233</v>
      </c>
      <c r="C4102" s="638" t="s">
        <v>1062</v>
      </c>
      <c r="D4102" s="206">
        <v>11411</v>
      </c>
      <c r="E4102" s="206">
        <v>4000</v>
      </c>
      <c r="F4102" s="206">
        <v>389</v>
      </c>
      <c r="G4102" s="206">
        <v>785</v>
      </c>
      <c r="H4102" s="206">
        <v>1383</v>
      </c>
      <c r="I4102" s="206">
        <v>2095</v>
      </c>
      <c r="J4102" s="80">
        <v>2100</v>
      </c>
      <c r="K4102" s="80">
        <v>2110</v>
      </c>
      <c r="L4102" s="80"/>
    </row>
    <row r="4103" spans="2:12" s="34" customFormat="1" ht="14.25">
      <c r="B4103" s="979" t="s">
        <v>233</v>
      </c>
      <c r="C4103" s="638" t="s">
        <v>1063</v>
      </c>
      <c r="D4103" s="206">
        <v>208</v>
      </c>
      <c r="E4103" s="206">
        <v>260</v>
      </c>
      <c r="F4103" s="206">
        <v>32</v>
      </c>
      <c r="G4103" s="206">
        <v>79</v>
      </c>
      <c r="H4103" s="206">
        <v>130</v>
      </c>
      <c r="I4103" s="206">
        <v>203</v>
      </c>
      <c r="J4103" s="80">
        <v>210</v>
      </c>
      <c r="K4103" s="80">
        <v>210</v>
      </c>
      <c r="L4103" s="80"/>
    </row>
    <row r="4104" spans="2:12" s="34" customFormat="1" ht="14.25">
      <c r="B4104" s="979" t="s">
        <v>233</v>
      </c>
      <c r="C4104" s="638" t="s">
        <v>1064</v>
      </c>
      <c r="D4104" s="206"/>
      <c r="E4104" s="206">
        <v>500</v>
      </c>
      <c r="F4104" s="206">
        <v>136</v>
      </c>
      <c r="G4104" s="206">
        <v>282</v>
      </c>
      <c r="H4104" s="206">
        <v>393</v>
      </c>
      <c r="I4104" s="206">
        <v>461</v>
      </c>
      <c r="J4104" s="80">
        <v>500</v>
      </c>
      <c r="K4104" s="80">
        <v>500</v>
      </c>
      <c r="L4104" s="80"/>
    </row>
    <row r="4105" spans="2:12" s="34" customFormat="1" ht="14.25">
      <c r="B4105" s="979" t="s">
        <v>233</v>
      </c>
      <c r="C4105" s="638" t="s">
        <v>1065</v>
      </c>
      <c r="D4105" s="206">
        <v>1</v>
      </c>
      <c r="E4105" s="206">
        <v>2</v>
      </c>
      <c r="F4105" s="206"/>
      <c r="G4105" s="206"/>
      <c r="H4105" s="206"/>
      <c r="I4105" s="206">
        <v>3</v>
      </c>
      <c r="J4105" s="80">
        <v>3</v>
      </c>
      <c r="K4105" s="80">
        <v>3</v>
      </c>
      <c r="L4105" s="80"/>
    </row>
    <row r="4106" spans="2:12" s="34" customFormat="1" ht="14.25">
      <c r="B4106" s="979" t="s">
        <v>233</v>
      </c>
      <c r="C4106" s="638" t="s">
        <v>1066</v>
      </c>
      <c r="D4106" s="206">
        <v>25</v>
      </c>
      <c r="E4106" s="206">
        <v>40</v>
      </c>
      <c r="F4106" s="206">
        <v>15</v>
      </c>
      <c r="G4106" s="206">
        <v>15</v>
      </c>
      <c r="H4106" s="206">
        <v>20</v>
      </c>
      <c r="I4106" s="206">
        <v>50</v>
      </c>
      <c r="J4106" s="80">
        <v>50</v>
      </c>
      <c r="K4106" s="80">
        <v>50</v>
      </c>
      <c r="L4106" s="80"/>
    </row>
    <row r="4107" spans="2:12" s="34" customFormat="1" ht="14.25">
      <c r="B4107" s="617" t="s">
        <v>268</v>
      </c>
      <c r="C4107" s="638" t="s">
        <v>1067</v>
      </c>
      <c r="D4107" s="637"/>
      <c r="E4107" s="637">
        <v>24</v>
      </c>
      <c r="F4107" s="206"/>
      <c r="G4107" s="206"/>
      <c r="H4107" s="206"/>
      <c r="I4107" s="637">
        <v>24</v>
      </c>
      <c r="J4107" s="637">
        <v>24</v>
      </c>
      <c r="K4107" s="637">
        <v>24</v>
      </c>
      <c r="L4107" s="80"/>
    </row>
    <row r="4108" spans="2:12" s="34" customFormat="1" ht="15" customHeight="1">
      <c r="B4108" s="609" t="s">
        <v>231</v>
      </c>
      <c r="C4108" s="618"/>
      <c r="D4108" s="577">
        <v>1493591.4</v>
      </c>
      <c r="E4108" s="197">
        <v>1837675.9</v>
      </c>
      <c r="F4108" s="577"/>
      <c r="G4108" s="577"/>
      <c r="H4108" s="577"/>
      <c r="I4108" s="577">
        <v>1837675.9</v>
      </c>
      <c r="J4108" s="577">
        <v>1837675.9</v>
      </c>
      <c r="K4108" s="577">
        <v>1837675.9</v>
      </c>
      <c r="L4108" s="420"/>
    </row>
    <row r="4109" spans="2:12" s="34" customFormat="1" ht="14.25">
      <c r="B4109" s="42"/>
      <c r="C4109" s="576"/>
      <c r="D4109" s="42"/>
      <c r="E4109" s="42"/>
      <c r="F4109" s="42"/>
      <c r="G4109" s="42"/>
      <c r="H4109" s="42"/>
      <c r="I4109" s="42"/>
      <c r="J4109" s="42"/>
      <c r="K4109" s="42"/>
      <c r="L4109" s="42"/>
    </row>
    <row r="4110" spans="2:12" s="34" customFormat="1" ht="14.25">
      <c r="B4110" s="577" t="s">
        <v>220</v>
      </c>
      <c r="C4110" s="583" t="s">
        <v>1034</v>
      </c>
      <c r="F4110" s="42"/>
      <c r="G4110" s="42"/>
      <c r="H4110" s="42"/>
      <c r="I4110" s="42"/>
      <c r="J4110" s="42"/>
      <c r="K4110" s="42"/>
      <c r="L4110" s="42"/>
    </row>
    <row r="4111" spans="2:12" s="34" customFormat="1" ht="25.5">
      <c r="B4111" s="577" t="s">
        <v>1003</v>
      </c>
      <c r="C4111" s="584">
        <v>104013</v>
      </c>
      <c r="D4111" s="42"/>
      <c r="E4111" s="42"/>
      <c r="F4111" s="42"/>
      <c r="G4111" s="42"/>
      <c r="H4111" s="42"/>
      <c r="I4111" s="42"/>
      <c r="J4111" s="42"/>
      <c r="K4111" s="42"/>
      <c r="L4111" s="42"/>
    </row>
    <row r="4112" spans="2:12" s="34" customFormat="1" ht="25.5">
      <c r="B4112" s="577" t="s">
        <v>1004</v>
      </c>
      <c r="C4112" s="640" t="s">
        <v>1068</v>
      </c>
      <c r="D4112" s="42"/>
      <c r="E4112" s="42"/>
      <c r="F4112" s="42"/>
      <c r="G4112" s="42"/>
      <c r="H4112" s="42"/>
      <c r="I4112" s="42"/>
      <c r="J4112" s="42"/>
      <c r="K4112" s="42"/>
      <c r="L4112" s="42"/>
    </row>
    <row r="4113" spans="2:12" s="34" customFormat="1" ht="14.25">
      <c r="B4113" s="577" t="s">
        <v>224</v>
      </c>
      <c r="C4113" s="1001">
        <v>1075</v>
      </c>
      <c r="D4113" s="1328" t="s">
        <v>225</v>
      </c>
      <c r="E4113" s="1328"/>
      <c r="F4113" s="1328"/>
      <c r="G4113" s="1328"/>
      <c r="H4113" s="1328"/>
      <c r="I4113" s="1328"/>
      <c r="J4113" s="1328"/>
      <c r="K4113" s="1328"/>
      <c r="L4113" s="1328"/>
    </row>
    <row r="4114" spans="2:12" s="34" customFormat="1" ht="15" customHeight="1">
      <c r="B4114" s="577" t="s">
        <v>226</v>
      </c>
      <c r="C4114" s="607">
        <v>11004</v>
      </c>
      <c r="D4114" s="1329" t="s">
        <v>417</v>
      </c>
      <c r="E4114" s="1329" t="s">
        <v>205</v>
      </c>
      <c r="F4114" s="1329" t="s">
        <v>206</v>
      </c>
      <c r="G4114" s="1329" t="s">
        <v>1005</v>
      </c>
      <c r="H4114" s="1329" t="s">
        <v>1006</v>
      </c>
      <c r="I4114" s="1329" t="s">
        <v>210</v>
      </c>
      <c r="J4114" s="1329" t="s">
        <v>227</v>
      </c>
      <c r="K4114" s="1329" t="s">
        <v>418</v>
      </c>
      <c r="L4114" s="1281"/>
    </row>
    <row r="4115" spans="2:12" s="34" customFormat="1" ht="14.25">
      <c r="B4115" s="585" t="s">
        <v>10</v>
      </c>
      <c r="C4115" s="579" t="s">
        <v>1054</v>
      </c>
      <c r="D4115" s="1330"/>
      <c r="E4115" s="1330"/>
      <c r="F4115" s="1330"/>
      <c r="G4115" s="1330"/>
      <c r="H4115" s="1330"/>
      <c r="I4115" s="1330"/>
      <c r="J4115" s="1330"/>
      <c r="K4115" s="1330"/>
      <c r="L4115" s="1282"/>
    </row>
    <row r="4116" spans="2:12" s="34" customFormat="1" ht="59.25" customHeight="1">
      <c r="B4116" s="585" t="s">
        <v>228</v>
      </c>
      <c r="C4116" s="579" t="s">
        <v>1055</v>
      </c>
      <c r="D4116" s="1330"/>
      <c r="E4116" s="1330"/>
      <c r="F4116" s="1330"/>
      <c r="G4116" s="1330"/>
      <c r="H4116" s="1330"/>
      <c r="I4116" s="1330"/>
      <c r="J4116" s="1330"/>
      <c r="K4116" s="1330"/>
      <c r="L4116" s="1282"/>
    </row>
    <row r="4117" spans="2:12" s="34" customFormat="1" ht="18" customHeight="1">
      <c r="B4117" s="585" t="s">
        <v>12</v>
      </c>
      <c r="C4117" s="586" t="s">
        <v>20</v>
      </c>
      <c r="D4117" s="1330"/>
      <c r="E4117" s="1330"/>
      <c r="F4117" s="1330"/>
      <c r="G4117" s="1330"/>
      <c r="H4117" s="1330"/>
      <c r="I4117" s="1330"/>
      <c r="J4117" s="1330"/>
      <c r="K4117" s="1330"/>
      <c r="L4117" s="1282"/>
    </row>
    <row r="4118" spans="2:12" s="34" customFormat="1" ht="14.25">
      <c r="B4118" s="10" t="s">
        <v>1009</v>
      </c>
      <c r="C4118" s="583" t="s">
        <v>831</v>
      </c>
      <c r="D4118" s="1330"/>
      <c r="E4118" s="1330"/>
      <c r="F4118" s="1330"/>
      <c r="G4118" s="1330"/>
      <c r="H4118" s="1330"/>
      <c r="I4118" s="1330"/>
      <c r="J4118" s="1330"/>
      <c r="K4118" s="1330"/>
      <c r="L4118" s="1282"/>
    </row>
    <row r="4119" spans="2:12" s="34" customFormat="1" ht="14.25">
      <c r="B4119" s="588"/>
      <c r="C4119" s="589" t="s">
        <v>230</v>
      </c>
      <c r="D4119" s="1331"/>
      <c r="E4119" s="1331"/>
      <c r="F4119" s="1331"/>
      <c r="G4119" s="1331"/>
      <c r="H4119" s="1331"/>
      <c r="I4119" s="1331"/>
      <c r="J4119" s="1331"/>
      <c r="K4119" s="1331"/>
      <c r="L4119" s="1283"/>
    </row>
    <row r="4120" spans="2:12" s="34" customFormat="1" ht="12.75" customHeight="1">
      <c r="B4120" s="979" t="s">
        <v>233</v>
      </c>
      <c r="C4120" s="638" t="s">
        <v>1056</v>
      </c>
      <c r="D4120" s="686">
        <v>74510</v>
      </c>
      <c r="E4120" s="206">
        <v>74610</v>
      </c>
      <c r="F4120" s="206">
        <v>42379</v>
      </c>
      <c r="G4120" s="206">
        <v>42404</v>
      </c>
      <c r="H4120" s="206">
        <v>42434</v>
      </c>
      <c r="I4120" s="206">
        <v>74650</v>
      </c>
      <c r="J4120" s="80">
        <v>74675</v>
      </c>
      <c r="K4120" s="80">
        <v>74700</v>
      </c>
      <c r="L4120" s="80"/>
    </row>
    <row r="4121" spans="2:12" s="34" customFormat="1" ht="14.25">
      <c r="B4121" s="642" t="s">
        <v>1069</v>
      </c>
      <c r="C4121" s="638" t="s">
        <v>1057</v>
      </c>
      <c r="D4121" s="686">
        <v>12640</v>
      </c>
      <c r="E4121" s="206">
        <v>12715</v>
      </c>
      <c r="F4121" s="206"/>
      <c r="G4121" s="206"/>
      <c r="H4121" s="206"/>
      <c r="I4121" s="206">
        <v>12805</v>
      </c>
      <c r="J4121" s="80">
        <v>12805</v>
      </c>
      <c r="K4121" s="80">
        <v>12805</v>
      </c>
      <c r="L4121" s="80"/>
    </row>
    <row r="4122" spans="2:12" s="34" customFormat="1" ht="14.25">
      <c r="B4122" s="642" t="s">
        <v>1069</v>
      </c>
      <c r="C4122" s="638" t="s">
        <v>1058</v>
      </c>
      <c r="D4122" s="686">
        <v>31500</v>
      </c>
      <c r="E4122" s="206">
        <v>26562</v>
      </c>
      <c r="F4122" s="206">
        <v>1506</v>
      </c>
      <c r="G4122" s="206">
        <v>12796</v>
      </c>
      <c r="H4122" s="206">
        <v>22902</v>
      </c>
      <c r="I4122" s="206">
        <v>26850</v>
      </c>
      <c r="J4122" s="80">
        <v>29250</v>
      </c>
      <c r="K4122" s="958">
        <v>30000</v>
      </c>
      <c r="L4122" s="80"/>
    </row>
    <row r="4123" spans="2:12" s="34" customFormat="1" ht="14.25">
      <c r="B4123" s="642" t="s">
        <v>1069</v>
      </c>
      <c r="C4123" s="638" t="s">
        <v>1059</v>
      </c>
      <c r="D4123" s="959">
        <v>680</v>
      </c>
      <c r="E4123" s="206">
        <v>700</v>
      </c>
      <c r="F4123" s="206"/>
      <c r="G4123" s="206"/>
      <c r="H4123" s="206"/>
      <c r="I4123" s="206">
        <v>850</v>
      </c>
      <c r="J4123" s="80">
        <v>850</v>
      </c>
      <c r="K4123" s="80">
        <v>850</v>
      </c>
      <c r="L4123" s="80"/>
    </row>
    <row r="4124" spans="2:12" s="34" customFormat="1" ht="14.25">
      <c r="B4124" s="642" t="s">
        <v>1069</v>
      </c>
      <c r="C4124" s="638" t="s">
        <v>1060</v>
      </c>
      <c r="D4124" s="686">
        <v>120</v>
      </c>
      <c r="E4124" s="206">
        <v>120</v>
      </c>
      <c r="F4124" s="206">
        <v>120</v>
      </c>
      <c r="G4124" s="206">
        <v>120</v>
      </c>
      <c r="H4124" s="206">
        <v>120</v>
      </c>
      <c r="I4124" s="206">
        <v>120</v>
      </c>
      <c r="J4124" s="206">
        <v>120</v>
      </c>
      <c r="K4124" s="206">
        <v>120</v>
      </c>
      <c r="L4124" s="80"/>
    </row>
    <row r="4125" spans="2:12" s="34" customFormat="1" ht="14.25">
      <c r="B4125" s="642" t="s">
        <v>1069</v>
      </c>
      <c r="C4125" s="638" t="s">
        <v>1061</v>
      </c>
      <c r="D4125" s="686">
        <v>156</v>
      </c>
      <c r="E4125" s="206">
        <v>160</v>
      </c>
      <c r="F4125" s="206"/>
      <c r="G4125" s="206"/>
      <c r="H4125" s="206"/>
      <c r="I4125" s="206">
        <v>25</v>
      </c>
      <c r="J4125" s="80">
        <v>25</v>
      </c>
      <c r="K4125" s="80">
        <v>25</v>
      </c>
      <c r="L4125" s="80"/>
    </row>
    <row r="4126" spans="2:12" s="34" customFormat="1" ht="13.5" customHeight="1">
      <c r="B4126" s="642" t="s">
        <v>1069</v>
      </c>
      <c r="C4126" s="638" t="s">
        <v>1062</v>
      </c>
      <c r="D4126" s="686">
        <v>120</v>
      </c>
      <c r="E4126" s="206">
        <v>125</v>
      </c>
      <c r="F4126" s="206">
        <v>0</v>
      </c>
      <c r="G4126" s="206">
        <v>0</v>
      </c>
      <c r="H4126" s="206">
        <v>0</v>
      </c>
      <c r="I4126" s="206">
        <v>100</v>
      </c>
      <c r="J4126" s="80">
        <v>100</v>
      </c>
      <c r="K4126" s="80">
        <v>100</v>
      </c>
      <c r="L4126" s="80"/>
    </row>
    <row r="4127" spans="2:12" s="34" customFormat="1" ht="14.25">
      <c r="B4127" s="642" t="s">
        <v>1069</v>
      </c>
      <c r="C4127" s="638" t="s">
        <v>1063</v>
      </c>
      <c r="D4127" s="686">
        <v>4</v>
      </c>
      <c r="E4127" s="206">
        <v>3</v>
      </c>
      <c r="F4127" s="206">
        <v>0</v>
      </c>
      <c r="G4127" s="206">
        <v>0</v>
      </c>
      <c r="H4127" s="206">
        <v>0</v>
      </c>
      <c r="I4127" s="206">
        <v>2</v>
      </c>
      <c r="J4127" s="80">
        <v>4</v>
      </c>
      <c r="K4127" s="80">
        <v>4</v>
      </c>
      <c r="L4127" s="80"/>
    </row>
    <row r="4128" spans="2:12" s="34" customFormat="1" ht="14.25">
      <c r="B4128" s="642" t="s">
        <v>1069</v>
      </c>
      <c r="C4128" s="638" t="s">
        <v>1064</v>
      </c>
      <c r="D4128" s="686">
        <v>45</v>
      </c>
      <c r="E4128" s="206">
        <v>70</v>
      </c>
      <c r="F4128" s="206">
        <v>5</v>
      </c>
      <c r="G4128" s="206">
        <v>5</v>
      </c>
      <c r="H4128" s="206">
        <v>5</v>
      </c>
      <c r="I4128" s="206">
        <v>20</v>
      </c>
      <c r="J4128" s="80">
        <v>20</v>
      </c>
      <c r="K4128" s="80">
        <v>20</v>
      </c>
      <c r="L4128" s="80"/>
    </row>
    <row r="4129" spans="2:12" s="34" customFormat="1" ht="14.25">
      <c r="B4129" s="642" t="s">
        <v>1069</v>
      </c>
      <c r="C4129" s="638" t="s">
        <v>1065</v>
      </c>
      <c r="D4129" s="686"/>
      <c r="E4129" s="206"/>
      <c r="F4129" s="206"/>
      <c r="G4129" s="206"/>
      <c r="H4129" s="206"/>
      <c r="I4129" s="206"/>
      <c r="J4129" s="80"/>
      <c r="K4129" s="80"/>
      <c r="L4129" s="80"/>
    </row>
    <row r="4130" spans="2:12" s="34" customFormat="1" ht="14.25">
      <c r="B4130" s="642" t="s">
        <v>1069</v>
      </c>
      <c r="C4130" s="638" t="s">
        <v>1066</v>
      </c>
      <c r="D4130" s="686"/>
      <c r="E4130" s="206"/>
      <c r="F4130" s="206"/>
      <c r="G4130" s="206"/>
      <c r="H4130" s="206"/>
      <c r="I4130" s="206"/>
      <c r="J4130" s="80"/>
      <c r="K4130" s="80"/>
      <c r="L4130" s="80"/>
    </row>
    <row r="4131" spans="2:12" s="34" customFormat="1" ht="14.25">
      <c r="B4131" s="617" t="s">
        <v>268</v>
      </c>
      <c r="C4131" s="638" t="s">
        <v>1067</v>
      </c>
      <c r="D4131" s="942"/>
      <c r="E4131" s="643"/>
      <c r="F4131" s="643"/>
      <c r="G4131" s="643"/>
      <c r="H4131" s="643"/>
      <c r="I4131" s="643"/>
      <c r="J4131" s="80"/>
      <c r="K4131" s="80"/>
      <c r="L4131" s="80"/>
    </row>
    <row r="4132" spans="2:12" s="34" customFormat="1" ht="15" customHeight="1">
      <c r="B4132" s="978" t="s">
        <v>231</v>
      </c>
      <c r="C4132" s="618"/>
      <c r="D4132" s="943">
        <v>150189.29999999999</v>
      </c>
      <c r="E4132" s="197">
        <v>180227.20000000001</v>
      </c>
      <c r="F4132" s="197"/>
      <c r="G4132" s="197"/>
      <c r="H4132" s="197"/>
      <c r="I4132" s="197">
        <v>180227.20000000001</v>
      </c>
      <c r="J4132" s="197">
        <v>180227.20000000001</v>
      </c>
      <c r="K4132" s="197">
        <v>180227.20000000001</v>
      </c>
      <c r="L4132" s="603"/>
    </row>
    <row r="4133" spans="2:12" s="34" customFormat="1" ht="14.25">
      <c r="B4133" s="42"/>
      <c r="C4133" s="576"/>
      <c r="D4133" s="42"/>
      <c r="E4133" s="42"/>
      <c r="F4133" s="42"/>
      <c r="G4133" s="42"/>
      <c r="H4133" s="42"/>
      <c r="I4133" s="42"/>
      <c r="J4133" s="42"/>
      <c r="K4133" s="42"/>
      <c r="L4133" s="42"/>
    </row>
    <row r="4134" spans="2:12" s="34" customFormat="1" ht="14.25">
      <c r="B4134" s="577" t="s">
        <v>220</v>
      </c>
      <c r="C4134" s="583" t="s">
        <v>1034</v>
      </c>
      <c r="F4134" s="42"/>
      <c r="G4134" s="42"/>
      <c r="H4134" s="42"/>
      <c r="I4134" s="42"/>
      <c r="J4134" s="42"/>
      <c r="K4134" s="42"/>
      <c r="L4134" s="42"/>
    </row>
    <row r="4135" spans="2:12" s="34" customFormat="1" ht="25.5">
      <c r="B4135" s="577" t="s">
        <v>1003</v>
      </c>
      <c r="C4135" s="584">
        <v>105045</v>
      </c>
      <c r="D4135" s="42"/>
      <c r="E4135" s="42"/>
      <c r="F4135" s="42"/>
      <c r="G4135" s="42"/>
      <c r="H4135" s="42"/>
      <c r="I4135" s="42"/>
      <c r="J4135" s="42"/>
      <c r="K4135" s="42"/>
      <c r="L4135" s="42"/>
    </row>
    <row r="4136" spans="2:12" s="34" customFormat="1" ht="14.25">
      <c r="B4136" s="577" t="s">
        <v>1004</v>
      </c>
      <c r="C4136" s="583" t="s">
        <v>1070</v>
      </c>
      <c r="D4136" s="42"/>
      <c r="E4136" s="42"/>
      <c r="F4136" s="42"/>
      <c r="G4136" s="42"/>
      <c r="H4136" s="42"/>
      <c r="I4136" s="42"/>
      <c r="J4136" s="42"/>
      <c r="K4136" s="42"/>
      <c r="L4136" s="42"/>
    </row>
    <row r="4137" spans="2:12" s="34" customFormat="1" ht="14.25">
      <c r="B4137" s="577" t="s">
        <v>224</v>
      </c>
      <c r="C4137" s="1003">
        <v>1075</v>
      </c>
      <c r="D4137" s="1328" t="s">
        <v>225</v>
      </c>
      <c r="E4137" s="1328"/>
      <c r="F4137" s="1328"/>
      <c r="G4137" s="1328"/>
      <c r="H4137" s="1328"/>
      <c r="I4137" s="1328"/>
      <c r="J4137" s="1328"/>
      <c r="K4137" s="1328"/>
      <c r="L4137" s="1328"/>
    </row>
    <row r="4138" spans="2:12" s="34" customFormat="1" ht="15" customHeight="1">
      <c r="B4138" s="577" t="s">
        <v>226</v>
      </c>
      <c r="C4138" s="607">
        <v>11004</v>
      </c>
      <c r="D4138" s="1329" t="s">
        <v>417</v>
      </c>
      <c r="E4138" s="1329" t="s">
        <v>205</v>
      </c>
      <c r="F4138" s="1329" t="s">
        <v>206</v>
      </c>
      <c r="G4138" s="1329" t="s">
        <v>1005</v>
      </c>
      <c r="H4138" s="1329" t="s">
        <v>1006</v>
      </c>
      <c r="I4138" s="1329" t="s">
        <v>210</v>
      </c>
      <c r="J4138" s="1329" t="s">
        <v>227</v>
      </c>
      <c r="K4138" s="1329" t="s">
        <v>418</v>
      </c>
      <c r="L4138" s="1281"/>
    </row>
    <row r="4139" spans="2:12" s="34" customFormat="1" ht="14.25">
      <c r="B4139" s="585" t="s">
        <v>10</v>
      </c>
      <c r="C4139" s="579" t="s">
        <v>1054</v>
      </c>
      <c r="D4139" s="1330"/>
      <c r="E4139" s="1330"/>
      <c r="F4139" s="1330"/>
      <c r="G4139" s="1330"/>
      <c r="H4139" s="1330"/>
      <c r="I4139" s="1330"/>
      <c r="J4139" s="1330"/>
      <c r="K4139" s="1330"/>
      <c r="L4139" s="1282"/>
    </row>
    <row r="4140" spans="2:12" s="34" customFormat="1" ht="70.5" customHeight="1">
      <c r="B4140" s="585" t="s">
        <v>228</v>
      </c>
      <c r="C4140" s="579" t="s">
        <v>1055</v>
      </c>
      <c r="D4140" s="1330"/>
      <c r="E4140" s="1330"/>
      <c r="F4140" s="1330"/>
      <c r="G4140" s="1330"/>
      <c r="H4140" s="1330"/>
      <c r="I4140" s="1330"/>
      <c r="J4140" s="1330"/>
      <c r="K4140" s="1330"/>
      <c r="L4140" s="1282"/>
    </row>
    <row r="4141" spans="2:12" s="34" customFormat="1" ht="14.25">
      <c r="B4141" s="585" t="s">
        <v>12</v>
      </c>
      <c r="C4141" s="586" t="s">
        <v>20</v>
      </c>
      <c r="D4141" s="1330"/>
      <c r="E4141" s="1330"/>
      <c r="F4141" s="1330"/>
      <c r="G4141" s="1330"/>
      <c r="H4141" s="1330"/>
      <c r="I4141" s="1330"/>
      <c r="J4141" s="1330"/>
      <c r="K4141" s="1330"/>
      <c r="L4141" s="1282"/>
    </row>
    <row r="4142" spans="2:12" s="34" customFormat="1" ht="31.5" customHeight="1">
      <c r="B4142" s="10" t="s">
        <v>1009</v>
      </c>
      <c r="C4142" s="583" t="s">
        <v>831</v>
      </c>
      <c r="D4142" s="1330"/>
      <c r="E4142" s="1330"/>
      <c r="F4142" s="1330"/>
      <c r="G4142" s="1330"/>
      <c r="H4142" s="1330"/>
      <c r="I4142" s="1330"/>
      <c r="J4142" s="1330"/>
      <c r="K4142" s="1330"/>
      <c r="L4142" s="1282"/>
    </row>
    <row r="4143" spans="2:12" s="34" customFormat="1" ht="24.75" customHeight="1">
      <c r="B4143" s="588"/>
      <c r="C4143" s="589" t="s">
        <v>230</v>
      </c>
      <c r="D4143" s="1331"/>
      <c r="E4143" s="1331"/>
      <c r="F4143" s="1331"/>
      <c r="G4143" s="1331"/>
      <c r="H4143" s="1331"/>
      <c r="I4143" s="1331"/>
      <c r="J4143" s="1331"/>
      <c r="K4143" s="1331"/>
      <c r="L4143" s="1283"/>
    </row>
    <row r="4144" spans="2:12" s="34" customFormat="1" ht="12.75" customHeight="1">
      <c r="B4144" s="979" t="s">
        <v>233</v>
      </c>
      <c r="C4144" s="638" t="s">
        <v>1056</v>
      </c>
      <c r="D4144" s="686">
        <v>86000</v>
      </c>
      <c r="E4144" s="206">
        <v>86000</v>
      </c>
      <c r="F4144" s="206">
        <v>86000</v>
      </c>
      <c r="G4144" s="206">
        <v>86200</v>
      </c>
      <c r="H4144" s="206">
        <v>86300</v>
      </c>
      <c r="I4144" s="206">
        <v>86500</v>
      </c>
      <c r="J4144" s="80">
        <v>87000</v>
      </c>
      <c r="K4144" s="80">
        <v>87500</v>
      </c>
      <c r="L4144" s="80"/>
    </row>
    <row r="4145" spans="2:12" s="34" customFormat="1" ht="14.25">
      <c r="B4145" s="979" t="s">
        <v>233</v>
      </c>
      <c r="C4145" s="638" t="s">
        <v>1057</v>
      </c>
      <c r="D4145" s="686"/>
      <c r="E4145" s="206"/>
      <c r="F4145" s="206"/>
      <c r="G4145" s="206"/>
      <c r="H4145" s="206"/>
      <c r="I4145" s="206"/>
      <c r="J4145" s="80"/>
      <c r="K4145" s="80"/>
      <c r="L4145" s="80"/>
    </row>
    <row r="4146" spans="2:12" s="34" customFormat="1" ht="14.25">
      <c r="B4146" s="979" t="s">
        <v>233</v>
      </c>
      <c r="C4146" s="638" t="s">
        <v>1058</v>
      </c>
      <c r="D4146" s="686">
        <v>15042</v>
      </c>
      <c r="E4146" s="206">
        <v>12060</v>
      </c>
      <c r="F4146" s="206">
        <v>2020</v>
      </c>
      <c r="G4146" s="206">
        <v>5460</v>
      </c>
      <c r="H4146" s="206">
        <v>9260</v>
      </c>
      <c r="I4146" s="206">
        <v>12060</v>
      </c>
      <c r="J4146" s="80">
        <v>12100</v>
      </c>
      <c r="K4146" s="80">
        <v>12150</v>
      </c>
      <c r="L4146" s="80"/>
    </row>
    <row r="4147" spans="2:12" s="34" customFormat="1" ht="14.25">
      <c r="B4147" s="979" t="s">
        <v>233</v>
      </c>
      <c r="C4147" s="638" t="s">
        <v>1059</v>
      </c>
      <c r="D4147" s="686"/>
      <c r="E4147" s="206"/>
      <c r="F4147" s="206"/>
      <c r="G4147" s="206"/>
      <c r="H4147" s="206"/>
      <c r="I4147" s="206"/>
      <c r="J4147" s="80"/>
      <c r="K4147" s="80"/>
      <c r="L4147" s="80"/>
    </row>
    <row r="4148" spans="2:12" s="34" customFormat="1" ht="14.25">
      <c r="B4148" s="979" t="s">
        <v>233</v>
      </c>
      <c r="C4148" s="638" t="s">
        <v>1060</v>
      </c>
      <c r="D4148" s="686"/>
      <c r="E4148" s="206"/>
      <c r="F4148" s="206"/>
      <c r="G4148" s="206"/>
      <c r="H4148" s="206"/>
      <c r="I4148" s="206"/>
      <c r="J4148" s="80"/>
      <c r="K4148" s="80"/>
      <c r="L4148" s="80"/>
    </row>
    <row r="4149" spans="2:12" s="34" customFormat="1" ht="14.25">
      <c r="B4149" s="979" t="s">
        <v>233</v>
      </c>
      <c r="C4149" s="638" t="s">
        <v>1061</v>
      </c>
      <c r="D4149" s="686"/>
      <c r="E4149" s="206"/>
      <c r="F4149" s="206"/>
      <c r="G4149" s="206"/>
      <c r="H4149" s="206"/>
      <c r="I4149" s="206"/>
      <c r="J4149" s="80"/>
      <c r="K4149" s="80"/>
      <c r="L4149" s="80"/>
    </row>
    <row r="4150" spans="2:12" s="34" customFormat="1" ht="14.25">
      <c r="B4150" s="979" t="s">
        <v>233</v>
      </c>
      <c r="C4150" s="638" t="s">
        <v>1062</v>
      </c>
      <c r="D4150" s="686">
        <v>5334</v>
      </c>
      <c r="E4150" s="206">
        <v>15042</v>
      </c>
      <c r="F4150" s="206">
        <v>0</v>
      </c>
      <c r="G4150" s="206">
        <v>200</v>
      </c>
      <c r="H4150" s="206">
        <v>300</v>
      </c>
      <c r="I4150" s="206">
        <v>500</v>
      </c>
      <c r="J4150" s="80">
        <v>520</v>
      </c>
      <c r="K4150" s="80">
        <v>530</v>
      </c>
      <c r="L4150" s="80"/>
    </row>
    <row r="4151" spans="2:12" s="34" customFormat="1" ht="14.25">
      <c r="B4151" s="979" t="s">
        <v>233</v>
      </c>
      <c r="C4151" s="638" t="s">
        <v>1063</v>
      </c>
      <c r="D4151" s="686">
        <v>6</v>
      </c>
      <c r="E4151" s="206">
        <v>11</v>
      </c>
      <c r="F4151" s="206">
        <v>2</v>
      </c>
      <c r="G4151" s="206">
        <v>5</v>
      </c>
      <c r="H4151" s="206">
        <v>8</v>
      </c>
      <c r="I4151" s="206">
        <v>10</v>
      </c>
      <c r="J4151" s="80">
        <v>10</v>
      </c>
      <c r="K4151" s="80">
        <v>10</v>
      </c>
      <c r="L4151" s="80"/>
    </row>
    <row r="4152" spans="2:12" s="34" customFormat="1" ht="14.25">
      <c r="B4152" s="979" t="s">
        <v>233</v>
      </c>
      <c r="C4152" s="638" t="s">
        <v>1064</v>
      </c>
      <c r="D4152" s="686"/>
      <c r="E4152" s="206"/>
      <c r="F4152" s="206"/>
      <c r="G4152" s="206"/>
      <c r="H4152" s="206"/>
      <c r="I4152" s="206"/>
      <c r="J4152" s="80"/>
      <c r="K4152" s="80"/>
      <c r="L4152" s="80"/>
    </row>
    <row r="4153" spans="2:12" s="34" customFormat="1" ht="14.25">
      <c r="B4153" s="979" t="s">
        <v>233</v>
      </c>
      <c r="C4153" s="638" t="s">
        <v>1065</v>
      </c>
      <c r="D4153" s="686"/>
      <c r="E4153" s="206"/>
      <c r="F4153" s="206"/>
      <c r="G4153" s="206"/>
      <c r="H4153" s="206"/>
      <c r="I4153" s="206"/>
      <c r="J4153" s="80"/>
      <c r="K4153" s="80"/>
      <c r="L4153" s="80"/>
    </row>
    <row r="4154" spans="2:12" s="34" customFormat="1" ht="14.25">
      <c r="B4154" s="979" t="s">
        <v>233</v>
      </c>
      <c r="C4154" s="638" t="s">
        <v>1066</v>
      </c>
      <c r="D4154" s="686"/>
      <c r="E4154" s="206"/>
      <c r="F4154" s="206"/>
      <c r="G4154" s="206"/>
      <c r="H4154" s="206"/>
      <c r="I4154" s="206"/>
      <c r="J4154" s="80"/>
      <c r="K4154" s="80"/>
      <c r="L4154" s="80"/>
    </row>
    <row r="4155" spans="2:12" s="34" customFormat="1" ht="14.25">
      <c r="B4155" s="617" t="s">
        <v>268</v>
      </c>
      <c r="C4155" s="638" t="s">
        <v>1067</v>
      </c>
      <c r="D4155" s="942"/>
      <c r="E4155" s="643"/>
      <c r="F4155" s="643"/>
      <c r="G4155" s="643"/>
      <c r="H4155" s="643"/>
      <c r="I4155" s="643"/>
      <c r="J4155" s="80"/>
      <c r="K4155" s="80"/>
      <c r="L4155" s="80"/>
    </row>
    <row r="4156" spans="2:12" s="34" customFormat="1" ht="15" customHeight="1">
      <c r="B4156" s="588" t="s">
        <v>231</v>
      </c>
      <c r="C4156" s="589"/>
      <c r="D4156" s="943">
        <v>45571.9</v>
      </c>
      <c r="E4156" s="197">
        <v>54686.400000000001</v>
      </c>
      <c r="F4156" s="197"/>
      <c r="G4156" s="197"/>
      <c r="H4156" s="197"/>
      <c r="I4156" s="197">
        <v>54686.400000000001</v>
      </c>
      <c r="J4156" s="197">
        <v>54686.400000000001</v>
      </c>
      <c r="K4156" s="197">
        <v>54686.400000000001</v>
      </c>
      <c r="L4156" s="420"/>
    </row>
    <row r="4157" spans="2:12" s="34" customFormat="1" ht="14.25">
      <c r="B4157" s="42"/>
      <c r="C4157" s="576"/>
      <c r="D4157" s="42"/>
      <c r="E4157" s="42"/>
      <c r="F4157" s="42"/>
      <c r="G4157" s="42"/>
      <c r="H4157" s="42"/>
      <c r="I4157" s="42"/>
      <c r="J4157" s="42"/>
      <c r="K4157" s="42"/>
      <c r="L4157" s="42"/>
    </row>
    <row r="4158" spans="2:12" s="34" customFormat="1" ht="14.25">
      <c r="B4158" s="577" t="s">
        <v>220</v>
      </c>
      <c r="C4158" s="583" t="s">
        <v>221</v>
      </c>
      <c r="F4158" s="42"/>
      <c r="G4158" s="42"/>
      <c r="H4158" s="42"/>
      <c r="I4158" s="42"/>
      <c r="J4158" s="42"/>
      <c r="K4158" s="42"/>
      <c r="L4158" s="42"/>
    </row>
    <row r="4159" spans="2:12" s="34" customFormat="1" ht="25.5">
      <c r="B4159" s="577" t="s">
        <v>1003</v>
      </c>
      <c r="C4159" s="584">
        <v>106003</v>
      </c>
      <c r="D4159" s="42"/>
      <c r="E4159" s="42"/>
      <c r="F4159" s="42"/>
      <c r="G4159" s="42"/>
      <c r="H4159" s="42"/>
      <c r="I4159" s="42"/>
      <c r="J4159" s="42"/>
      <c r="K4159" s="42"/>
      <c r="L4159" s="42"/>
    </row>
    <row r="4160" spans="2:12" s="34" customFormat="1" ht="14.25">
      <c r="B4160" s="577" t="s">
        <v>1004</v>
      </c>
      <c r="C4160" s="583" t="s">
        <v>274</v>
      </c>
      <c r="D4160" s="42"/>
      <c r="E4160" s="42"/>
      <c r="F4160" s="42"/>
      <c r="G4160" s="42"/>
      <c r="H4160" s="42"/>
      <c r="I4160" s="42"/>
      <c r="J4160" s="42"/>
      <c r="K4160" s="42"/>
      <c r="L4160" s="42"/>
    </row>
    <row r="4161" spans="2:12" s="34" customFormat="1" ht="14.25">
      <c r="B4161" s="577" t="s">
        <v>224</v>
      </c>
      <c r="C4161" s="1003">
        <v>1075</v>
      </c>
      <c r="D4161" s="1328" t="s">
        <v>225</v>
      </c>
      <c r="E4161" s="1328"/>
      <c r="F4161" s="1328"/>
      <c r="G4161" s="1328"/>
      <c r="H4161" s="1328"/>
      <c r="I4161" s="1328"/>
      <c r="J4161" s="1328"/>
      <c r="K4161" s="1328"/>
      <c r="L4161" s="1328"/>
    </row>
    <row r="4162" spans="2:12" s="34" customFormat="1" ht="15" customHeight="1">
      <c r="B4162" s="577" t="s">
        <v>226</v>
      </c>
      <c r="C4162" s="607">
        <v>11004</v>
      </c>
      <c r="D4162" s="1329" t="s">
        <v>417</v>
      </c>
      <c r="E4162" s="1329" t="s">
        <v>205</v>
      </c>
      <c r="F4162" s="1329" t="s">
        <v>206</v>
      </c>
      <c r="G4162" s="1329" t="s">
        <v>1005</v>
      </c>
      <c r="H4162" s="1329" t="s">
        <v>1006</v>
      </c>
      <c r="I4162" s="1329" t="s">
        <v>210</v>
      </c>
      <c r="J4162" s="1329" t="s">
        <v>227</v>
      </c>
      <c r="K4162" s="1329" t="s">
        <v>418</v>
      </c>
      <c r="L4162" s="1281"/>
    </row>
    <row r="4163" spans="2:12" s="34" customFormat="1" ht="14.25">
      <c r="B4163" s="585" t="s">
        <v>10</v>
      </c>
      <c r="C4163" s="579" t="s">
        <v>1054</v>
      </c>
      <c r="D4163" s="1330"/>
      <c r="E4163" s="1330"/>
      <c r="F4163" s="1330"/>
      <c r="G4163" s="1330"/>
      <c r="H4163" s="1330"/>
      <c r="I4163" s="1330"/>
      <c r="J4163" s="1330"/>
      <c r="K4163" s="1330"/>
      <c r="L4163" s="1282"/>
    </row>
    <row r="4164" spans="2:12" s="34" customFormat="1" ht="83.25" customHeight="1">
      <c r="B4164" s="585" t="s">
        <v>228</v>
      </c>
      <c r="C4164" s="579" t="s">
        <v>1055</v>
      </c>
      <c r="D4164" s="1330"/>
      <c r="E4164" s="1330"/>
      <c r="F4164" s="1330"/>
      <c r="G4164" s="1330"/>
      <c r="H4164" s="1330"/>
      <c r="I4164" s="1330"/>
      <c r="J4164" s="1330"/>
      <c r="K4164" s="1330"/>
      <c r="L4164" s="1282"/>
    </row>
    <row r="4165" spans="2:12" s="34" customFormat="1" ht="14.25">
      <c r="B4165" s="585" t="s">
        <v>12</v>
      </c>
      <c r="C4165" s="586" t="s">
        <v>20</v>
      </c>
      <c r="D4165" s="1330"/>
      <c r="E4165" s="1330"/>
      <c r="F4165" s="1330"/>
      <c r="G4165" s="1330"/>
      <c r="H4165" s="1330"/>
      <c r="I4165" s="1330"/>
      <c r="J4165" s="1330"/>
      <c r="K4165" s="1330"/>
      <c r="L4165" s="1282"/>
    </row>
    <row r="4166" spans="2:12" s="34" customFormat="1" ht="32.25" customHeight="1">
      <c r="B4166" s="10" t="s">
        <v>1009</v>
      </c>
      <c r="C4166" s="583" t="s">
        <v>813</v>
      </c>
      <c r="D4166" s="1330"/>
      <c r="E4166" s="1330"/>
      <c r="F4166" s="1330"/>
      <c r="G4166" s="1330"/>
      <c r="H4166" s="1330"/>
      <c r="I4166" s="1330"/>
      <c r="J4166" s="1330"/>
      <c r="K4166" s="1330"/>
      <c r="L4166" s="1282"/>
    </row>
    <row r="4167" spans="2:12" s="34" customFormat="1" ht="14.25">
      <c r="B4167" s="588"/>
      <c r="C4167" s="589" t="s">
        <v>230</v>
      </c>
      <c r="D4167" s="1331"/>
      <c r="E4167" s="1331"/>
      <c r="F4167" s="1331"/>
      <c r="G4167" s="1331"/>
      <c r="H4167" s="1331"/>
      <c r="I4167" s="1331"/>
      <c r="J4167" s="1331"/>
      <c r="K4167" s="1331"/>
      <c r="L4167" s="1283"/>
    </row>
    <row r="4168" spans="2:12" s="34" customFormat="1" ht="12.75" customHeight="1">
      <c r="B4168" s="987" t="s">
        <v>233</v>
      </c>
      <c r="C4168" s="578" t="s">
        <v>1056</v>
      </c>
      <c r="D4168" s="206">
        <v>600</v>
      </c>
      <c r="E4168" s="206">
        <v>800</v>
      </c>
      <c r="F4168" s="206">
        <v>1157</v>
      </c>
      <c r="G4168" s="206">
        <v>1207</v>
      </c>
      <c r="H4168" s="206">
        <v>1257</v>
      </c>
      <c r="I4168" s="206">
        <v>1307</v>
      </c>
      <c r="J4168" s="206">
        <v>1307</v>
      </c>
      <c r="K4168" s="206">
        <v>1307</v>
      </c>
      <c r="L4168" s="80"/>
    </row>
    <row r="4169" spans="2:12" s="34" customFormat="1" ht="14.25">
      <c r="B4169" s="987" t="s">
        <v>233</v>
      </c>
      <c r="C4169" s="578" t="s">
        <v>1057</v>
      </c>
      <c r="D4169" s="206"/>
      <c r="E4169" s="206"/>
      <c r="F4169" s="206"/>
      <c r="G4169" s="206"/>
      <c r="H4169" s="206"/>
      <c r="I4169" s="206"/>
      <c r="J4169" s="206"/>
      <c r="K4169" s="206"/>
      <c r="L4169" s="80"/>
    </row>
    <row r="4170" spans="2:12" s="34" customFormat="1" ht="14.25">
      <c r="B4170" s="987" t="s">
        <v>233</v>
      </c>
      <c r="C4170" s="578" t="s">
        <v>1058</v>
      </c>
      <c r="D4170" s="206">
        <v>5600</v>
      </c>
      <c r="E4170" s="206">
        <v>6000</v>
      </c>
      <c r="F4170" s="206">
        <v>18100</v>
      </c>
      <c r="G4170" s="206">
        <v>18100</v>
      </c>
      <c r="H4170" s="206">
        <v>18100</v>
      </c>
      <c r="I4170" s="206">
        <v>18100</v>
      </c>
      <c r="J4170" s="206">
        <v>18100</v>
      </c>
      <c r="K4170" s="206">
        <v>18100</v>
      </c>
      <c r="L4170" s="80"/>
    </row>
    <row r="4171" spans="2:12" s="34" customFormat="1" ht="14.25">
      <c r="B4171" s="987" t="s">
        <v>233</v>
      </c>
      <c r="C4171" s="578" t="s">
        <v>1059</v>
      </c>
      <c r="D4171" s="206"/>
      <c r="E4171" s="206"/>
      <c r="F4171" s="206"/>
      <c r="G4171" s="206"/>
      <c r="H4171" s="206"/>
      <c r="I4171" s="206"/>
      <c r="J4171" s="206"/>
      <c r="K4171" s="206"/>
      <c r="L4171" s="80"/>
    </row>
    <row r="4172" spans="2:12" s="34" customFormat="1" ht="14.25">
      <c r="B4172" s="987" t="s">
        <v>233</v>
      </c>
      <c r="C4172" s="578" t="s">
        <v>1060</v>
      </c>
      <c r="D4172" s="206"/>
      <c r="E4172" s="206"/>
      <c r="F4172" s="206"/>
      <c r="G4172" s="206"/>
      <c r="H4172" s="206"/>
      <c r="I4172" s="206"/>
      <c r="J4172" s="206"/>
      <c r="K4172" s="206"/>
      <c r="L4172" s="80"/>
    </row>
    <row r="4173" spans="2:12" s="34" customFormat="1" ht="14.25">
      <c r="B4173" s="987" t="s">
        <v>233</v>
      </c>
      <c r="C4173" s="578" t="s">
        <v>1061</v>
      </c>
      <c r="D4173" s="206"/>
      <c r="E4173" s="206"/>
      <c r="F4173" s="206"/>
      <c r="G4173" s="206"/>
      <c r="H4173" s="206"/>
      <c r="I4173" s="206"/>
      <c r="J4173" s="206"/>
      <c r="K4173" s="206"/>
      <c r="L4173" s="80"/>
    </row>
    <row r="4174" spans="2:12" s="34" customFormat="1" ht="14.25">
      <c r="B4174" s="987" t="s">
        <v>233</v>
      </c>
      <c r="C4174" s="578" t="s">
        <v>1062</v>
      </c>
      <c r="D4174" s="206"/>
      <c r="E4174" s="206">
        <v>200</v>
      </c>
      <c r="F4174" s="206">
        <v>357</v>
      </c>
      <c r="G4174" s="206">
        <v>407</v>
      </c>
      <c r="H4174" s="206">
        <v>457</v>
      </c>
      <c r="I4174" s="206">
        <v>507</v>
      </c>
      <c r="J4174" s="206">
        <v>507</v>
      </c>
      <c r="K4174" s="206">
        <v>507</v>
      </c>
      <c r="L4174" s="80"/>
    </row>
    <row r="4175" spans="2:12" s="34" customFormat="1" ht="14.25">
      <c r="B4175" s="987" t="s">
        <v>233</v>
      </c>
      <c r="C4175" s="578" t="s">
        <v>1063</v>
      </c>
      <c r="D4175" s="992"/>
      <c r="E4175" s="206"/>
      <c r="F4175" s="197"/>
      <c r="G4175" s="197"/>
      <c r="H4175" s="197"/>
      <c r="I4175" s="197"/>
      <c r="J4175" s="197"/>
      <c r="K4175" s="197"/>
      <c r="L4175" s="80"/>
    </row>
    <row r="4176" spans="2:12" s="34" customFormat="1" ht="14.25">
      <c r="B4176" s="987" t="s">
        <v>233</v>
      </c>
      <c r="C4176" s="578" t="s">
        <v>1064</v>
      </c>
      <c r="D4176" s="992"/>
      <c r="E4176" s="206"/>
      <c r="F4176" s="197"/>
      <c r="G4176" s="197"/>
      <c r="H4176" s="197"/>
      <c r="I4176" s="197"/>
      <c r="J4176" s="197"/>
      <c r="K4176" s="197"/>
      <c r="L4176" s="80"/>
    </row>
    <row r="4177" spans="2:12" s="34" customFormat="1" ht="14.25">
      <c r="B4177" s="987" t="s">
        <v>233</v>
      </c>
      <c r="C4177" s="578" t="s">
        <v>1065</v>
      </c>
      <c r="D4177" s="992"/>
      <c r="E4177" s="206"/>
      <c r="F4177" s="197"/>
      <c r="G4177" s="197"/>
      <c r="H4177" s="197"/>
      <c r="I4177" s="197"/>
      <c r="J4177" s="197"/>
      <c r="K4177" s="197"/>
      <c r="L4177" s="80"/>
    </row>
    <row r="4178" spans="2:12" s="34" customFormat="1" ht="28.5" customHeight="1">
      <c r="B4178" s="987" t="s">
        <v>233</v>
      </c>
      <c r="C4178" s="578" t="s">
        <v>1066</v>
      </c>
      <c r="D4178" s="992"/>
      <c r="E4178" s="206"/>
      <c r="F4178" s="197"/>
      <c r="G4178" s="197"/>
      <c r="H4178" s="197"/>
      <c r="I4178" s="197"/>
      <c r="J4178" s="197"/>
      <c r="K4178" s="197"/>
      <c r="L4178" s="80"/>
    </row>
    <row r="4179" spans="2:12" s="34" customFormat="1" ht="14.25">
      <c r="B4179" s="10" t="s">
        <v>268</v>
      </c>
      <c r="C4179" s="578" t="s">
        <v>1067</v>
      </c>
      <c r="D4179" s="992"/>
      <c r="E4179" s="206"/>
      <c r="F4179" s="197"/>
      <c r="G4179" s="197"/>
      <c r="H4179" s="197"/>
      <c r="I4179" s="197"/>
      <c r="J4179" s="197"/>
      <c r="K4179" s="197"/>
      <c r="L4179" s="80"/>
    </row>
    <row r="4180" spans="2:12" s="34" customFormat="1" ht="15" customHeight="1">
      <c r="B4180" s="588" t="s">
        <v>231</v>
      </c>
      <c r="C4180" s="589"/>
      <c r="D4180" s="62">
        <v>17753.5</v>
      </c>
      <c r="E4180" s="644">
        <v>21304.2</v>
      </c>
      <c r="F4180" s="62">
        <v>3990.5</v>
      </c>
      <c r="G4180" s="62">
        <v>9161.4</v>
      </c>
      <c r="H4180" s="62">
        <v>14374.7</v>
      </c>
      <c r="I4180" s="62">
        <v>21304.2</v>
      </c>
      <c r="J4180" s="62">
        <v>21304.2</v>
      </c>
      <c r="K4180" s="62">
        <v>21304.2</v>
      </c>
      <c r="L4180" s="637"/>
    </row>
    <row r="4181" spans="2:12" s="34" customFormat="1" ht="14.25">
      <c r="B4181" s="42"/>
      <c r="C4181" s="576"/>
      <c r="D4181" s="42"/>
      <c r="E4181" s="42"/>
      <c r="F4181" s="42"/>
      <c r="G4181" s="42"/>
      <c r="H4181" s="42"/>
      <c r="I4181" s="42"/>
      <c r="J4181" s="42"/>
      <c r="K4181" s="42"/>
      <c r="L4181" s="42"/>
    </row>
    <row r="4182" spans="2:12" s="34" customFormat="1" ht="14.25">
      <c r="B4182" s="577" t="s">
        <v>220</v>
      </c>
      <c r="C4182" s="583" t="s">
        <v>1034</v>
      </c>
      <c r="F4182" s="42"/>
      <c r="G4182" s="42"/>
      <c r="H4182" s="42"/>
      <c r="I4182" s="42"/>
      <c r="J4182" s="42"/>
      <c r="K4182" s="42"/>
      <c r="L4182" s="42"/>
    </row>
    <row r="4183" spans="2:12" s="34" customFormat="1" ht="25.5">
      <c r="B4183" s="577" t="s">
        <v>1003</v>
      </c>
      <c r="C4183" s="584">
        <v>106005</v>
      </c>
      <c r="D4183" s="42"/>
      <c r="E4183" s="42"/>
      <c r="F4183" s="42"/>
      <c r="G4183" s="42"/>
      <c r="H4183" s="42"/>
      <c r="I4183" s="42"/>
      <c r="J4183" s="42"/>
      <c r="K4183" s="42"/>
      <c r="L4183" s="42"/>
    </row>
    <row r="4184" spans="2:12" s="34" customFormat="1" ht="14.25">
      <c r="B4184" s="577" t="s">
        <v>1004</v>
      </c>
      <c r="C4184" s="583" t="s">
        <v>276</v>
      </c>
      <c r="D4184" s="42"/>
      <c r="E4184" s="42"/>
      <c r="F4184" s="42"/>
      <c r="G4184" s="42"/>
      <c r="H4184" s="42"/>
      <c r="I4184" s="42"/>
      <c r="J4184" s="42"/>
      <c r="K4184" s="42"/>
      <c r="L4184" s="42"/>
    </row>
    <row r="4185" spans="2:12" s="34" customFormat="1" ht="14.25">
      <c r="B4185" s="577" t="s">
        <v>224</v>
      </c>
      <c r="C4185" s="1003">
        <v>1075</v>
      </c>
      <c r="D4185" s="1328" t="s">
        <v>225</v>
      </c>
      <c r="E4185" s="1328"/>
      <c r="F4185" s="1328"/>
      <c r="G4185" s="1328"/>
      <c r="H4185" s="1328"/>
      <c r="I4185" s="1328"/>
      <c r="J4185" s="1328"/>
      <c r="K4185" s="1328"/>
      <c r="L4185" s="1328"/>
    </row>
    <row r="4186" spans="2:12" s="34" customFormat="1" ht="15" customHeight="1">
      <c r="B4186" s="577" t="s">
        <v>226</v>
      </c>
      <c r="C4186" s="607">
        <v>11004</v>
      </c>
      <c r="D4186" s="1329" t="s">
        <v>417</v>
      </c>
      <c r="E4186" s="1329" t="s">
        <v>205</v>
      </c>
      <c r="F4186" s="1329" t="s">
        <v>206</v>
      </c>
      <c r="G4186" s="1329" t="s">
        <v>1005</v>
      </c>
      <c r="H4186" s="1329" t="s">
        <v>1006</v>
      </c>
      <c r="I4186" s="1329" t="s">
        <v>210</v>
      </c>
      <c r="J4186" s="1329" t="s">
        <v>227</v>
      </c>
      <c r="K4186" s="1329" t="s">
        <v>418</v>
      </c>
      <c r="L4186" s="1281"/>
    </row>
    <row r="4187" spans="2:12" s="34" customFormat="1" ht="14.25">
      <c r="B4187" s="585" t="s">
        <v>10</v>
      </c>
      <c r="C4187" s="579" t="s">
        <v>1054</v>
      </c>
      <c r="D4187" s="1330"/>
      <c r="E4187" s="1330"/>
      <c r="F4187" s="1330"/>
      <c r="G4187" s="1330"/>
      <c r="H4187" s="1330"/>
      <c r="I4187" s="1330"/>
      <c r="J4187" s="1330"/>
      <c r="K4187" s="1330"/>
      <c r="L4187" s="1282"/>
    </row>
    <row r="4188" spans="2:12" s="34" customFormat="1" ht="62.25" customHeight="1">
      <c r="B4188" s="585" t="s">
        <v>228</v>
      </c>
      <c r="C4188" s="579" t="s">
        <v>1055</v>
      </c>
      <c r="D4188" s="1330"/>
      <c r="E4188" s="1330"/>
      <c r="F4188" s="1330"/>
      <c r="G4188" s="1330"/>
      <c r="H4188" s="1330"/>
      <c r="I4188" s="1330"/>
      <c r="J4188" s="1330"/>
      <c r="K4188" s="1330"/>
      <c r="L4188" s="1282"/>
    </row>
    <row r="4189" spans="2:12" s="34" customFormat="1" ht="14.25">
      <c r="B4189" s="585" t="s">
        <v>12</v>
      </c>
      <c r="C4189" s="586" t="s">
        <v>20</v>
      </c>
      <c r="D4189" s="1330"/>
      <c r="E4189" s="1330"/>
      <c r="F4189" s="1330"/>
      <c r="G4189" s="1330"/>
      <c r="H4189" s="1330"/>
      <c r="I4189" s="1330"/>
      <c r="J4189" s="1330"/>
      <c r="K4189" s="1330"/>
      <c r="L4189" s="1282"/>
    </row>
    <row r="4190" spans="2:12" s="34" customFormat="1" ht="14.25">
      <c r="B4190" s="10" t="s">
        <v>1009</v>
      </c>
      <c r="C4190" s="583" t="s">
        <v>831</v>
      </c>
      <c r="D4190" s="1330"/>
      <c r="E4190" s="1330"/>
      <c r="F4190" s="1330"/>
      <c r="G4190" s="1330"/>
      <c r="H4190" s="1330"/>
      <c r="I4190" s="1330"/>
      <c r="J4190" s="1330"/>
      <c r="K4190" s="1330"/>
      <c r="L4190" s="1282"/>
    </row>
    <row r="4191" spans="2:12" s="34" customFormat="1" ht="14.25">
      <c r="B4191" s="978"/>
      <c r="C4191" s="618" t="s">
        <v>230</v>
      </c>
      <c r="D4191" s="1331"/>
      <c r="E4191" s="1331"/>
      <c r="F4191" s="1331"/>
      <c r="G4191" s="1331"/>
      <c r="H4191" s="1331"/>
      <c r="I4191" s="1331"/>
      <c r="J4191" s="1331"/>
      <c r="K4191" s="1331"/>
      <c r="L4191" s="1283"/>
    </row>
    <row r="4192" spans="2:12" s="34" customFormat="1" ht="12.75" customHeight="1">
      <c r="B4192" s="979" t="s">
        <v>233</v>
      </c>
      <c r="C4192" s="638" t="s">
        <v>1056</v>
      </c>
      <c r="D4192" s="686">
        <v>9346</v>
      </c>
      <c r="E4192" s="206">
        <v>9380</v>
      </c>
      <c r="F4192" s="641"/>
      <c r="G4192" s="641"/>
      <c r="H4192" s="641"/>
      <c r="I4192" s="206">
        <v>9400</v>
      </c>
      <c r="J4192" s="206">
        <v>9425</v>
      </c>
      <c r="K4192" s="206">
        <v>9450</v>
      </c>
      <c r="L4192" s="206"/>
    </row>
    <row r="4193" spans="2:12" s="34" customFormat="1" ht="14.25">
      <c r="B4193" s="979" t="s">
        <v>233</v>
      </c>
      <c r="C4193" s="638" t="s">
        <v>1057</v>
      </c>
      <c r="D4193" s="686"/>
      <c r="E4193" s="206"/>
      <c r="F4193" s="641"/>
      <c r="G4193" s="641"/>
      <c r="H4193" s="641"/>
      <c r="I4193" s="206"/>
      <c r="J4193" s="206"/>
      <c r="K4193" s="206"/>
      <c r="L4193" s="206"/>
    </row>
    <row r="4194" spans="2:12" s="34" customFormat="1" ht="14.25">
      <c r="B4194" s="979" t="s">
        <v>233</v>
      </c>
      <c r="C4194" s="638" t="s">
        <v>1058</v>
      </c>
      <c r="D4194" s="686">
        <v>2357</v>
      </c>
      <c r="E4194" s="206">
        <v>2400</v>
      </c>
      <c r="F4194" s="641"/>
      <c r="G4194" s="641"/>
      <c r="H4194" s="641"/>
      <c r="I4194" s="206">
        <v>2450</v>
      </c>
      <c r="J4194" s="206">
        <v>2470</v>
      </c>
      <c r="K4194" s="206">
        <v>2490</v>
      </c>
      <c r="L4194" s="206"/>
    </row>
    <row r="4195" spans="2:12" s="34" customFormat="1" ht="14.25">
      <c r="B4195" s="979" t="s">
        <v>233</v>
      </c>
      <c r="C4195" s="638" t="s">
        <v>1059</v>
      </c>
      <c r="D4195" s="686"/>
      <c r="E4195" s="206"/>
      <c r="F4195" s="641"/>
      <c r="G4195" s="641"/>
      <c r="H4195" s="641"/>
      <c r="I4195" s="206"/>
      <c r="J4195" s="206"/>
      <c r="K4195" s="206"/>
      <c r="L4195" s="206"/>
    </row>
    <row r="4196" spans="2:12" s="34" customFormat="1" ht="14.25">
      <c r="B4196" s="979" t="s">
        <v>233</v>
      </c>
      <c r="C4196" s="638" t="s">
        <v>1060</v>
      </c>
      <c r="D4196" s="686"/>
      <c r="E4196" s="206"/>
      <c r="F4196" s="641"/>
      <c r="G4196" s="641"/>
      <c r="H4196" s="641"/>
      <c r="I4196" s="206"/>
      <c r="J4196" s="206"/>
      <c r="K4196" s="206"/>
      <c r="L4196" s="206"/>
    </row>
    <row r="4197" spans="2:12" s="34" customFormat="1" ht="14.25">
      <c r="B4197" s="979" t="s">
        <v>233</v>
      </c>
      <c r="C4197" s="638" t="s">
        <v>1061</v>
      </c>
      <c r="D4197" s="686"/>
      <c r="E4197" s="206"/>
      <c r="F4197" s="641"/>
      <c r="G4197" s="641"/>
      <c r="H4197" s="641"/>
      <c r="I4197" s="206"/>
      <c r="J4197" s="206"/>
      <c r="K4197" s="206"/>
      <c r="L4197" s="206"/>
    </row>
    <row r="4198" spans="2:12" s="34" customFormat="1" ht="14.25">
      <c r="B4198" s="979" t="s">
        <v>233</v>
      </c>
      <c r="C4198" s="638" t="s">
        <v>1062</v>
      </c>
      <c r="D4198" s="686">
        <v>9</v>
      </c>
      <c r="E4198" s="206">
        <v>40</v>
      </c>
      <c r="F4198" s="641"/>
      <c r="G4198" s="641"/>
      <c r="H4198" s="641"/>
      <c r="I4198" s="206">
        <v>20</v>
      </c>
      <c r="J4198" s="206">
        <v>25</v>
      </c>
      <c r="K4198" s="206">
        <v>25</v>
      </c>
      <c r="L4198" s="206"/>
    </row>
    <row r="4199" spans="2:12" s="34" customFormat="1" ht="14.25">
      <c r="B4199" s="979" t="s">
        <v>233</v>
      </c>
      <c r="C4199" s="638" t="s">
        <v>1063</v>
      </c>
      <c r="D4199" s="686">
        <v>10</v>
      </c>
      <c r="E4199" s="206">
        <v>12</v>
      </c>
      <c r="F4199" s="641"/>
      <c r="G4199" s="641"/>
      <c r="H4199" s="641"/>
      <c r="I4199" s="206">
        <v>12</v>
      </c>
      <c r="J4199" s="206">
        <v>12</v>
      </c>
      <c r="K4199" s="206">
        <v>13</v>
      </c>
      <c r="L4199" s="206"/>
    </row>
    <row r="4200" spans="2:12" s="34" customFormat="1" ht="14.25">
      <c r="B4200" s="979" t="s">
        <v>233</v>
      </c>
      <c r="C4200" s="638" t="s">
        <v>1064</v>
      </c>
      <c r="D4200" s="686"/>
      <c r="E4200" s="206"/>
      <c r="F4200" s="641"/>
      <c r="G4200" s="641"/>
      <c r="H4200" s="641"/>
      <c r="I4200" s="206"/>
      <c r="J4200" s="206"/>
      <c r="K4200" s="206"/>
      <c r="L4200" s="206"/>
    </row>
    <row r="4201" spans="2:12" s="34" customFormat="1" ht="14.25">
      <c r="B4201" s="979" t="s">
        <v>233</v>
      </c>
      <c r="C4201" s="638" t="s">
        <v>1065</v>
      </c>
      <c r="D4201" s="686"/>
      <c r="E4201" s="206"/>
      <c r="F4201" s="206"/>
      <c r="G4201" s="206"/>
      <c r="H4201" s="206"/>
      <c r="I4201" s="206"/>
      <c r="J4201" s="206"/>
      <c r="K4201" s="206"/>
      <c r="L4201" s="206"/>
    </row>
    <row r="4202" spans="2:12" s="34" customFormat="1" ht="14.25">
      <c r="B4202" s="979" t="s">
        <v>233</v>
      </c>
      <c r="C4202" s="638" t="s">
        <v>1066</v>
      </c>
      <c r="D4202" s="686"/>
      <c r="E4202" s="206"/>
      <c r="F4202" s="206"/>
      <c r="G4202" s="206"/>
      <c r="H4202" s="206"/>
      <c r="I4202" s="206"/>
      <c r="J4202" s="206"/>
      <c r="K4202" s="206"/>
      <c r="L4202" s="206"/>
    </row>
    <row r="4203" spans="2:12" s="34" customFormat="1" ht="21" customHeight="1">
      <c r="B4203" s="617" t="s">
        <v>268</v>
      </c>
      <c r="C4203" s="638" t="s">
        <v>1067</v>
      </c>
      <c r="D4203" s="942"/>
      <c r="E4203" s="643"/>
      <c r="F4203" s="206"/>
      <c r="G4203" s="206"/>
      <c r="H4203" s="206"/>
      <c r="I4203" s="643"/>
      <c r="J4203" s="206"/>
      <c r="K4203" s="206"/>
      <c r="L4203" s="206"/>
    </row>
    <row r="4204" spans="2:12" s="34" customFormat="1" ht="15" customHeight="1">
      <c r="B4204" s="978" t="s">
        <v>231</v>
      </c>
      <c r="C4204" s="645"/>
      <c r="D4204" s="943">
        <v>16591.2</v>
      </c>
      <c r="E4204" s="644">
        <v>19909.400000000001</v>
      </c>
      <c r="F4204" s="603"/>
      <c r="G4204" s="644"/>
      <c r="H4204" s="603"/>
      <c r="I4204" s="644">
        <v>19909.400000000001</v>
      </c>
      <c r="J4204" s="644">
        <v>19909.400000000001</v>
      </c>
      <c r="K4204" s="644">
        <v>19909.400000000001</v>
      </c>
      <c r="L4204" s="637"/>
    </row>
    <row r="4205" spans="2:12" s="34" customFormat="1" ht="14.25">
      <c r="B4205" s="42"/>
      <c r="C4205" s="576"/>
      <c r="D4205" s="42"/>
      <c r="E4205" s="42"/>
      <c r="F4205" s="42"/>
      <c r="G4205" s="42"/>
      <c r="H4205" s="42"/>
      <c r="I4205" s="42"/>
      <c r="J4205" s="42"/>
      <c r="K4205" s="42"/>
      <c r="L4205" s="42"/>
    </row>
    <row r="4206" spans="2:12" s="34" customFormat="1" ht="14.25">
      <c r="B4206" s="577" t="s">
        <v>220</v>
      </c>
      <c r="C4206" s="583" t="s">
        <v>1034</v>
      </c>
      <c r="F4206" s="42"/>
      <c r="G4206" s="42"/>
      <c r="H4206" s="42"/>
      <c r="I4206" s="42"/>
      <c r="J4206" s="42"/>
      <c r="K4206" s="42"/>
      <c r="L4206" s="42"/>
    </row>
    <row r="4207" spans="2:12" s="34" customFormat="1" ht="25.5">
      <c r="B4207" s="577" t="s">
        <v>1003</v>
      </c>
      <c r="C4207" s="584">
        <v>106006</v>
      </c>
      <c r="D4207" s="42"/>
      <c r="E4207" s="42"/>
      <c r="F4207" s="42"/>
      <c r="G4207" s="42"/>
      <c r="H4207" s="42"/>
      <c r="I4207" s="42"/>
      <c r="J4207" s="42"/>
      <c r="K4207" s="42"/>
      <c r="L4207" s="42"/>
    </row>
    <row r="4208" spans="2:12" s="34" customFormat="1" ht="14.25">
      <c r="B4208" s="577" t="s">
        <v>1004</v>
      </c>
      <c r="C4208" s="583" t="s">
        <v>277</v>
      </c>
      <c r="D4208" s="42"/>
      <c r="E4208" s="42"/>
      <c r="F4208" s="42"/>
      <c r="G4208" s="42"/>
      <c r="H4208" s="42"/>
      <c r="I4208" s="42"/>
      <c r="J4208" s="42"/>
      <c r="K4208" s="42"/>
      <c r="L4208" s="42"/>
    </row>
    <row r="4209" spans="2:12" s="34" customFormat="1" ht="14.25">
      <c r="B4209" s="577" t="s">
        <v>224</v>
      </c>
      <c r="C4209" s="1003">
        <v>1075</v>
      </c>
      <c r="D4209" s="1328" t="s">
        <v>225</v>
      </c>
      <c r="E4209" s="1328"/>
      <c r="F4209" s="1328"/>
      <c r="G4209" s="1328"/>
      <c r="H4209" s="1328"/>
      <c r="I4209" s="1328"/>
      <c r="J4209" s="1328"/>
      <c r="K4209" s="1328"/>
      <c r="L4209" s="1328"/>
    </row>
    <row r="4210" spans="2:12" s="34" customFormat="1" ht="15" customHeight="1">
      <c r="B4210" s="577" t="s">
        <v>226</v>
      </c>
      <c r="C4210" s="607">
        <v>11004</v>
      </c>
      <c r="D4210" s="1329" t="s">
        <v>417</v>
      </c>
      <c r="E4210" s="1329" t="s">
        <v>205</v>
      </c>
      <c r="F4210" s="1329" t="s">
        <v>206</v>
      </c>
      <c r="G4210" s="1329" t="s">
        <v>1005</v>
      </c>
      <c r="H4210" s="1329" t="s">
        <v>1006</v>
      </c>
      <c r="I4210" s="1329" t="s">
        <v>210</v>
      </c>
      <c r="J4210" s="1329" t="s">
        <v>227</v>
      </c>
      <c r="K4210" s="1329" t="s">
        <v>418</v>
      </c>
      <c r="L4210" s="1281"/>
    </row>
    <row r="4211" spans="2:12" s="34" customFormat="1" ht="14.25">
      <c r="B4211" s="585" t="s">
        <v>10</v>
      </c>
      <c r="C4211" s="579" t="s">
        <v>1054</v>
      </c>
      <c r="D4211" s="1330"/>
      <c r="E4211" s="1330"/>
      <c r="F4211" s="1330"/>
      <c r="G4211" s="1330"/>
      <c r="H4211" s="1330"/>
      <c r="I4211" s="1330"/>
      <c r="J4211" s="1330"/>
      <c r="K4211" s="1330"/>
      <c r="L4211" s="1282"/>
    </row>
    <row r="4212" spans="2:12" s="34" customFormat="1" ht="67.5" customHeight="1">
      <c r="B4212" s="585" t="s">
        <v>228</v>
      </c>
      <c r="C4212" s="579" t="s">
        <v>1055</v>
      </c>
      <c r="D4212" s="1330"/>
      <c r="E4212" s="1330"/>
      <c r="F4212" s="1330"/>
      <c r="G4212" s="1330"/>
      <c r="H4212" s="1330"/>
      <c r="I4212" s="1330"/>
      <c r="J4212" s="1330"/>
      <c r="K4212" s="1330"/>
      <c r="L4212" s="1282"/>
    </row>
    <row r="4213" spans="2:12" s="34" customFormat="1" ht="14.25">
      <c r="B4213" s="585" t="s">
        <v>12</v>
      </c>
      <c r="C4213" s="586" t="s">
        <v>20</v>
      </c>
      <c r="D4213" s="1330"/>
      <c r="E4213" s="1330"/>
      <c r="F4213" s="1330"/>
      <c r="G4213" s="1330"/>
      <c r="H4213" s="1330"/>
      <c r="I4213" s="1330"/>
      <c r="J4213" s="1330"/>
      <c r="K4213" s="1330"/>
      <c r="L4213" s="1282"/>
    </row>
    <row r="4214" spans="2:12" s="34" customFormat="1" ht="14.25">
      <c r="B4214" s="10" t="s">
        <v>1009</v>
      </c>
      <c r="C4214" s="583" t="s">
        <v>831</v>
      </c>
      <c r="D4214" s="1330"/>
      <c r="E4214" s="1330"/>
      <c r="F4214" s="1330"/>
      <c r="G4214" s="1330"/>
      <c r="H4214" s="1330"/>
      <c r="I4214" s="1330"/>
      <c r="J4214" s="1330"/>
      <c r="K4214" s="1330"/>
      <c r="L4214" s="1282"/>
    </row>
    <row r="4215" spans="2:12" s="34" customFormat="1" ht="14.25">
      <c r="B4215" s="588"/>
      <c r="C4215" s="589" t="s">
        <v>230</v>
      </c>
      <c r="D4215" s="1331"/>
      <c r="E4215" s="1331"/>
      <c r="F4215" s="1331"/>
      <c r="G4215" s="1331"/>
      <c r="H4215" s="1331"/>
      <c r="I4215" s="1331"/>
      <c r="J4215" s="1331"/>
      <c r="K4215" s="1331"/>
      <c r="L4215" s="1283"/>
    </row>
    <row r="4216" spans="2:12" s="34" customFormat="1" ht="12.75" customHeight="1">
      <c r="B4216" s="987" t="s">
        <v>233</v>
      </c>
      <c r="C4216" s="578" t="s">
        <v>1056</v>
      </c>
      <c r="D4216" s="206">
        <v>36930</v>
      </c>
      <c r="E4216" s="206">
        <v>37050</v>
      </c>
      <c r="F4216" s="206">
        <v>36930</v>
      </c>
      <c r="G4216" s="206">
        <v>36930</v>
      </c>
      <c r="H4216" s="206">
        <v>36930</v>
      </c>
      <c r="I4216" s="206">
        <v>36930</v>
      </c>
      <c r="J4216" s="80">
        <v>36930</v>
      </c>
      <c r="K4216" s="118">
        <v>36930</v>
      </c>
      <c r="L4216" s="80"/>
    </row>
    <row r="4217" spans="2:12" s="34" customFormat="1" ht="14.25">
      <c r="B4217" s="987" t="s">
        <v>233</v>
      </c>
      <c r="C4217" s="578" t="s">
        <v>1057</v>
      </c>
      <c r="D4217" s="206"/>
      <c r="E4217" s="206"/>
      <c r="F4217" s="206"/>
      <c r="G4217" s="206"/>
      <c r="H4217" s="206"/>
      <c r="I4217" s="206"/>
      <c r="J4217" s="80"/>
      <c r="K4217" s="80"/>
      <c r="L4217" s="80"/>
    </row>
    <row r="4218" spans="2:12" s="34" customFormat="1" ht="14.25">
      <c r="B4218" s="987" t="s">
        <v>233</v>
      </c>
      <c r="C4218" s="578" t="s">
        <v>1058</v>
      </c>
      <c r="D4218" s="206">
        <v>3500</v>
      </c>
      <c r="E4218" s="206">
        <v>4000</v>
      </c>
      <c r="F4218" s="206">
        <v>1000</v>
      </c>
      <c r="G4218" s="206">
        <v>2000</v>
      </c>
      <c r="H4218" s="206">
        <v>3000</v>
      </c>
      <c r="I4218" s="206">
        <v>4000</v>
      </c>
      <c r="J4218" s="80">
        <v>4200</v>
      </c>
      <c r="K4218" s="80">
        <v>4500</v>
      </c>
      <c r="L4218" s="80"/>
    </row>
    <row r="4219" spans="2:12" s="34" customFormat="1" ht="14.25">
      <c r="B4219" s="987" t="s">
        <v>233</v>
      </c>
      <c r="C4219" s="578" t="s">
        <v>1059</v>
      </c>
      <c r="D4219" s="206"/>
      <c r="E4219" s="206"/>
      <c r="F4219" s="206"/>
      <c r="G4219" s="206"/>
      <c r="H4219" s="206"/>
      <c r="I4219" s="206"/>
      <c r="J4219" s="80"/>
      <c r="K4219" s="80"/>
      <c r="L4219" s="80"/>
    </row>
    <row r="4220" spans="2:12" s="34" customFormat="1" ht="14.25">
      <c r="B4220" s="987" t="s">
        <v>233</v>
      </c>
      <c r="C4220" s="578" t="s">
        <v>1060</v>
      </c>
      <c r="D4220" s="206"/>
      <c r="E4220" s="206"/>
      <c r="F4220" s="206"/>
      <c r="G4220" s="206"/>
      <c r="H4220" s="206"/>
      <c r="I4220" s="206"/>
      <c r="J4220" s="80"/>
      <c r="K4220" s="80"/>
      <c r="L4220" s="80"/>
    </row>
    <row r="4221" spans="2:12" s="34" customFormat="1" ht="14.25">
      <c r="B4221" s="987" t="s">
        <v>233</v>
      </c>
      <c r="C4221" s="578" t="s">
        <v>1061</v>
      </c>
      <c r="D4221" s="206"/>
      <c r="E4221" s="206"/>
      <c r="F4221" s="206"/>
      <c r="G4221" s="206"/>
      <c r="H4221" s="206"/>
      <c r="I4221" s="206"/>
      <c r="J4221" s="80"/>
      <c r="K4221" s="80"/>
      <c r="L4221" s="80"/>
    </row>
    <row r="4222" spans="2:12" s="34" customFormat="1" ht="14.25">
      <c r="B4222" s="987" t="s">
        <v>233</v>
      </c>
      <c r="C4222" s="578" t="s">
        <v>1062</v>
      </c>
      <c r="D4222" s="206">
        <v>40</v>
      </c>
      <c r="E4222" s="206">
        <v>120</v>
      </c>
      <c r="F4222" s="206">
        <v>30</v>
      </c>
      <c r="G4222" s="206">
        <v>60</v>
      </c>
      <c r="H4222" s="206">
        <v>90</v>
      </c>
      <c r="I4222" s="206">
        <v>120</v>
      </c>
      <c r="J4222" s="80">
        <v>100</v>
      </c>
      <c r="K4222" s="80">
        <v>100</v>
      </c>
      <c r="L4222" s="80"/>
    </row>
    <row r="4223" spans="2:12" s="34" customFormat="1" ht="14.25">
      <c r="B4223" s="987" t="s">
        <v>233</v>
      </c>
      <c r="C4223" s="578" t="s">
        <v>1063</v>
      </c>
      <c r="D4223" s="206">
        <v>5</v>
      </c>
      <c r="E4223" s="206">
        <v>7</v>
      </c>
      <c r="F4223" s="206">
        <v>1</v>
      </c>
      <c r="G4223" s="206">
        <v>2</v>
      </c>
      <c r="H4223" s="206">
        <v>3</v>
      </c>
      <c r="I4223" s="206">
        <v>7</v>
      </c>
      <c r="J4223" s="80">
        <v>6</v>
      </c>
      <c r="K4223" s="80">
        <v>7</v>
      </c>
      <c r="L4223" s="80"/>
    </row>
    <row r="4224" spans="2:12" s="34" customFormat="1" ht="14.25">
      <c r="B4224" s="987" t="s">
        <v>233</v>
      </c>
      <c r="C4224" s="578" t="s">
        <v>1064</v>
      </c>
      <c r="D4224" s="206"/>
      <c r="E4224" s="206">
        <v>50</v>
      </c>
      <c r="F4224" s="206">
        <v>10</v>
      </c>
      <c r="G4224" s="206">
        <v>20</v>
      </c>
      <c r="H4224" s="206">
        <v>20</v>
      </c>
      <c r="I4224" s="206">
        <v>50</v>
      </c>
      <c r="J4224" s="80">
        <v>50</v>
      </c>
      <c r="K4224" s="80">
        <v>52</v>
      </c>
      <c r="L4224" s="80"/>
    </row>
    <row r="4225" spans="2:12" s="34" customFormat="1" ht="14.25">
      <c r="B4225" s="987" t="s">
        <v>233</v>
      </c>
      <c r="C4225" s="578" t="s">
        <v>1065</v>
      </c>
      <c r="D4225" s="206"/>
      <c r="E4225" s="206"/>
      <c r="F4225" s="206"/>
      <c r="G4225" s="206"/>
      <c r="H4225" s="206"/>
      <c r="I4225" s="206"/>
      <c r="J4225" s="80"/>
      <c r="K4225" s="80"/>
      <c r="L4225" s="80"/>
    </row>
    <row r="4226" spans="2:12" s="34" customFormat="1" ht="14.25">
      <c r="B4226" s="987" t="s">
        <v>233</v>
      </c>
      <c r="C4226" s="578" t="s">
        <v>1066</v>
      </c>
      <c r="D4226" s="206"/>
      <c r="E4226" s="206"/>
      <c r="F4226" s="206"/>
      <c r="G4226" s="206"/>
      <c r="H4226" s="206"/>
      <c r="I4226" s="206"/>
      <c r="J4226" s="80"/>
      <c r="K4226" s="80"/>
      <c r="L4226" s="80"/>
    </row>
    <row r="4227" spans="2:12" s="34" customFormat="1" ht="14.25">
      <c r="B4227" s="10" t="s">
        <v>268</v>
      </c>
      <c r="C4227" s="578" t="s">
        <v>1067</v>
      </c>
      <c r="D4227" s="206"/>
      <c r="E4227" s="206"/>
      <c r="F4227" s="206"/>
      <c r="G4227" s="206"/>
      <c r="H4227" s="206"/>
      <c r="I4227" s="197"/>
      <c r="J4227" s="80"/>
      <c r="K4227" s="80"/>
      <c r="L4227" s="80"/>
    </row>
    <row r="4228" spans="2:12" s="34" customFormat="1" ht="15" customHeight="1">
      <c r="B4228" s="588" t="s">
        <v>231</v>
      </c>
      <c r="C4228" s="589"/>
      <c r="D4228" s="80">
        <v>15101.3</v>
      </c>
      <c r="E4228" s="197">
        <v>18121.599999999999</v>
      </c>
      <c r="F4228" s="80">
        <v>2853.1</v>
      </c>
      <c r="G4228" s="80">
        <v>6363.1</v>
      </c>
      <c r="H4228" s="80">
        <v>9894.6</v>
      </c>
      <c r="I4228" s="197">
        <v>18121.599999999999</v>
      </c>
      <c r="J4228" s="197">
        <v>18121.599999999999</v>
      </c>
      <c r="K4228" s="197">
        <v>18121.599999999999</v>
      </c>
      <c r="L4228" s="637"/>
    </row>
    <row r="4229" spans="2:12" s="34" customFormat="1" ht="14.25">
      <c r="B4229" s="42"/>
      <c r="C4229" s="576"/>
      <c r="D4229" s="42"/>
      <c r="E4229" s="42"/>
      <c r="F4229" s="42"/>
      <c r="G4229" s="42"/>
      <c r="H4229" s="42"/>
      <c r="I4229" s="42"/>
      <c r="J4229" s="42"/>
      <c r="K4229" s="42"/>
      <c r="L4229" s="42"/>
    </row>
    <row r="4230" spans="2:12" s="34" customFormat="1" ht="14.25">
      <c r="B4230" s="577" t="s">
        <v>220</v>
      </c>
      <c r="C4230" s="583" t="s">
        <v>1034</v>
      </c>
      <c r="F4230" s="42"/>
      <c r="G4230" s="42"/>
      <c r="H4230" s="42"/>
      <c r="I4230" s="42"/>
      <c r="J4230" s="42"/>
      <c r="K4230" s="42"/>
      <c r="L4230" s="42"/>
    </row>
    <row r="4231" spans="2:12" s="34" customFormat="1" ht="25.5">
      <c r="B4231" s="577" t="s">
        <v>1003</v>
      </c>
      <c r="C4231" s="584">
        <v>106008</v>
      </c>
      <c r="D4231" s="42"/>
      <c r="E4231" s="42"/>
      <c r="F4231" s="42"/>
      <c r="G4231" s="42"/>
      <c r="H4231" s="42"/>
      <c r="I4231" s="42"/>
      <c r="J4231" s="42"/>
      <c r="K4231" s="42"/>
      <c r="L4231" s="42"/>
    </row>
    <row r="4232" spans="2:12" s="34" customFormat="1" ht="14.25">
      <c r="B4232" s="577" t="s">
        <v>1004</v>
      </c>
      <c r="C4232" s="583" t="s">
        <v>279</v>
      </c>
      <c r="D4232" s="42"/>
      <c r="E4232" s="42"/>
      <c r="F4232" s="42"/>
      <c r="G4232" s="42"/>
      <c r="H4232" s="42"/>
      <c r="I4232" s="42"/>
      <c r="J4232" s="42"/>
      <c r="K4232" s="42"/>
      <c r="L4232" s="42"/>
    </row>
    <row r="4233" spans="2:12" s="34" customFormat="1" ht="14.25">
      <c r="B4233" s="577" t="s">
        <v>224</v>
      </c>
      <c r="C4233" s="1003">
        <v>1075</v>
      </c>
      <c r="D4233" s="1328" t="s">
        <v>225</v>
      </c>
      <c r="E4233" s="1328"/>
      <c r="F4233" s="1328"/>
      <c r="G4233" s="1328"/>
      <c r="H4233" s="1328"/>
      <c r="I4233" s="1328"/>
      <c r="J4233" s="1328"/>
      <c r="K4233" s="1328"/>
      <c r="L4233" s="1328"/>
    </row>
    <row r="4234" spans="2:12" s="34" customFormat="1" ht="15" customHeight="1">
      <c r="B4234" s="577" t="s">
        <v>226</v>
      </c>
      <c r="C4234" s="607">
        <v>11004</v>
      </c>
      <c r="D4234" s="1329" t="s">
        <v>417</v>
      </c>
      <c r="E4234" s="1329" t="s">
        <v>205</v>
      </c>
      <c r="F4234" s="1329" t="s">
        <v>206</v>
      </c>
      <c r="G4234" s="1329" t="s">
        <v>1005</v>
      </c>
      <c r="H4234" s="1329" t="s">
        <v>1006</v>
      </c>
      <c r="I4234" s="1329" t="s">
        <v>210</v>
      </c>
      <c r="J4234" s="1329" t="s">
        <v>227</v>
      </c>
      <c r="K4234" s="1329" t="s">
        <v>418</v>
      </c>
      <c r="L4234" s="1281"/>
    </row>
    <row r="4235" spans="2:12" s="34" customFormat="1" ht="14.25">
      <c r="B4235" s="585" t="s">
        <v>10</v>
      </c>
      <c r="C4235" s="579" t="s">
        <v>1054</v>
      </c>
      <c r="D4235" s="1330"/>
      <c r="E4235" s="1330"/>
      <c r="F4235" s="1330"/>
      <c r="G4235" s="1330"/>
      <c r="H4235" s="1330"/>
      <c r="I4235" s="1330"/>
      <c r="J4235" s="1330"/>
      <c r="K4235" s="1330"/>
      <c r="L4235" s="1282"/>
    </row>
    <row r="4236" spans="2:12" s="34" customFormat="1" ht="55.5" customHeight="1">
      <c r="B4236" s="585" t="s">
        <v>228</v>
      </c>
      <c r="C4236" s="579" t="s">
        <v>1055</v>
      </c>
      <c r="D4236" s="1330"/>
      <c r="E4236" s="1330"/>
      <c r="F4236" s="1330"/>
      <c r="G4236" s="1330"/>
      <c r="H4236" s="1330"/>
      <c r="I4236" s="1330"/>
      <c r="J4236" s="1330"/>
      <c r="K4236" s="1330"/>
      <c r="L4236" s="1282"/>
    </row>
    <row r="4237" spans="2:12" s="34" customFormat="1" ht="14.25">
      <c r="B4237" s="585" t="s">
        <v>12</v>
      </c>
      <c r="C4237" s="586" t="s">
        <v>20</v>
      </c>
      <c r="D4237" s="1330"/>
      <c r="E4237" s="1330"/>
      <c r="F4237" s="1330"/>
      <c r="G4237" s="1330"/>
      <c r="H4237" s="1330"/>
      <c r="I4237" s="1330"/>
      <c r="J4237" s="1330"/>
      <c r="K4237" s="1330"/>
      <c r="L4237" s="1282"/>
    </row>
    <row r="4238" spans="2:12" s="34" customFormat="1" ht="14.25">
      <c r="B4238" s="10" t="s">
        <v>1009</v>
      </c>
      <c r="C4238" s="583" t="s">
        <v>831</v>
      </c>
      <c r="D4238" s="1330"/>
      <c r="E4238" s="1330"/>
      <c r="F4238" s="1330"/>
      <c r="G4238" s="1330"/>
      <c r="H4238" s="1330"/>
      <c r="I4238" s="1330"/>
      <c r="J4238" s="1330"/>
      <c r="K4238" s="1330"/>
      <c r="L4238" s="1282"/>
    </row>
    <row r="4239" spans="2:12" s="34" customFormat="1" ht="14.25">
      <c r="B4239" s="978"/>
      <c r="C4239" s="618" t="s">
        <v>230</v>
      </c>
      <c r="D4239" s="1331"/>
      <c r="E4239" s="1331"/>
      <c r="F4239" s="1331"/>
      <c r="G4239" s="1331"/>
      <c r="H4239" s="1331"/>
      <c r="I4239" s="1331"/>
      <c r="J4239" s="1331"/>
      <c r="K4239" s="1331"/>
      <c r="L4239" s="1283"/>
    </row>
    <row r="4240" spans="2:12" s="34" customFormat="1" ht="12.75" customHeight="1">
      <c r="B4240" s="979" t="s">
        <v>233</v>
      </c>
      <c r="C4240" s="638" t="s">
        <v>1056</v>
      </c>
      <c r="D4240" s="686">
        <v>28849</v>
      </c>
      <c r="E4240" s="686">
        <v>5270</v>
      </c>
      <c r="F4240" s="206">
        <v>26592</v>
      </c>
      <c r="G4240" s="206">
        <v>26592</v>
      </c>
      <c r="H4240" s="206">
        <v>26592</v>
      </c>
      <c r="I4240" s="206">
        <v>26592</v>
      </c>
      <c r="J4240" s="80">
        <v>26600</v>
      </c>
      <c r="K4240" s="80">
        <v>26612</v>
      </c>
      <c r="L4240" s="80"/>
    </row>
    <row r="4241" spans="2:12" s="34" customFormat="1" ht="14.25">
      <c r="B4241" s="642" t="s">
        <v>1069</v>
      </c>
      <c r="C4241" s="638" t="s">
        <v>1057</v>
      </c>
      <c r="D4241" s="686"/>
      <c r="E4241" s="686"/>
      <c r="F4241" s="206"/>
      <c r="G4241" s="206"/>
      <c r="H4241" s="206"/>
      <c r="I4241" s="206"/>
      <c r="J4241" s="80"/>
      <c r="K4241" s="80"/>
      <c r="L4241" s="80"/>
    </row>
    <row r="4242" spans="2:12" s="34" customFormat="1" ht="14.25">
      <c r="B4242" s="642" t="s">
        <v>1069</v>
      </c>
      <c r="C4242" s="638" t="s">
        <v>1058</v>
      </c>
      <c r="D4242" s="686">
        <v>15200</v>
      </c>
      <c r="E4242" s="686">
        <v>6000</v>
      </c>
      <c r="F4242" s="206">
        <v>1200</v>
      </c>
      <c r="G4242" s="206">
        <v>8350</v>
      </c>
      <c r="H4242" s="206">
        <v>9550</v>
      </c>
      <c r="I4242" s="206">
        <v>12540</v>
      </c>
      <c r="J4242" s="80">
        <v>12600</v>
      </c>
      <c r="K4242" s="80">
        <v>12670</v>
      </c>
      <c r="L4242" s="80"/>
    </row>
    <row r="4243" spans="2:12" s="34" customFormat="1" ht="14.25">
      <c r="B4243" s="642" t="s">
        <v>1069</v>
      </c>
      <c r="C4243" s="638" t="s">
        <v>1059</v>
      </c>
      <c r="D4243" s="686"/>
      <c r="E4243" s="206"/>
      <c r="F4243" s="206"/>
      <c r="G4243" s="206"/>
      <c r="H4243" s="206"/>
      <c r="I4243" s="206"/>
      <c r="J4243" s="80"/>
      <c r="K4243" s="80"/>
      <c r="L4243" s="80"/>
    </row>
    <row r="4244" spans="2:12" s="34" customFormat="1" ht="14.25">
      <c r="B4244" s="642" t="s">
        <v>1069</v>
      </c>
      <c r="C4244" s="638" t="s">
        <v>1060</v>
      </c>
      <c r="D4244" s="686"/>
      <c r="E4244" s="206"/>
      <c r="F4244" s="206"/>
      <c r="G4244" s="206"/>
      <c r="H4244" s="206"/>
      <c r="I4244" s="206"/>
      <c r="J4244" s="80"/>
      <c r="K4244" s="80"/>
      <c r="L4244" s="80"/>
    </row>
    <row r="4245" spans="2:12" s="34" customFormat="1" ht="14.25">
      <c r="B4245" s="642" t="s">
        <v>1069</v>
      </c>
      <c r="C4245" s="638" t="s">
        <v>1061</v>
      </c>
      <c r="D4245" s="686"/>
      <c r="E4245" s="206"/>
      <c r="F4245" s="206"/>
      <c r="G4245" s="206"/>
      <c r="H4245" s="206"/>
      <c r="I4245" s="206"/>
      <c r="J4245" s="80"/>
      <c r="K4245" s="80"/>
      <c r="L4245" s="80"/>
    </row>
    <row r="4246" spans="2:12" s="34" customFormat="1" ht="14.25">
      <c r="B4246" s="642" t="s">
        <v>1069</v>
      </c>
      <c r="C4246" s="638" t="s">
        <v>1062</v>
      </c>
      <c r="D4246" s="686">
        <v>407</v>
      </c>
      <c r="E4246" s="206"/>
      <c r="F4246" s="206"/>
      <c r="G4246" s="206"/>
      <c r="H4246" s="206"/>
      <c r="I4246" s="206"/>
      <c r="J4246" s="80"/>
      <c r="K4246" s="80"/>
      <c r="L4246" s="80"/>
    </row>
    <row r="4247" spans="2:12" s="34" customFormat="1" ht="14.25">
      <c r="B4247" s="642" t="s">
        <v>1069</v>
      </c>
      <c r="C4247" s="638" t="s">
        <v>1063</v>
      </c>
      <c r="D4247" s="686">
        <v>6</v>
      </c>
      <c r="E4247" s="206">
        <v>6</v>
      </c>
      <c r="F4247" s="206">
        <v>0</v>
      </c>
      <c r="G4247" s="206">
        <v>2</v>
      </c>
      <c r="H4247" s="206">
        <v>3</v>
      </c>
      <c r="I4247" s="206">
        <v>4</v>
      </c>
      <c r="J4247" s="80">
        <v>4</v>
      </c>
      <c r="K4247" s="80">
        <v>5</v>
      </c>
      <c r="L4247" s="80"/>
    </row>
    <row r="4248" spans="2:12" s="34" customFormat="1" ht="14.25">
      <c r="B4248" s="642" t="s">
        <v>1069</v>
      </c>
      <c r="C4248" s="638" t="s">
        <v>1064</v>
      </c>
      <c r="D4248" s="686"/>
      <c r="E4248" s="206"/>
      <c r="F4248" s="206"/>
      <c r="G4248" s="206"/>
      <c r="H4248" s="206"/>
      <c r="I4248" s="206"/>
      <c r="J4248" s="80"/>
      <c r="K4248" s="80"/>
      <c r="L4248" s="80"/>
    </row>
    <row r="4249" spans="2:12" s="34" customFormat="1" ht="14.25">
      <c r="B4249" s="642" t="s">
        <v>1069</v>
      </c>
      <c r="C4249" s="638" t="s">
        <v>1065</v>
      </c>
      <c r="D4249" s="686"/>
      <c r="E4249" s="206"/>
      <c r="F4249" s="206"/>
      <c r="G4249" s="206"/>
      <c r="H4249" s="206"/>
      <c r="I4249" s="206"/>
      <c r="J4249" s="80"/>
      <c r="K4249" s="80"/>
      <c r="L4249" s="80"/>
    </row>
    <row r="4250" spans="2:12" s="34" customFormat="1" ht="14.25">
      <c r="B4250" s="642" t="s">
        <v>1069</v>
      </c>
      <c r="C4250" s="638" t="s">
        <v>1066</v>
      </c>
      <c r="D4250" s="686"/>
      <c r="E4250" s="206"/>
      <c r="F4250" s="206"/>
      <c r="G4250" s="206"/>
      <c r="H4250" s="206"/>
      <c r="I4250" s="206"/>
      <c r="J4250" s="80"/>
      <c r="K4250" s="80"/>
      <c r="L4250" s="80"/>
    </row>
    <row r="4251" spans="2:12" s="34" customFormat="1" ht="14.25">
      <c r="B4251" s="617" t="s">
        <v>268</v>
      </c>
      <c r="C4251" s="638" t="s">
        <v>1067</v>
      </c>
      <c r="D4251" s="686"/>
      <c r="E4251" s="206"/>
      <c r="F4251" s="206"/>
      <c r="G4251" s="206"/>
      <c r="H4251" s="206"/>
      <c r="I4251" s="206"/>
      <c r="J4251" s="80"/>
      <c r="K4251" s="80"/>
      <c r="L4251" s="80"/>
    </row>
    <row r="4252" spans="2:12" s="34" customFormat="1" ht="15" customHeight="1">
      <c r="B4252" s="588" t="s">
        <v>231</v>
      </c>
      <c r="C4252" s="589"/>
      <c r="D4252" s="944">
        <v>58090.7</v>
      </c>
      <c r="E4252" s="992">
        <v>69708.800000000003</v>
      </c>
      <c r="F4252" s="992"/>
      <c r="G4252" s="992"/>
      <c r="H4252" s="992"/>
      <c r="I4252" s="992">
        <v>69708.800000000003</v>
      </c>
      <c r="J4252" s="992">
        <v>69708.800000000003</v>
      </c>
      <c r="K4252" s="992">
        <v>69708.800000000003</v>
      </c>
      <c r="L4252" s="637"/>
    </row>
    <row r="4253" spans="2:12" s="34" customFormat="1" ht="14.25">
      <c r="B4253" s="42"/>
      <c r="C4253" s="576"/>
      <c r="D4253" s="42"/>
      <c r="E4253" s="42"/>
      <c r="F4253" s="42"/>
      <c r="G4253" s="42"/>
      <c r="H4253" s="42"/>
      <c r="I4253" s="42"/>
      <c r="J4253" s="42"/>
      <c r="K4253" s="42"/>
      <c r="L4253" s="42"/>
    </row>
    <row r="4254" spans="2:12" s="34" customFormat="1" ht="14.25">
      <c r="B4254" s="577" t="s">
        <v>220</v>
      </c>
      <c r="C4254" s="583" t="s">
        <v>1034</v>
      </c>
      <c r="F4254" s="42"/>
      <c r="G4254" s="42"/>
      <c r="H4254" s="42"/>
      <c r="I4254" s="42"/>
      <c r="J4254" s="42"/>
      <c r="K4254" s="42"/>
      <c r="L4254" s="42"/>
    </row>
    <row r="4255" spans="2:12" s="34" customFormat="1" ht="25.5">
      <c r="B4255" s="577" t="s">
        <v>1003</v>
      </c>
      <c r="C4255" s="584">
        <v>106009</v>
      </c>
      <c r="D4255" s="42"/>
      <c r="E4255" s="42"/>
      <c r="F4255" s="42"/>
      <c r="G4255" s="42"/>
      <c r="H4255" s="42"/>
      <c r="I4255" s="42"/>
      <c r="J4255" s="42"/>
      <c r="K4255" s="42"/>
      <c r="L4255" s="42"/>
    </row>
    <row r="4256" spans="2:12" s="34" customFormat="1" ht="14.25">
      <c r="B4256" s="577" t="s">
        <v>1004</v>
      </c>
      <c r="C4256" s="583" t="s">
        <v>280</v>
      </c>
      <c r="D4256" s="42"/>
      <c r="E4256" s="42"/>
      <c r="F4256" s="42"/>
      <c r="G4256" s="42"/>
      <c r="H4256" s="42"/>
      <c r="I4256" s="42"/>
      <c r="J4256" s="42"/>
      <c r="K4256" s="42"/>
      <c r="L4256" s="42"/>
    </row>
    <row r="4257" spans="2:12" s="34" customFormat="1" ht="14.25">
      <c r="B4257" s="577" t="s">
        <v>224</v>
      </c>
      <c r="C4257" s="1003">
        <v>1075</v>
      </c>
      <c r="D4257" s="1328" t="s">
        <v>225</v>
      </c>
      <c r="E4257" s="1328"/>
      <c r="F4257" s="1328"/>
      <c r="G4257" s="1328"/>
      <c r="H4257" s="1328"/>
      <c r="I4257" s="1328"/>
      <c r="J4257" s="1328"/>
      <c r="K4257" s="1328"/>
      <c r="L4257" s="1328"/>
    </row>
    <row r="4258" spans="2:12" s="34" customFormat="1" ht="15" customHeight="1">
      <c r="B4258" s="577" t="s">
        <v>226</v>
      </c>
      <c r="C4258" s="607">
        <v>11004</v>
      </c>
      <c r="D4258" s="1329" t="s">
        <v>417</v>
      </c>
      <c r="E4258" s="1329" t="s">
        <v>205</v>
      </c>
      <c r="F4258" s="1329" t="s">
        <v>206</v>
      </c>
      <c r="G4258" s="1329" t="s">
        <v>1005</v>
      </c>
      <c r="H4258" s="1329" t="s">
        <v>1006</v>
      </c>
      <c r="I4258" s="1329" t="s">
        <v>210</v>
      </c>
      <c r="J4258" s="1329" t="s">
        <v>227</v>
      </c>
      <c r="K4258" s="1329" t="s">
        <v>418</v>
      </c>
      <c r="L4258" s="1281"/>
    </row>
    <row r="4259" spans="2:12" s="34" customFormat="1" ht="14.25">
      <c r="B4259" s="585" t="s">
        <v>10</v>
      </c>
      <c r="C4259" s="579" t="s">
        <v>1054</v>
      </c>
      <c r="D4259" s="1330"/>
      <c r="E4259" s="1330"/>
      <c r="F4259" s="1330"/>
      <c r="G4259" s="1330"/>
      <c r="H4259" s="1330"/>
      <c r="I4259" s="1330"/>
      <c r="J4259" s="1330"/>
      <c r="K4259" s="1330"/>
      <c r="L4259" s="1282"/>
    </row>
    <row r="4260" spans="2:12" s="34" customFormat="1" ht="63.75" customHeight="1">
      <c r="B4260" s="585" t="s">
        <v>228</v>
      </c>
      <c r="C4260" s="579" t="s">
        <v>1055</v>
      </c>
      <c r="D4260" s="1330"/>
      <c r="E4260" s="1330"/>
      <c r="F4260" s="1330"/>
      <c r="G4260" s="1330"/>
      <c r="H4260" s="1330"/>
      <c r="I4260" s="1330"/>
      <c r="J4260" s="1330"/>
      <c r="K4260" s="1330"/>
      <c r="L4260" s="1282"/>
    </row>
    <row r="4261" spans="2:12" s="34" customFormat="1" ht="14.25">
      <c r="B4261" s="585" t="s">
        <v>12</v>
      </c>
      <c r="C4261" s="586" t="s">
        <v>20</v>
      </c>
      <c r="D4261" s="1330"/>
      <c r="E4261" s="1330"/>
      <c r="F4261" s="1330"/>
      <c r="G4261" s="1330"/>
      <c r="H4261" s="1330"/>
      <c r="I4261" s="1330"/>
      <c r="J4261" s="1330"/>
      <c r="K4261" s="1330"/>
      <c r="L4261" s="1282"/>
    </row>
    <row r="4262" spans="2:12" s="34" customFormat="1" ht="14.25">
      <c r="B4262" s="10" t="s">
        <v>1009</v>
      </c>
      <c r="C4262" s="583" t="s">
        <v>831</v>
      </c>
      <c r="D4262" s="1330"/>
      <c r="E4262" s="1330"/>
      <c r="F4262" s="1330"/>
      <c r="G4262" s="1330"/>
      <c r="H4262" s="1330"/>
      <c r="I4262" s="1330"/>
      <c r="J4262" s="1330"/>
      <c r="K4262" s="1330"/>
      <c r="L4262" s="1282"/>
    </row>
    <row r="4263" spans="2:12" s="34" customFormat="1" ht="14.25">
      <c r="B4263" s="978"/>
      <c r="C4263" s="618" t="s">
        <v>230</v>
      </c>
      <c r="D4263" s="1331"/>
      <c r="E4263" s="1331"/>
      <c r="F4263" s="1331"/>
      <c r="G4263" s="1331"/>
      <c r="H4263" s="1331"/>
      <c r="I4263" s="1331"/>
      <c r="J4263" s="1331"/>
      <c r="K4263" s="1331"/>
      <c r="L4263" s="1283"/>
    </row>
    <row r="4264" spans="2:12" s="34" customFormat="1" ht="12.75" customHeight="1">
      <c r="B4264" s="979" t="s">
        <v>233</v>
      </c>
      <c r="C4264" s="638" t="s">
        <v>1056</v>
      </c>
      <c r="D4264" s="686">
        <v>7829</v>
      </c>
      <c r="E4264" s="206">
        <v>8375</v>
      </c>
      <c r="F4264" s="206">
        <v>8070</v>
      </c>
      <c r="G4264" s="206">
        <v>8079</v>
      </c>
      <c r="H4264" s="206">
        <v>8250</v>
      </c>
      <c r="I4264" s="206">
        <v>8400</v>
      </c>
      <c r="J4264" s="80">
        <v>8700</v>
      </c>
      <c r="K4264" s="80">
        <v>9000</v>
      </c>
      <c r="L4264" s="80"/>
    </row>
    <row r="4265" spans="2:12" s="34" customFormat="1" ht="14.25">
      <c r="B4265" s="979" t="s">
        <v>233</v>
      </c>
      <c r="C4265" s="638" t="s">
        <v>1057</v>
      </c>
      <c r="D4265" s="686"/>
      <c r="E4265" s="206"/>
      <c r="F4265" s="206"/>
      <c r="G4265" s="206"/>
      <c r="H4265" s="206"/>
      <c r="I4265" s="206"/>
      <c r="J4265" s="80"/>
      <c r="K4265" s="80"/>
      <c r="L4265" s="80"/>
    </row>
    <row r="4266" spans="2:12" s="34" customFormat="1" ht="14.25">
      <c r="B4266" s="979" t="s">
        <v>233</v>
      </c>
      <c r="C4266" s="638" t="s">
        <v>1058</v>
      </c>
      <c r="D4266" s="686">
        <v>5800</v>
      </c>
      <c r="E4266" s="206">
        <v>6350</v>
      </c>
      <c r="F4266" s="206">
        <v>700</v>
      </c>
      <c r="G4266" s="206">
        <v>1900</v>
      </c>
      <c r="H4266" s="206">
        <v>3400</v>
      </c>
      <c r="I4266" s="206">
        <v>5000</v>
      </c>
      <c r="J4266" s="80">
        <v>5500</v>
      </c>
      <c r="K4266" s="80">
        <v>5500</v>
      </c>
      <c r="L4266" s="80"/>
    </row>
    <row r="4267" spans="2:12" s="34" customFormat="1" ht="14.25">
      <c r="B4267" s="979" t="s">
        <v>233</v>
      </c>
      <c r="C4267" s="638" t="s">
        <v>1059</v>
      </c>
      <c r="D4267" s="686"/>
      <c r="E4267" s="206"/>
      <c r="F4267" s="206"/>
      <c r="G4267" s="206"/>
      <c r="H4267" s="206"/>
      <c r="I4267" s="206"/>
      <c r="J4267" s="80"/>
      <c r="K4267" s="80"/>
      <c r="L4267" s="80"/>
    </row>
    <row r="4268" spans="2:12" s="34" customFormat="1" ht="14.25">
      <c r="B4268" s="979" t="s">
        <v>233</v>
      </c>
      <c r="C4268" s="638" t="s">
        <v>1060</v>
      </c>
      <c r="D4268" s="686"/>
      <c r="E4268" s="206"/>
      <c r="F4268" s="206"/>
      <c r="G4268" s="206"/>
      <c r="H4268" s="206"/>
      <c r="I4268" s="206"/>
      <c r="J4268" s="80"/>
      <c r="K4268" s="80"/>
      <c r="L4268" s="80"/>
    </row>
    <row r="4269" spans="2:12" s="34" customFormat="1" ht="14.25">
      <c r="B4269" s="979" t="s">
        <v>233</v>
      </c>
      <c r="C4269" s="638" t="s">
        <v>1061</v>
      </c>
      <c r="D4269" s="686"/>
      <c r="E4269" s="206"/>
      <c r="F4269" s="206"/>
      <c r="G4269" s="206"/>
      <c r="H4269" s="206"/>
      <c r="I4269" s="206"/>
      <c r="J4269" s="80"/>
      <c r="K4269" s="80"/>
      <c r="L4269" s="80"/>
    </row>
    <row r="4270" spans="2:12" s="34" customFormat="1" ht="14.25">
      <c r="B4270" s="979" t="s">
        <v>233</v>
      </c>
      <c r="C4270" s="638" t="s">
        <v>1062</v>
      </c>
      <c r="D4270" s="686">
        <v>546</v>
      </c>
      <c r="E4270" s="206">
        <v>200</v>
      </c>
      <c r="F4270" s="206">
        <v>50</v>
      </c>
      <c r="G4270" s="206">
        <v>100</v>
      </c>
      <c r="H4270" s="206">
        <v>150</v>
      </c>
      <c r="I4270" s="206">
        <v>200</v>
      </c>
      <c r="J4270" s="80">
        <v>200</v>
      </c>
      <c r="K4270" s="80">
        <v>200</v>
      </c>
      <c r="L4270" s="80"/>
    </row>
    <row r="4271" spans="2:12" s="34" customFormat="1" ht="14.25">
      <c r="B4271" s="979" t="s">
        <v>233</v>
      </c>
      <c r="C4271" s="638" t="s">
        <v>1063</v>
      </c>
      <c r="D4271" s="686">
        <v>5</v>
      </c>
      <c r="E4271" s="206">
        <v>4</v>
      </c>
      <c r="F4271" s="206">
        <v>0</v>
      </c>
      <c r="G4271" s="206">
        <v>0</v>
      </c>
      <c r="H4271" s="206">
        <v>1</v>
      </c>
      <c r="I4271" s="206">
        <v>2</v>
      </c>
      <c r="J4271" s="80">
        <v>2</v>
      </c>
      <c r="K4271" s="80">
        <v>2</v>
      </c>
      <c r="L4271" s="80"/>
    </row>
    <row r="4272" spans="2:12" s="34" customFormat="1" ht="14.25">
      <c r="B4272" s="979" t="s">
        <v>233</v>
      </c>
      <c r="C4272" s="638" t="s">
        <v>1064</v>
      </c>
      <c r="D4272" s="686">
        <v>198</v>
      </c>
      <c r="E4272" s="686">
        <v>1800</v>
      </c>
      <c r="F4272" s="206">
        <v>40</v>
      </c>
      <c r="G4272" s="206">
        <v>100</v>
      </c>
      <c r="H4272" s="206">
        <v>160</v>
      </c>
      <c r="I4272" s="206">
        <v>200</v>
      </c>
      <c r="J4272" s="80">
        <v>200</v>
      </c>
      <c r="K4272" s="80">
        <v>200</v>
      </c>
      <c r="L4272" s="80"/>
    </row>
    <row r="4273" spans="2:12" s="34" customFormat="1" ht="14.25">
      <c r="B4273" s="979" t="s">
        <v>233</v>
      </c>
      <c r="C4273" s="638" t="s">
        <v>1065</v>
      </c>
      <c r="D4273" s="686"/>
      <c r="E4273" s="206"/>
      <c r="F4273" s="206"/>
      <c r="G4273" s="206"/>
      <c r="H4273" s="206"/>
      <c r="I4273" s="206"/>
      <c r="J4273" s="80"/>
      <c r="K4273" s="80"/>
      <c r="L4273" s="80"/>
    </row>
    <row r="4274" spans="2:12" s="34" customFormat="1" ht="14.25">
      <c r="B4274" s="979" t="s">
        <v>233</v>
      </c>
      <c r="C4274" s="638" t="s">
        <v>1066</v>
      </c>
      <c r="D4274" s="686"/>
      <c r="E4274" s="206"/>
      <c r="F4274" s="206"/>
      <c r="G4274" s="206"/>
      <c r="H4274" s="206"/>
      <c r="I4274" s="206"/>
      <c r="J4274" s="80"/>
      <c r="K4274" s="80"/>
      <c r="L4274" s="80"/>
    </row>
    <row r="4275" spans="2:12" s="34" customFormat="1" ht="14.25">
      <c r="B4275" s="617" t="s">
        <v>268</v>
      </c>
      <c r="C4275" s="638" t="s">
        <v>1067</v>
      </c>
      <c r="D4275" s="686"/>
      <c r="E4275" s="206"/>
      <c r="F4275" s="206"/>
      <c r="G4275" s="206"/>
      <c r="H4275" s="206"/>
      <c r="I4275" s="206"/>
      <c r="J4275" s="80"/>
      <c r="K4275" s="80"/>
      <c r="L4275" s="80"/>
    </row>
    <row r="4276" spans="2:12" s="34" customFormat="1" ht="15" customHeight="1">
      <c r="B4276" s="588" t="s">
        <v>231</v>
      </c>
      <c r="C4276" s="589"/>
      <c r="D4276" s="943">
        <v>11909.8</v>
      </c>
      <c r="E4276" s="197">
        <v>14291.8</v>
      </c>
      <c r="F4276" s="197"/>
      <c r="G4276" s="197"/>
      <c r="H4276" s="197"/>
      <c r="I4276" s="197">
        <v>14291.8</v>
      </c>
      <c r="J4276" s="197">
        <v>14291.8</v>
      </c>
      <c r="K4276" s="197">
        <v>14291.8</v>
      </c>
      <c r="L4276" s="646"/>
    </row>
    <row r="4277" spans="2:12" s="34" customFormat="1" ht="14.25">
      <c r="B4277" s="42"/>
      <c r="C4277" s="576"/>
      <c r="D4277" s="42"/>
      <c r="E4277" s="42"/>
      <c r="F4277" s="42"/>
      <c r="G4277" s="42"/>
      <c r="H4277" s="42"/>
      <c r="I4277" s="42"/>
      <c r="J4277" s="42"/>
      <c r="K4277" s="42"/>
      <c r="L4277" s="42"/>
    </row>
    <row r="4278" spans="2:12" s="34" customFormat="1" ht="14.25">
      <c r="B4278" s="577" t="s">
        <v>220</v>
      </c>
      <c r="C4278" s="583" t="s">
        <v>1034</v>
      </c>
      <c r="F4278" s="42"/>
      <c r="G4278" s="42"/>
      <c r="H4278" s="42"/>
      <c r="I4278" s="42"/>
      <c r="J4278" s="42"/>
      <c r="K4278" s="42"/>
      <c r="L4278" s="42"/>
    </row>
    <row r="4279" spans="2:12" s="34" customFormat="1" ht="25.5">
      <c r="B4279" s="577" t="s">
        <v>1003</v>
      </c>
      <c r="C4279" s="584">
        <v>106010</v>
      </c>
      <c r="D4279" s="42"/>
      <c r="E4279" s="42"/>
      <c r="F4279" s="42"/>
      <c r="G4279" s="42"/>
      <c r="H4279" s="42"/>
      <c r="I4279" s="42"/>
      <c r="J4279" s="42"/>
      <c r="K4279" s="42"/>
      <c r="L4279" s="42"/>
    </row>
    <row r="4280" spans="2:12" s="34" customFormat="1" ht="14.25">
      <c r="B4280" s="577" t="s">
        <v>1004</v>
      </c>
      <c r="C4280" s="583" t="s">
        <v>1071</v>
      </c>
      <c r="D4280" s="42"/>
      <c r="E4280" s="42"/>
      <c r="F4280" s="42"/>
      <c r="G4280" s="42"/>
      <c r="H4280" s="42"/>
      <c r="I4280" s="42"/>
      <c r="J4280" s="42"/>
      <c r="K4280" s="42"/>
      <c r="L4280" s="42"/>
    </row>
    <row r="4281" spans="2:12" s="34" customFormat="1" ht="14.25">
      <c r="B4281" s="577" t="s">
        <v>224</v>
      </c>
      <c r="C4281" s="1003">
        <v>1075</v>
      </c>
      <c r="D4281" s="1328" t="s">
        <v>225</v>
      </c>
      <c r="E4281" s="1328"/>
      <c r="F4281" s="1328"/>
      <c r="G4281" s="1328"/>
      <c r="H4281" s="1328"/>
      <c r="I4281" s="1328"/>
      <c r="J4281" s="1328"/>
      <c r="K4281" s="1328"/>
      <c r="L4281" s="1328"/>
    </row>
    <row r="4282" spans="2:12" s="34" customFormat="1" ht="15" customHeight="1">
      <c r="B4282" s="577" t="s">
        <v>226</v>
      </c>
      <c r="C4282" s="607">
        <v>11004</v>
      </c>
      <c r="D4282" s="1329" t="s">
        <v>417</v>
      </c>
      <c r="E4282" s="1329" t="s">
        <v>205</v>
      </c>
      <c r="F4282" s="1329" t="s">
        <v>206</v>
      </c>
      <c r="G4282" s="1329" t="s">
        <v>1005</v>
      </c>
      <c r="H4282" s="1329" t="s">
        <v>1006</v>
      </c>
      <c r="I4282" s="1329" t="s">
        <v>210</v>
      </c>
      <c r="J4282" s="1329" t="s">
        <v>227</v>
      </c>
      <c r="K4282" s="1329" t="s">
        <v>418</v>
      </c>
      <c r="L4282" s="1281"/>
    </row>
    <row r="4283" spans="2:12" s="34" customFormat="1" ht="14.25">
      <c r="B4283" s="585" t="s">
        <v>10</v>
      </c>
      <c r="C4283" s="579" t="s">
        <v>1054</v>
      </c>
      <c r="D4283" s="1330"/>
      <c r="E4283" s="1330"/>
      <c r="F4283" s="1330"/>
      <c r="G4283" s="1330"/>
      <c r="H4283" s="1330"/>
      <c r="I4283" s="1330"/>
      <c r="J4283" s="1330"/>
      <c r="K4283" s="1330"/>
      <c r="L4283" s="1282"/>
    </row>
    <row r="4284" spans="2:12" s="34" customFormat="1" ht="38.25">
      <c r="B4284" s="585" t="s">
        <v>228</v>
      </c>
      <c r="C4284" s="579" t="s">
        <v>1055</v>
      </c>
      <c r="D4284" s="1330"/>
      <c r="E4284" s="1330"/>
      <c r="F4284" s="1330"/>
      <c r="G4284" s="1330"/>
      <c r="H4284" s="1330"/>
      <c r="I4284" s="1330"/>
      <c r="J4284" s="1330"/>
      <c r="K4284" s="1330"/>
      <c r="L4284" s="1282"/>
    </row>
    <row r="4285" spans="2:12" s="34" customFormat="1" ht="14.25">
      <c r="B4285" s="585" t="s">
        <v>12</v>
      </c>
      <c r="C4285" s="586" t="s">
        <v>20</v>
      </c>
      <c r="D4285" s="1330"/>
      <c r="E4285" s="1330"/>
      <c r="F4285" s="1330"/>
      <c r="G4285" s="1330"/>
      <c r="H4285" s="1330"/>
      <c r="I4285" s="1330"/>
      <c r="J4285" s="1330"/>
      <c r="K4285" s="1330"/>
      <c r="L4285" s="1282"/>
    </row>
    <row r="4286" spans="2:12" s="34" customFormat="1" ht="14.25">
      <c r="B4286" s="10" t="s">
        <v>1009</v>
      </c>
      <c r="C4286" s="583" t="s">
        <v>831</v>
      </c>
      <c r="D4286" s="1330"/>
      <c r="E4286" s="1330"/>
      <c r="F4286" s="1330"/>
      <c r="G4286" s="1330"/>
      <c r="H4286" s="1330"/>
      <c r="I4286" s="1330"/>
      <c r="J4286" s="1330"/>
      <c r="K4286" s="1330"/>
      <c r="L4286" s="1282"/>
    </row>
    <row r="4287" spans="2:12" s="34" customFormat="1" ht="14.25">
      <c r="B4287" s="978"/>
      <c r="C4287" s="618" t="s">
        <v>230</v>
      </c>
      <c r="D4287" s="1331"/>
      <c r="E4287" s="1331"/>
      <c r="F4287" s="1331"/>
      <c r="G4287" s="1331"/>
      <c r="H4287" s="1331"/>
      <c r="I4287" s="1331"/>
      <c r="J4287" s="1331"/>
      <c r="K4287" s="1331"/>
      <c r="L4287" s="1283"/>
    </row>
    <row r="4288" spans="2:12" s="34" customFormat="1" ht="12.75" customHeight="1">
      <c r="B4288" s="979" t="s">
        <v>233</v>
      </c>
      <c r="C4288" s="638" t="s">
        <v>1056</v>
      </c>
      <c r="D4288" s="686">
        <v>9418</v>
      </c>
      <c r="E4288" s="206">
        <v>9448</v>
      </c>
      <c r="F4288" s="206">
        <v>9478</v>
      </c>
      <c r="G4288" s="206">
        <v>9503</v>
      </c>
      <c r="H4288" s="206">
        <v>9518</v>
      </c>
      <c r="I4288" s="206">
        <v>9518</v>
      </c>
      <c r="J4288" s="206">
        <v>9520</v>
      </c>
      <c r="K4288" s="206">
        <v>9530</v>
      </c>
      <c r="L4288" s="206"/>
    </row>
    <row r="4289" spans="2:12" s="34" customFormat="1" ht="14.25">
      <c r="B4289" s="979" t="s">
        <v>233</v>
      </c>
      <c r="C4289" s="638" t="s">
        <v>1057</v>
      </c>
      <c r="D4289" s="686"/>
      <c r="E4289" s="206"/>
      <c r="F4289" s="206"/>
      <c r="G4289" s="206"/>
      <c r="H4289" s="206"/>
      <c r="I4289" s="206"/>
      <c r="J4289" s="206"/>
      <c r="K4289" s="206"/>
      <c r="L4289" s="206"/>
    </row>
    <row r="4290" spans="2:12" s="34" customFormat="1" ht="14.25">
      <c r="B4290" s="979" t="s">
        <v>233</v>
      </c>
      <c r="C4290" s="638" t="s">
        <v>1058</v>
      </c>
      <c r="D4290" s="686">
        <v>989</v>
      </c>
      <c r="E4290" s="206">
        <v>1500</v>
      </c>
      <c r="F4290" s="206">
        <v>271</v>
      </c>
      <c r="G4290" s="206">
        <v>671</v>
      </c>
      <c r="H4290" s="206">
        <v>1121</v>
      </c>
      <c r="I4290" s="206">
        <v>1430</v>
      </c>
      <c r="J4290" s="206">
        <v>1430</v>
      </c>
      <c r="K4290" s="206">
        <v>1450</v>
      </c>
      <c r="L4290" s="206"/>
    </row>
    <row r="4291" spans="2:12" s="34" customFormat="1" ht="14.25">
      <c r="B4291" s="979" t="s">
        <v>233</v>
      </c>
      <c r="C4291" s="638" t="s">
        <v>1059</v>
      </c>
      <c r="D4291" s="686"/>
      <c r="E4291" s="206"/>
      <c r="F4291" s="206"/>
      <c r="G4291" s="206"/>
      <c r="H4291" s="206"/>
      <c r="I4291" s="206"/>
      <c r="J4291" s="206"/>
      <c r="K4291" s="206"/>
      <c r="L4291" s="206"/>
    </row>
    <row r="4292" spans="2:12" s="34" customFormat="1" ht="14.25">
      <c r="B4292" s="979" t="s">
        <v>233</v>
      </c>
      <c r="C4292" s="638" t="s">
        <v>1060</v>
      </c>
      <c r="D4292" s="686"/>
      <c r="E4292" s="206"/>
      <c r="F4292" s="206"/>
      <c r="G4292" s="206"/>
      <c r="H4292" s="206"/>
      <c r="I4292" s="206"/>
      <c r="J4292" s="206"/>
      <c r="K4292" s="206"/>
      <c r="L4292" s="206"/>
    </row>
    <row r="4293" spans="2:12" s="34" customFormat="1" ht="14.25">
      <c r="B4293" s="979" t="s">
        <v>233</v>
      </c>
      <c r="C4293" s="638" t="s">
        <v>1061</v>
      </c>
      <c r="D4293" s="686"/>
      <c r="E4293" s="206"/>
      <c r="F4293" s="206"/>
      <c r="G4293" s="206"/>
      <c r="H4293" s="206"/>
      <c r="I4293" s="206"/>
      <c r="J4293" s="206"/>
      <c r="K4293" s="206"/>
      <c r="L4293" s="206"/>
    </row>
    <row r="4294" spans="2:12" s="34" customFormat="1" ht="14.25">
      <c r="B4294" s="979" t="s">
        <v>233</v>
      </c>
      <c r="C4294" s="638" t="s">
        <v>1062</v>
      </c>
      <c r="D4294" s="686"/>
      <c r="E4294" s="206">
        <v>20</v>
      </c>
      <c r="F4294" s="206">
        <v>0</v>
      </c>
      <c r="G4294" s="206">
        <v>0</v>
      </c>
      <c r="H4294" s="206">
        <v>0</v>
      </c>
      <c r="I4294" s="206">
        <v>5</v>
      </c>
      <c r="J4294" s="206">
        <v>5</v>
      </c>
      <c r="K4294" s="206">
        <v>5</v>
      </c>
      <c r="L4294" s="206"/>
    </row>
    <row r="4295" spans="2:12" s="34" customFormat="1" ht="14.25">
      <c r="B4295" s="979" t="s">
        <v>233</v>
      </c>
      <c r="C4295" s="638" t="s">
        <v>1063</v>
      </c>
      <c r="D4295" s="686">
        <v>5</v>
      </c>
      <c r="E4295" s="206">
        <v>4</v>
      </c>
      <c r="F4295" s="206">
        <v>0</v>
      </c>
      <c r="G4295" s="206">
        <v>1</v>
      </c>
      <c r="H4295" s="206">
        <v>2</v>
      </c>
      <c r="I4295" s="206">
        <v>3</v>
      </c>
      <c r="J4295" s="206">
        <v>3</v>
      </c>
      <c r="K4295" s="206">
        <v>3</v>
      </c>
      <c r="L4295" s="206"/>
    </row>
    <row r="4296" spans="2:12" s="34" customFormat="1" ht="14.25">
      <c r="B4296" s="979" t="s">
        <v>233</v>
      </c>
      <c r="C4296" s="638" t="s">
        <v>1064</v>
      </c>
      <c r="D4296" s="686">
        <v>36</v>
      </c>
      <c r="E4296" s="206">
        <v>9</v>
      </c>
      <c r="F4296" s="206">
        <v>0</v>
      </c>
      <c r="G4296" s="206">
        <v>2</v>
      </c>
      <c r="H4296" s="206">
        <v>3</v>
      </c>
      <c r="I4296" s="206">
        <v>5</v>
      </c>
      <c r="J4296" s="206">
        <v>5</v>
      </c>
      <c r="K4296" s="206">
        <v>5</v>
      </c>
      <c r="L4296" s="206"/>
    </row>
    <row r="4297" spans="2:12" s="34" customFormat="1" ht="14.25">
      <c r="B4297" s="979" t="s">
        <v>233</v>
      </c>
      <c r="C4297" s="638" t="s">
        <v>1065</v>
      </c>
      <c r="D4297" s="686"/>
      <c r="E4297" s="206"/>
      <c r="F4297" s="206"/>
      <c r="G4297" s="206"/>
      <c r="H4297" s="206"/>
      <c r="I4297" s="206"/>
      <c r="J4297" s="206"/>
      <c r="K4297" s="206"/>
      <c r="L4297" s="206"/>
    </row>
    <row r="4298" spans="2:12" s="34" customFormat="1" ht="14.25">
      <c r="B4298" s="979" t="s">
        <v>233</v>
      </c>
      <c r="C4298" s="638" t="s">
        <v>1066</v>
      </c>
      <c r="D4298" s="686"/>
      <c r="E4298" s="206"/>
      <c r="F4298" s="206"/>
      <c r="G4298" s="206"/>
      <c r="H4298" s="206"/>
      <c r="I4298" s="206"/>
      <c r="J4298" s="206"/>
      <c r="K4298" s="206"/>
      <c r="L4298" s="206"/>
    </row>
    <row r="4299" spans="2:12" s="34" customFormat="1" ht="14.25">
      <c r="B4299" s="617" t="s">
        <v>268</v>
      </c>
      <c r="C4299" s="638" t="s">
        <v>1067</v>
      </c>
      <c r="D4299" s="686"/>
      <c r="E4299" s="206"/>
      <c r="F4299" s="206"/>
      <c r="G4299" s="206"/>
      <c r="H4299" s="206"/>
      <c r="I4299" s="206"/>
      <c r="J4299" s="206"/>
      <c r="K4299" s="206"/>
      <c r="L4299" s="206"/>
    </row>
    <row r="4300" spans="2:12" s="34" customFormat="1" ht="15" customHeight="1">
      <c r="B4300" s="588" t="s">
        <v>231</v>
      </c>
      <c r="C4300" s="589"/>
      <c r="D4300" s="943">
        <v>13962.8</v>
      </c>
      <c r="E4300" s="197">
        <v>16755.400000000001</v>
      </c>
      <c r="F4300" s="197"/>
      <c r="G4300" s="197"/>
      <c r="H4300" s="197"/>
      <c r="I4300" s="197">
        <v>16755.400000000001</v>
      </c>
      <c r="J4300" s="197">
        <v>16755.400000000001</v>
      </c>
      <c r="K4300" s="197">
        <v>16755.400000000001</v>
      </c>
      <c r="L4300" s="647"/>
    </row>
    <row r="4301" spans="2:12" s="34" customFormat="1" ht="14.25">
      <c r="B4301" s="42"/>
      <c r="C4301" s="576"/>
      <c r="D4301" s="42"/>
      <c r="E4301" s="42"/>
      <c r="F4301" s="42"/>
      <c r="G4301" s="42"/>
      <c r="H4301" s="42"/>
      <c r="I4301" s="42"/>
      <c r="J4301" s="42"/>
      <c r="K4301" s="42"/>
      <c r="L4301" s="42"/>
    </row>
    <row r="4302" spans="2:12" s="34" customFormat="1" ht="14.25">
      <c r="B4302" s="577" t="s">
        <v>220</v>
      </c>
      <c r="C4302" s="583" t="s">
        <v>1034</v>
      </c>
      <c r="F4302" s="42"/>
      <c r="G4302" s="42"/>
      <c r="H4302" s="42"/>
      <c r="I4302" s="42"/>
      <c r="J4302" s="42"/>
      <c r="K4302" s="42"/>
      <c r="L4302" s="42"/>
    </row>
    <row r="4303" spans="2:12" s="34" customFormat="1" ht="25.5">
      <c r="B4303" s="577" t="s">
        <v>1003</v>
      </c>
      <c r="C4303" s="648">
        <v>104001</v>
      </c>
      <c r="D4303" s="42"/>
      <c r="E4303" s="42"/>
      <c r="F4303" s="42"/>
      <c r="G4303" s="42"/>
      <c r="H4303" s="42"/>
      <c r="I4303" s="42"/>
      <c r="J4303" s="42"/>
      <c r="K4303" s="42"/>
      <c r="L4303" s="42"/>
    </row>
    <row r="4304" spans="2:12" s="34" customFormat="1" ht="25.5">
      <c r="B4304" s="577" t="s">
        <v>1004</v>
      </c>
      <c r="C4304" s="18" t="s">
        <v>776</v>
      </c>
      <c r="D4304" s="42"/>
      <c r="E4304" s="42"/>
      <c r="F4304" s="42"/>
      <c r="G4304" s="42"/>
      <c r="H4304" s="42"/>
      <c r="I4304" s="42"/>
      <c r="J4304" s="42"/>
      <c r="K4304" s="42"/>
      <c r="L4304" s="42"/>
    </row>
    <row r="4305" spans="2:12" s="34" customFormat="1" ht="14.25">
      <c r="B4305" s="577" t="s">
        <v>224</v>
      </c>
      <c r="C4305" s="1003">
        <v>1075</v>
      </c>
      <c r="D4305" s="1328" t="s">
        <v>225</v>
      </c>
      <c r="E4305" s="1328"/>
      <c r="F4305" s="1328"/>
      <c r="G4305" s="1328"/>
      <c r="H4305" s="1328"/>
      <c r="I4305" s="1328"/>
      <c r="J4305" s="1328"/>
      <c r="K4305" s="1328"/>
      <c r="L4305" s="1328"/>
    </row>
    <row r="4306" spans="2:12" s="34" customFormat="1" ht="15" customHeight="1">
      <c r="B4306" s="577" t="s">
        <v>226</v>
      </c>
      <c r="C4306" s="607">
        <v>11004</v>
      </c>
      <c r="D4306" s="1329" t="s">
        <v>417</v>
      </c>
      <c r="E4306" s="1329" t="s">
        <v>205</v>
      </c>
      <c r="F4306" s="1329" t="s">
        <v>206</v>
      </c>
      <c r="G4306" s="1329" t="s">
        <v>1005</v>
      </c>
      <c r="H4306" s="1329" t="s">
        <v>1006</v>
      </c>
      <c r="I4306" s="1329" t="s">
        <v>210</v>
      </c>
      <c r="J4306" s="1329" t="s">
        <v>227</v>
      </c>
      <c r="K4306" s="1329" t="s">
        <v>418</v>
      </c>
      <c r="L4306" s="1281"/>
    </row>
    <row r="4307" spans="2:12" s="34" customFormat="1" ht="14.25">
      <c r="B4307" s="585" t="s">
        <v>10</v>
      </c>
      <c r="C4307" s="579" t="s">
        <v>1054</v>
      </c>
      <c r="D4307" s="1330"/>
      <c r="E4307" s="1330"/>
      <c r="F4307" s="1330"/>
      <c r="G4307" s="1330"/>
      <c r="H4307" s="1330"/>
      <c r="I4307" s="1330"/>
      <c r="J4307" s="1330"/>
      <c r="K4307" s="1330"/>
      <c r="L4307" s="1282"/>
    </row>
    <row r="4308" spans="2:12" s="34" customFormat="1" ht="68.25" customHeight="1">
      <c r="B4308" s="585" t="s">
        <v>228</v>
      </c>
      <c r="C4308" s="579" t="s">
        <v>1055</v>
      </c>
      <c r="D4308" s="1330"/>
      <c r="E4308" s="1330"/>
      <c r="F4308" s="1330"/>
      <c r="G4308" s="1330"/>
      <c r="H4308" s="1330"/>
      <c r="I4308" s="1330"/>
      <c r="J4308" s="1330"/>
      <c r="K4308" s="1330"/>
      <c r="L4308" s="1282"/>
    </row>
    <row r="4309" spans="2:12" s="34" customFormat="1" ht="21" customHeight="1">
      <c r="B4309" s="585" t="s">
        <v>12</v>
      </c>
      <c r="C4309" s="586" t="s">
        <v>20</v>
      </c>
      <c r="D4309" s="1330"/>
      <c r="E4309" s="1330"/>
      <c r="F4309" s="1330"/>
      <c r="G4309" s="1330"/>
      <c r="H4309" s="1330"/>
      <c r="I4309" s="1330"/>
      <c r="J4309" s="1330"/>
      <c r="K4309" s="1330"/>
      <c r="L4309" s="1282"/>
    </row>
    <row r="4310" spans="2:12" s="34" customFormat="1" ht="14.25">
      <c r="B4310" s="10" t="s">
        <v>1009</v>
      </c>
      <c r="C4310" s="583" t="s">
        <v>813</v>
      </c>
      <c r="D4310" s="1330"/>
      <c r="E4310" s="1330"/>
      <c r="F4310" s="1330"/>
      <c r="G4310" s="1330"/>
      <c r="H4310" s="1330"/>
      <c r="I4310" s="1330"/>
      <c r="J4310" s="1330"/>
      <c r="K4310" s="1330"/>
      <c r="L4310" s="1282"/>
    </row>
    <row r="4311" spans="2:12" s="34" customFormat="1" ht="14.25">
      <c r="B4311" s="588"/>
      <c r="C4311" s="589" t="s">
        <v>230</v>
      </c>
      <c r="D4311" s="1331"/>
      <c r="E4311" s="1331"/>
      <c r="F4311" s="1331"/>
      <c r="G4311" s="1331"/>
      <c r="H4311" s="1331"/>
      <c r="I4311" s="1331"/>
      <c r="J4311" s="1331"/>
      <c r="K4311" s="1331"/>
      <c r="L4311" s="1283"/>
    </row>
    <row r="4312" spans="2:12" s="34" customFormat="1" ht="12.75" customHeight="1">
      <c r="B4312" s="987" t="s">
        <v>233</v>
      </c>
      <c r="C4312" s="578" t="s">
        <v>1056</v>
      </c>
      <c r="D4312" s="145">
        <v>118605</v>
      </c>
      <c r="E4312" s="206">
        <v>118808</v>
      </c>
      <c r="F4312" s="145">
        <v>119099</v>
      </c>
      <c r="G4312" s="145">
        <v>119141</v>
      </c>
      <c r="H4312" s="145">
        <v>119251</v>
      </c>
      <c r="I4312" s="206">
        <v>119466</v>
      </c>
      <c r="J4312" s="80">
        <v>119976</v>
      </c>
      <c r="K4312" s="80">
        <v>120558</v>
      </c>
      <c r="L4312" s="80"/>
    </row>
    <row r="4313" spans="2:12" s="34" customFormat="1" ht="14.25">
      <c r="B4313" s="987" t="s">
        <v>233</v>
      </c>
      <c r="C4313" s="578" t="s">
        <v>1057</v>
      </c>
      <c r="D4313" s="145">
        <v>5670</v>
      </c>
      <c r="E4313" s="206">
        <v>5695</v>
      </c>
      <c r="F4313" s="145">
        <v>5729</v>
      </c>
      <c r="G4313" s="145">
        <v>5734</v>
      </c>
      <c r="H4313" s="145">
        <v>5734</v>
      </c>
      <c r="I4313" s="206">
        <v>5759</v>
      </c>
      <c r="J4313" s="80">
        <v>5794</v>
      </c>
      <c r="K4313" s="80">
        <v>5829</v>
      </c>
      <c r="L4313" s="80"/>
    </row>
    <row r="4314" spans="2:12" s="34" customFormat="1" ht="14.25">
      <c r="B4314" s="987" t="s">
        <v>233</v>
      </c>
      <c r="C4314" s="578" t="s">
        <v>1058</v>
      </c>
      <c r="D4314" s="145">
        <v>63131</v>
      </c>
      <c r="E4314" s="206">
        <v>64421</v>
      </c>
      <c r="F4314" s="145">
        <v>7800</v>
      </c>
      <c r="G4314" s="145">
        <v>31100</v>
      </c>
      <c r="H4314" s="145">
        <v>46580</v>
      </c>
      <c r="I4314" s="206">
        <v>74050</v>
      </c>
      <c r="J4314" s="80">
        <v>75960</v>
      </c>
      <c r="K4314" s="80">
        <v>78370</v>
      </c>
      <c r="L4314" s="80"/>
    </row>
    <row r="4315" spans="2:12" s="34" customFormat="1" ht="14.25">
      <c r="B4315" s="987" t="s">
        <v>233</v>
      </c>
      <c r="C4315" s="578" t="s">
        <v>1059</v>
      </c>
      <c r="D4315" s="145">
        <v>120</v>
      </c>
      <c r="E4315" s="206">
        <v>130</v>
      </c>
      <c r="F4315" s="145">
        <v>20</v>
      </c>
      <c r="G4315" s="145">
        <v>40</v>
      </c>
      <c r="H4315" s="145">
        <v>50</v>
      </c>
      <c r="I4315" s="206">
        <v>60</v>
      </c>
      <c r="J4315" s="80">
        <v>70</v>
      </c>
      <c r="K4315" s="80">
        <v>70</v>
      </c>
      <c r="L4315" s="80"/>
    </row>
    <row r="4316" spans="2:12" s="34" customFormat="1" ht="14.25">
      <c r="B4316" s="987" t="s">
        <v>233</v>
      </c>
      <c r="C4316" s="578" t="s">
        <v>1060</v>
      </c>
      <c r="D4316" s="145">
        <v>90</v>
      </c>
      <c r="E4316" s="206">
        <v>130</v>
      </c>
      <c r="F4316" s="145">
        <v>48</v>
      </c>
      <c r="G4316" s="145">
        <v>60</v>
      </c>
      <c r="H4316" s="145">
        <v>130</v>
      </c>
      <c r="I4316" s="206">
        <v>130</v>
      </c>
      <c r="J4316" s="80">
        <v>140</v>
      </c>
      <c r="K4316" s="80">
        <v>150</v>
      </c>
      <c r="L4316" s="80"/>
    </row>
    <row r="4317" spans="2:12" s="34" customFormat="1" ht="14.25">
      <c r="B4317" s="987" t="s">
        <v>233</v>
      </c>
      <c r="C4317" s="578" t="s">
        <v>1061</v>
      </c>
      <c r="D4317" s="145">
        <v>22</v>
      </c>
      <c r="E4317" s="206">
        <v>25</v>
      </c>
      <c r="F4317" s="145">
        <v>5</v>
      </c>
      <c r="G4317" s="145">
        <v>10</v>
      </c>
      <c r="H4317" s="145">
        <v>20</v>
      </c>
      <c r="I4317" s="206">
        <v>30</v>
      </c>
      <c r="J4317" s="80">
        <v>35</v>
      </c>
      <c r="K4317" s="80">
        <v>35</v>
      </c>
      <c r="L4317" s="80"/>
    </row>
    <row r="4318" spans="2:12" s="34" customFormat="1" ht="14.25">
      <c r="B4318" s="987" t="s">
        <v>233</v>
      </c>
      <c r="C4318" s="578" t="s">
        <v>1062</v>
      </c>
      <c r="D4318" s="145">
        <v>517</v>
      </c>
      <c r="E4318" s="206">
        <v>289</v>
      </c>
      <c r="F4318" s="145">
        <v>35</v>
      </c>
      <c r="G4318" s="145">
        <v>77</v>
      </c>
      <c r="H4318" s="145">
        <v>187</v>
      </c>
      <c r="I4318" s="206">
        <v>402</v>
      </c>
      <c r="J4318" s="80">
        <v>515</v>
      </c>
      <c r="K4318" s="80">
        <v>597</v>
      </c>
      <c r="L4318" s="80"/>
    </row>
    <row r="4319" spans="2:12" s="34" customFormat="1" ht="14.25">
      <c r="B4319" s="987" t="s">
        <v>233</v>
      </c>
      <c r="C4319" s="578" t="s">
        <v>1063</v>
      </c>
      <c r="D4319" s="145">
        <v>47</v>
      </c>
      <c r="E4319" s="206">
        <v>35</v>
      </c>
      <c r="F4319" s="145">
        <v>7</v>
      </c>
      <c r="G4319" s="145">
        <v>16</v>
      </c>
      <c r="H4319" s="145">
        <v>29</v>
      </c>
      <c r="I4319" s="206">
        <v>42</v>
      </c>
      <c r="J4319" s="80">
        <v>42</v>
      </c>
      <c r="K4319" s="80">
        <v>44</v>
      </c>
      <c r="L4319" s="80"/>
    </row>
    <row r="4320" spans="2:12" s="34" customFormat="1" ht="14.25">
      <c r="B4320" s="987" t="s">
        <v>233</v>
      </c>
      <c r="C4320" s="578" t="s">
        <v>1064</v>
      </c>
      <c r="D4320" s="145">
        <v>62</v>
      </c>
      <c r="E4320" s="206">
        <v>57</v>
      </c>
      <c r="F4320" s="145">
        <v>11</v>
      </c>
      <c r="G4320" s="145">
        <v>21</v>
      </c>
      <c r="H4320" s="145">
        <v>27</v>
      </c>
      <c r="I4320" s="206">
        <v>59</v>
      </c>
      <c r="J4320" s="80">
        <v>62</v>
      </c>
      <c r="K4320" s="80">
        <v>67</v>
      </c>
      <c r="L4320" s="80"/>
    </row>
    <row r="4321" spans="2:12" s="34" customFormat="1" ht="14.25">
      <c r="B4321" s="987" t="s">
        <v>233</v>
      </c>
      <c r="C4321" s="578" t="s">
        <v>1065</v>
      </c>
      <c r="D4321" s="145">
        <v>2</v>
      </c>
      <c r="E4321" s="206">
        <v>4</v>
      </c>
      <c r="F4321" s="145">
        <v>0</v>
      </c>
      <c r="G4321" s="145">
        <v>1</v>
      </c>
      <c r="H4321" s="145">
        <v>1</v>
      </c>
      <c r="I4321" s="206">
        <v>1</v>
      </c>
      <c r="J4321" s="80">
        <v>3</v>
      </c>
      <c r="K4321" s="80">
        <v>3</v>
      </c>
      <c r="L4321" s="80"/>
    </row>
    <row r="4322" spans="2:12" s="34" customFormat="1" ht="14.25">
      <c r="B4322" s="987" t="s">
        <v>233</v>
      </c>
      <c r="C4322" s="578" t="s">
        <v>1066</v>
      </c>
      <c r="D4322" s="145">
        <v>2</v>
      </c>
      <c r="E4322" s="206">
        <v>5</v>
      </c>
      <c r="F4322" s="145">
        <v>0</v>
      </c>
      <c r="G4322" s="145">
        <v>1</v>
      </c>
      <c r="H4322" s="145">
        <v>1</v>
      </c>
      <c r="I4322" s="206">
        <v>2</v>
      </c>
      <c r="J4322" s="80">
        <v>2</v>
      </c>
      <c r="K4322" s="80">
        <v>3</v>
      </c>
      <c r="L4322" s="80"/>
    </row>
    <row r="4323" spans="2:12" s="34" customFormat="1" ht="14.25">
      <c r="B4323" s="10" t="s">
        <v>268</v>
      </c>
      <c r="C4323" s="578" t="s">
        <v>1067</v>
      </c>
      <c r="D4323" s="639">
        <v>5</v>
      </c>
      <c r="E4323" s="643">
        <v>3.6</v>
      </c>
      <c r="F4323" s="145">
        <v>5</v>
      </c>
      <c r="G4323" s="145">
        <v>5</v>
      </c>
      <c r="H4323" s="145">
        <v>5</v>
      </c>
      <c r="I4323" s="643">
        <v>3</v>
      </c>
      <c r="J4323" s="80">
        <v>5</v>
      </c>
      <c r="K4323" s="80">
        <v>5</v>
      </c>
      <c r="L4323" s="80"/>
    </row>
    <row r="4324" spans="2:12" s="34" customFormat="1" ht="15" customHeight="1">
      <c r="B4324" s="588" t="s">
        <v>231</v>
      </c>
      <c r="C4324" s="589"/>
      <c r="D4324" s="992">
        <v>243302.39999999999</v>
      </c>
      <c r="E4324" s="992">
        <v>291962.90000000002</v>
      </c>
      <c r="F4324" s="992" t="s">
        <v>1072</v>
      </c>
      <c r="G4324" s="992" t="s">
        <v>1073</v>
      </c>
      <c r="H4324" s="992" t="s">
        <v>1074</v>
      </c>
      <c r="I4324" s="992">
        <v>291962.90000000002</v>
      </c>
      <c r="J4324" s="992">
        <v>291962.90000000002</v>
      </c>
      <c r="K4324" s="992">
        <v>291962.90000000002</v>
      </c>
      <c r="L4324" s="646"/>
    </row>
    <row r="4325" spans="2:12" s="34" customFormat="1" ht="14.25">
      <c r="B4325" s="42"/>
      <c r="C4325" s="576"/>
      <c r="D4325" s="42"/>
      <c r="E4325" s="42"/>
      <c r="F4325" s="42"/>
      <c r="G4325" s="42"/>
      <c r="H4325" s="42"/>
      <c r="I4325" s="42"/>
      <c r="J4325" s="42"/>
      <c r="K4325" s="42"/>
      <c r="L4325" s="42"/>
    </row>
    <row r="4326" spans="2:12" s="34" customFormat="1" ht="14.25">
      <c r="B4326" s="577" t="s">
        <v>220</v>
      </c>
      <c r="C4326" s="583" t="s">
        <v>1034</v>
      </c>
      <c r="F4326" s="42"/>
      <c r="G4326" s="42"/>
      <c r="H4326" s="42"/>
      <c r="I4326" s="42"/>
      <c r="J4326" s="42"/>
      <c r="K4326" s="42"/>
      <c r="L4326" s="42"/>
    </row>
    <row r="4327" spans="2:12" s="34" customFormat="1" ht="25.5">
      <c r="B4327" s="577" t="s">
        <v>1003</v>
      </c>
      <c r="C4327" s="584">
        <v>104011</v>
      </c>
      <c r="D4327" s="42"/>
      <c r="E4327" s="42"/>
      <c r="F4327" s="42"/>
      <c r="G4327" s="42"/>
      <c r="H4327" s="42"/>
      <c r="I4327" s="42"/>
      <c r="J4327" s="42"/>
      <c r="K4327" s="42"/>
      <c r="L4327" s="42"/>
    </row>
    <row r="4328" spans="2:12" s="34" customFormat="1" ht="25.5">
      <c r="B4328" s="577" t="s">
        <v>1004</v>
      </c>
      <c r="C4328" s="583" t="s">
        <v>774</v>
      </c>
      <c r="D4328" s="42"/>
      <c r="E4328" s="42"/>
      <c r="F4328" s="42"/>
      <c r="G4328" s="42"/>
      <c r="H4328" s="42"/>
      <c r="I4328" s="42"/>
      <c r="J4328" s="42"/>
      <c r="K4328" s="42"/>
      <c r="L4328" s="42"/>
    </row>
    <row r="4329" spans="2:12" s="34" customFormat="1" ht="14.25">
      <c r="B4329" s="577" t="s">
        <v>224</v>
      </c>
      <c r="C4329" s="1003">
        <v>1075</v>
      </c>
      <c r="D4329" s="1328" t="s">
        <v>225</v>
      </c>
      <c r="E4329" s="1328"/>
      <c r="F4329" s="1328"/>
      <c r="G4329" s="1328"/>
      <c r="H4329" s="1328"/>
      <c r="I4329" s="1328"/>
      <c r="J4329" s="1328"/>
      <c r="K4329" s="1328"/>
      <c r="L4329" s="1328"/>
    </row>
    <row r="4330" spans="2:12" s="34" customFormat="1" ht="14.25" customHeight="1">
      <c r="B4330" s="577" t="s">
        <v>226</v>
      </c>
      <c r="C4330" s="607">
        <v>11005</v>
      </c>
      <c r="D4330" s="1329" t="s">
        <v>417</v>
      </c>
      <c r="E4330" s="1329" t="s">
        <v>205</v>
      </c>
      <c r="F4330" s="1329" t="s">
        <v>206</v>
      </c>
      <c r="G4330" s="1329" t="s">
        <v>1005</v>
      </c>
      <c r="H4330" s="1329" t="s">
        <v>1006</v>
      </c>
      <c r="I4330" s="1329" t="s">
        <v>210</v>
      </c>
      <c r="J4330" s="1329" t="s">
        <v>227</v>
      </c>
      <c r="K4330" s="1329" t="s">
        <v>418</v>
      </c>
      <c r="L4330" s="1281" t="s">
        <v>1075</v>
      </c>
    </row>
    <row r="4331" spans="2:12" s="34" customFormat="1" ht="25.5">
      <c r="B4331" s="585" t="s">
        <v>10</v>
      </c>
      <c r="C4331" s="579" t="s">
        <v>1076</v>
      </c>
      <c r="D4331" s="1330"/>
      <c r="E4331" s="1330"/>
      <c r="F4331" s="1330"/>
      <c r="G4331" s="1330"/>
      <c r="H4331" s="1330"/>
      <c r="I4331" s="1330"/>
      <c r="J4331" s="1330"/>
      <c r="K4331" s="1330"/>
      <c r="L4331" s="1282"/>
    </row>
    <row r="4332" spans="2:12" s="34" customFormat="1" ht="66.75" customHeight="1">
      <c r="B4332" s="585" t="s">
        <v>228</v>
      </c>
      <c r="C4332" s="579" t="s">
        <v>1077</v>
      </c>
      <c r="D4332" s="1330"/>
      <c r="E4332" s="1330"/>
      <c r="F4332" s="1330"/>
      <c r="G4332" s="1330"/>
      <c r="H4332" s="1330"/>
      <c r="I4332" s="1330"/>
      <c r="J4332" s="1330"/>
      <c r="K4332" s="1330"/>
      <c r="L4332" s="1282"/>
    </row>
    <row r="4333" spans="2:12" s="34" customFormat="1" ht="14.25">
      <c r="B4333" s="585" t="s">
        <v>12</v>
      </c>
      <c r="C4333" s="586" t="s">
        <v>20</v>
      </c>
      <c r="D4333" s="1330"/>
      <c r="E4333" s="1330"/>
      <c r="F4333" s="1330"/>
      <c r="G4333" s="1330"/>
      <c r="H4333" s="1330"/>
      <c r="I4333" s="1330"/>
      <c r="J4333" s="1330"/>
      <c r="K4333" s="1330"/>
      <c r="L4333" s="1282"/>
    </row>
    <row r="4334" spans="2:12" s="34" customFormat="1" ht="14.25">
      <c r="B4334" s="10" t="s">
        <v>1009</v>
      </c>
      <c r="C4334" s="583" t="s">
        <v>831</v>
      </c>
      <c r="D4334" s="1330"/>
      <c r="E4334" s="1330"/>
      <c r="F4334" s="1330"/>
      <c r="G4334" s="1330"/>
      <c r="H4334" s="1330"/>
      <c r="I4334" s="1330"/>
      <c r="J4334" s="1330"/>
      <c r="K4334" s="1330"/>
      <c r="L4334" s="1282"/>
    </row>
    <row r="4335" spans="2:12" s="34" customFormat="1" ht="14.25">
      <c r="B4335" s="588"/>
      <c r="C4335" s="589" t="s">
        <v>230</v>
      </c>
      <c r="D4335" s="1331"/>
      <c r="E4335" s="1331"/>
      <c r="F4335" s="1331"/>
      <c r="G4335" s="1331"/>
      <c r="H4335" s="1331"/>
      <c r="I4335" s="1331"/>
      <c r="J4335" s="1331"/>
      <c r="K4335" s="1331"/>
      <c r="L4335" s="1283"/>
    </row>
    <row r="4336" spans="2:12" s="34" customFormat="1" ht="24">
      <c r="B4336" s="987" t="s">
        <v>233</v>
      </c>
      <c r="C4336" s="590" t="s">
        <v>1078</v>
      </c>
      <c r="D4336" s="206"/>
      <c r="E4336" s="206">
        <v>20</v>
      </c>
      <c r="F4336" s="206">
        <v>3</v>
      </c>
      <c r="G4336" s="206">
        <v>10</v>
      </c>
      <c r="H4336" s="206">
        <v>17</v>
      </c>
      <c r="I4336" s="206">
        <v>20</v>
      </c>
      <c r="J4336" s="206">
        <v>20</v>
      </c>
      <c r="K4336" s="206">
        <v>20</v>
      </c>
      <c r="L4336" s="80"/>
    </row>
    <row r="4337" spans="2:12" s="34" customFormat="1" ht="24">
      <c r="B4337" s="987" t="s">
        <v>233</v>
      </c>
      <c r="C4337" s="590" t="s">
        <v>1079</v>
      </c>
      <c r="D4337" s="206"/>
      <c r="E4337" s="206">
        <v>23</v>
      </c>
      <c r="F4337" s="206">
        <v>5</v>
      </c>
      <c r="G4337" s="206">
        <v>17</v>
      </c>
      <c r="H4337" s="206">
        <v>20</v>
      </c>
      <c r="I4337" s="206">
        <v>23</v>
      </c>
      <c r="J4337" s="992">
        <v>23</v>
      </c>
      <c r="K4337" s="992">
        <v>23</v>
      </c>
      <c r="L4337" s="197"/>
    </row>
    <row r="4338" spans="2:12" s="34" customFormat="1" ht="15" customHeight="1">
      <c r="B4338" s="622" t="s">
        <v>231</v>
      </c>
      <c r="C4338" s="630"/>
      <c r="D4338" s="291">
        <v>0</v>
      </c>
      <c r="E4338" s="637">
        <v>48000</v>
      </c>
      <c r="F4338" s="80"/>
      <c r="G4338" s="80"/>
      <c r="H4338" s="80"/>
      <c r="I4338" s="637">
        <v>48000</v>
      </c>
      <c r="J4338" s="637">
        <v>48000</v>
      </c>
      <c r="K4338" s="637">
        <v>48000</v>
      </c>
      <c r="L4338" s="80"/>
    </row>
    <row r="4339" spans="2:12" s="34" customFormat="1" ht="15" customHeight="1">
      <c r="B4339" s="67"/>
      <c r="C4339" s="625"/>
      <c r="D4339" s="69"/>
      <c r="E4339" s="649"/>
      <c r="F4339" s="69"/>
      <c r="G4339" s="69"/>
      <c r="H4339" s="69"/>
      <c r="I4339" s="650"/>
      <c r="J4339" s="69"/>
      <c r="K4339" s="69"/>
      <c r="L4339" s="69"/>
    </row>
    <row r="4340" spans="2:12" s="34" customFormat="1" ht="15" customHeight="1">
      <c r="B4340" s="67"/>
      <c r="C4340" s="625"/>
      <c r="D4340" s="69"/>
      <c r="E4340" s="649"/>
      <c r="F4340" s="69"/>
      <c r="G4340" s="69"/>
      <c r="H4340" s="69"/>
      <c r="I4340" s="650"/>
      <c r="J4340" s="69"/>
      <c r="K4340" s="69"/>
      <c r="L4340" s="69"/>
    </row>
    <row r="4341" spans="2:12" s="651" customFormat="1" ht="20.25" customHeight="1">
      <c r="B4341" s="652" t="s">
        <v>224</v>
      </c>
      <c r="C4341" s="653">
        <v>1075</v>
      </c>
      <c r="D4341" s="1335" t="s">
        <v>225</v>
      </c>
      <c r="E4341" s="1335"/>
      <c r="F4341" s="1335"/>
      <c r="G4341" s="1335"/>
      <c r="H4341" s="1335"/>
      <c r="I4341" s="1335"/>
      <c r="J4341" s="1335"/>
      <c r="K4341" s="1335"/>
      <c r="L4341" s="1335"/>
    </row>
    <row r="4342" spans="2:12" s="651" customFormat="1" ht="20.25" customHeight="1">
      <c r="B4342" s="652" t="s">
        <v>226</v>
      </c>
      <c r="C4342" s="653">
        <v>21001</v>
      </c>
      <c r="D4342" s="1329" t="s">
        <v>417</v>
      </c>
      <c r="E4342" s="1329" t="s">
        <v>205</v>
      </c>
      <c r="F4342" s="1329" t="s">
        <v>206</v>
      </c>
      <c r="G4342" s="1329" t="s">
        <v>1005</v>
      </c>
      <c r="H4342" s="1329" t="s">
        <v>1006</v>
      </c>
      <c r="I4342" s="1329" t="s">
        <v>210</v>
      </c>
      <c r="J4342" s="1329" t="s">
        <v>227</v>
      </c>
      <c r="K4342" s="1329" t="s">
        <v>418</v>
      </c>
      <c r="L4342" s="1281" t="s">
        <v>1075</v>
      </c>
    </row>
    <row r="4343" spans="2:12" s="651" customFormat="1" ht="26.25" customHeight="1">
      <c r="B4343" s="652" t="s">
        <v>10</v>
      </c>
      <c r="C4343" s="654" t="s">
        <v>1080</v>
      </c>
      <c r="D4343" s="1330"/>
      <c r="E4343" s="1330"/>
      <c r="F4343" s="1330"/>
      <c r="G4343" s="1330"/>
      <c r="H4343" s="1330"/>
      <c r="I4343" s="1330"/>
      <c r="J4343" s="1330"/>
      <c r="K4343" s="1330"/>
      <c r="L4343" s="1282"/>
    </row>
    <row r="4344" spans="2:12" s="651" customFormat="1" ht="51">
      <c r="B4344" s="652" t="s">
        <v>228</v>
      </c>
      <c r="C4344" s="654" t="s">
        <v>1081</v>
      </c>
      <c r="D4344" s="1330"/>
      <c r="E4344" s="1330"/>
      <c r="F4344" s="1330"/>
      <c r="G4344" s="1330"/>
      <c r="H4344" s="1330"/>
      <c r="I4344" s="1330"/>
      <c r="J4344" s="1330"/>
      <c r="K4344" s="1330"/>
      <c r="L4344" s="1282"/>
    </row>
    <row r="4345" spans="2:12" s="651" customFormat="1" ht="25.5">
      <c r="B4345" s="652" t="s">
        <v>12</v>
      </c>
      <c r="C4345" s="654" t="s">
        <v>413</v>
      </c>
      <c r="D4345" s="1330"/>
      <c r="E4345" s="1330"/>
      <c r="F4345" s="1330"/>
      <c r="G4345" s="1330"/>
      <c r="H4345" s="1330"/>
      <c r="I4345" s="1330"/>
      <c r="J4345" s="1330"/>
      <c r="K4345" s="1330"/>
      <c r="L4345" s="1282"/>
    </row>
    <row r="4346" spans="2:12" s="651" customFormat="1" ht="14.25" customHeight="1">
      <c r="B4346" s="18"/>
      <c r="C4346" s="655"/>
      <c r="D4346" s="1330"/>
      <c r="E4346" s="1330"/>
      <c r="F4346" s="1330"/>
      <c r="G4346" s="1330"/>
      <c r="H4346" s="1330"/>
      <c r="I4346" s="1330"/>
      <c r="J4346" s="1330"/>
      <c r="K4346" s="1330"/>
      <c r="L4346" s="1282"/>
    </row>
    <row r="4347" spans="2:12" s="651" customFormat="1" ht="19.5" customHeight="1">
      <c r="B4347" s="656"/>
      <c r="C4347" s="657" t="s">
        <v>230</v>
      </c>
      <c r="D4347" s="1331"/>
      <c r="E4347" s="1331"/>
      <c r="F4347" s="1331"/>
      <c r="G4347" s="1331"/>
      <c r="H4347" s="1331"/>
      <c r="I4347" s="1331"/>
      <c r="J4347" s="1331"/>
      <c r="K4347" s="1331"/>
      <c r="L4347" s="1283"/>
    </row>
    <row r="4348" spans="2:12" s="651" customFormat="1" ht="25.5">
      <c r="B4348" s="18" t="s">
        <v>233</v>
      </c>
      <c r="C4348" s="654" t="s">
        <v>1082</v>
      </c>
      <c r="D4348" s="658" t="s">
        <v>1083</v>
      </c>
      <c r="E4348" s="206">
        <v>5</v>
      </c>
      <c r="F4348" s="206">
        <v>5</v>
      </c>
      <c r="G4348" s="206">
        <v>5</v>
      </c>
      <c r="H4348" s="206">
        <v>5</v>
      </c>
      <c r="I4348" s="206">
        <v>5</v>
      </c>
      <c r="J4348" s="206">
        <v>3</v>
      </c>
      <c r="K4348" s="206">
        <v>2</v>
      </c>
      <c r="L4348" s="118"/>
    </row>
    <row r="4349" spans="2:12" s="651" customFormat="1" ht="33" customHeight="1">
      <c r="B4349" s="18" t="s">
        <v>233</v>
      </c>
      <c r="C4349" s="654" t="s">
        <v>1084</v>
      </c>
      <c r="D4349" s="659">
        <v>12</v>
      </c>
      <c r="E4349" s="206">
        <v>4</v>
      </c>
      <c r="F4349" s="206">
        <v>12</v>
      </c>
      <c r="G4349" s="206">
        <v>17</v>
      </c>
      <c r="H4349" s="206">
        <v>17</v>
      </c>
      <c r="I4349" s="206">
        <v>13</v>
      </c>
      <c r="J4349" s="206">
        <v>16</v>
      </c>
      <c r="K4349" s="206">
        <v>13</v>
      </c>
      <c r="L4349" s="260"/>
    </row>
    <row r="4350" spans="2:12" s="651" customFormat="1" ht="38.25">
      <c r="B4350" s="18" t="s">
        <v>233</v>
      </c>
      <c r="C4350" s="654" t="s">
        <v>1085</v>
      </c>
      <c r="D4350" s="660"/>
      <c r="E4350" s="206">
        <v>8</v>
      </c>
      <c r="F4350" s="206"/>
      <c r="G4350" s="206"/>
      <c r="H4350" s="206"/>
      <c r="I4350" s="206"/>
      <c r="J4350" s="206"/>
      <c r="K4350" s="206"/>
      <c r="L4350" s="260"/>
    </row>
    <row r="4351" spans="2:12" s="651" customFormat="1" ht="38.25">
      <c r="B4351" s="18" t="s">
        <v>233</v>
      </c>
      <c r="C4351" s="654" t="s">
        <v>1086</v>
      </c>
      <c r="D4351" s="660">
        <v>40</v>
      </c>
      <c r="E4351" s="206">
        <v>100</v>
      </c>
      <c r="F4351" s="206">
        <v>20</v>
      </c>
      <c r="G4351" s="206">
        <v>70</v>
      </c>
      <c r="H4351" s="206">
        <v>100</v>
      </c>
      <c r="I4351" s="206">
        <v>100</v>
      </c>
      <c r="J4351" s="206">
        <v>90</v>
      </c>
      <c r="K4351" s="206">
        <v>90</v>
      </c>
      <c r="L4351" s="260"/>
    </row>
    <row r="4352" spans="2:12" s="651" customFormat="1" ht="25.5">
      <c r="B4352" s="18"/>
      <c r="C4352" s="654" t="s">
        <v>1087</v>
      </c>
      <c r="D4352" s="660">
        <v>60</v>
      </c>
      <c r="E4352" s="206">
        <v>100</v>
      </c>
      <c r="F4352" s="206">
        <v>20</v>
      </c>
      <c r="G4352" s="206">
        <v>70</v>
      </c>
      <c r="H4352" s="206">
        <v>100</v>
      </c>
      <c r="I4352" s="206">
        <v>100</v>
      </c>
      <c r="J4352" s="206">
        <v>90</v>
      </c>
      <c r="K4352" s="206">
        <v>90</v>
      </c>
      <c r="L4352" s="260"/>
    </row>
    <row r="4353" spans="1:12" s="651" customFormat="1" ht="33" customHeight="1">
      <c r="B4353" s="661" t="s">
        <v>1014</v>
      </c>
      <c r="C4353" s="654" t="s">
        <v>1088</v>
      </c>
      <c r="D4353" s="660">
        <v>6</v>
      </c>
      <c r="E4353" s="206">
        <v>9</v>
      </c>
      <c r="F4353" s="206"/>
      <c r="G4353" s="206"/>
      <c r="H4353" s="206"/>
      <c r="I4353" s="206">
        <v>8</v>
      </c>
      <c r="J4353" s="206">
        <v>8</v>
      </c>
      <c r="K4353" s="206">
        <v>8</v>
      </c>
      <c r="L4353" s="260"/>
    </row>
    <row r="4354" spans="1:12" s="651" customFormat="1" ht="22.5" customHeight="1">
      <c r="B4354" s="662" t="s">
        <v>231</v>
      </c>
      <c r="C4354" s="663"/>
      <c r="D4354" s="664" t="e">
        <f>'[4]Հավ3 Մաս 2_ավելացումներով'!E4043</f>
        <v>#REF!</v>
      </c>
      <c r="E4354" s="664">
        <v>250000</v>
      </c>
      <c r="F4354" s="118"/>
      <c r="G4354" s="118"/>
      <c r="H4354" s="664"/>
      <c r="I4354" s="664">
        <v>250000</v>
      </c>
      <c r="J4354" s="664">
        <v>250000</v>
      </c>
      <c r="K4354" s="664">
        <v>250000</v>
      </c>
      <c r="L4354" s="118"/>
    </row>
    <row r="4355" spans="1:12" s="651" customFormat="1" ht="22.5" customHeight="1">
      <c r="A4355" s="34"/>
      <c r="B4355" s="34"/>
      <c r="C4355" s="34"/>
      <c r="D4355" s="34"/>
      <c r="E4355" s="665"/>
      <c r="F4355" s="193"/>
      <c r="G4355" s="193"/>
      <c r="H4355" s="665"/>
      <c r="I4355" s="665"/>
      <c r="J4355" s="665"/>
      <c r="K4355" s="665"/>
      <c r="L4355" s="193"/>
    </row>
    <row r="4356" spans="1:12" s="34" customFormat="1" ht="16.5" customHeight="1">
      <c r="B4356" s="577" t="s">
        <v>220</v>
      </c>
      <c r="C4356" s="583" t="s">
        <v>1034</v>
      </c>
      <c r="F4356" s="42"/>
      <c r="G4356" s="42"/>
      <c r="H4356" s="42"/>
      <c r="I4356" s="42"/>
      <c r="J4356" s="42"/>
      <c r="K4356" s="42"/>
      <c r="L4356" s="42"/>
    </row>
    <row r="4357" spans="1:12" s="34" customFormat="1" ht="25.5">
      <c r="B4357" s="577" t="s">
        <v>222</v>
      </c>
      <c r="C4357" s="203">
        <v>104011</v>
      </c>
      <c r="D4357" s="42"/>
      <c r="E4357" s="42"/>
      <c r="F4357" s="42"/>
      <c r="G4357" s="42"/>
      <c r="H4357" s="42"/>
      <c r="I4357" s="42"/>
      <c r="J4357" s="42"/>
      <c r="K4357" s="42"/>
      <c r="L4357" s="42"/>
    </row>
    <row r="4358" spans="1:12" s="34" customFormat="1" ht="25.5">
      <c r="B4358" s="577" t="s">
        <v>223</v>
      </c>
      <c r="C4358" s="583" t="s">
        <v>774</v>
      </c>
      <c r="D4358" s="42"/>
      <c r="E4358" s="42"/>
      <c r="F4358" s="42"/>
      <c r="G4358" s="42"/>
      <c r="H4358" s="42"/>
      <c r="I4358" s="42"/>
      <c r="J4358" s="42"/>
      <c r="K4358" s="42"/>
      <c r="L4358" s="42"/>
    </row>
    <row r="4359" spans="1:12" s="34" customFormat="1" ht="14.25">
      <c r="B4359" s="577" t="s">
        <v>224</v>
      </c>
      <c r="C4359" s="203">
        <v>1075</v>
      </c>
      <c r="D4359" s="1328" t="s">
        <v>225</v>
      </c>
      <c r="E4359" s="1328"/>
      <c r="F4359" s="1328"/>
      <c r="G4359" s="1328"/>
      <c r="H4359" s="1328"/>
      <c r="I4359" s="1328"/>
      <c r="J4359" s="1328"/>
      <c r="K4359" s="1328"/>
      <c r="L4359" s="1328"/>
    </row>
    <row r="4360" spans="1:12" s="34" customFormat="1" ht="18.75" customHeight="1">
      <c r="B4360" s="577" t="s">
        <v>226</v>
      </c>
      <c r="C4360" s="203">
        <v>32001</v>
      </c>
      <c r="D4360" s="1329" t="s">
        <v>417</v>
      </c>
      <c r="E4360" s="1329" t="s">
        <v>205</v>
      </c>
      <c r="F4360" s="1329" t="s">
        <v>206</v>
      </c>
      <c r="G4360" s="1329" t="s">
        <v>1005</v>
      </c>
      <c r="H4360" s="1329" t="s">
        <v>1006</v>
      </c>
      <c r="I4360" s="1329" t="s">
        <v>210</v>
      </c>
      <c r="J4360" s="1329" t="s">
        <v>227</v>
      </c>
      <c r="K4360" s="1329" t="s">
        <v>418</v>
      </c>
      <c r="L4360" s="1281" t="s">
        <v>1075</v>
      </c>
    </row>
    <row r="4361" spans="1:12" s="34" customFormat="1" ht="36.75" customHeight="1">
      <c r="B4361" s="585" t="s">
        <v>10</v>
      </c>
      <c r="C4361" s="666" t="s">
        <v>1089</v>
      </c>
      <c r="D4361" s="1330"/>
      <c r="E4361" s="1330"/>
      <c r="F4361" s="1330"/>
      <c r="G4361" s="1330"/>
      <c r="H4361" s="1330"/>
      <c r="I4361" s="1330"/>
      <c r="J4361" s="1330"/>
      <c r="K4361" s="1330"/>
      <c r="L4361" s="1282"/>
    </row>
    <row r="4362" spans="1:12" s="34" customFormat="1" ht="72.75" customHeight="1">
      <c r="B4362" s="585" t="s">
        <v>228</v>
      </c>
      <c r="C4362" s="666" t="s">
        <v>1090</v>
      </c>
      <c r="D4362" s="1330"/>
      <c r="E4362" s="1330"/>
      <c r="F4362" s="1330"/>
      <c r="G4362" s="1330"/>
      <c r="H4362" s="1330"/>
      <c r="I4362" s="1330"/>
      <c r="J4362" s="1330"/>
      <c r="K4362" s="1330"/>
      <c r="L4362" s="1282"/>
    </row>
    <row r="4363" spans="1:12" s="34" customFormat="1" ht="24">
      <c r="B4363" s="585" t="s">
        <v>12</v>
      </c>
      <c r="C4363" s="667" t="s">
        <v>1091</v>
      </c>
      <c r="D4363" s="1330"/>
      <c r="E4363" s="1330"/>
      <c r="F4363" s="1330"/>
      <c r="G4363" s="1330"/>
      <c r="H4363" s="1330"/>
      <c r="I4363" s="1330"/>
      <c r="J4363" s="1330"/>
      <c r="K4363" s="1330"/>
      <c r="L4363" s="1282"/>
    </row>
    <row r="4364" spans="1:12" s="34" customFormat="1" ht="23.25" customHeight="1">
      <c r="B4364" s="668" t="s">
        <v>1092</v>
      </c>
      <c r="C4364" s="667"/>
      <c r="D4364" s="1330"/>
      <c r="E4364" s="1330"/>
      <c r="F4364" s="1330"/>
      <c r="G4364" s="1330"/>
      <c r="H4364" s="1330"/>
      <c r="I4364" s="1330"/>
      <c r="J4364" s="1330"/>
      <c r="K4364" s="1330"/>
      <c r="L4364" s="1282"/>
    </row>
    <row r="4365" spans="1:12" s="34" customFormat="1" ht="15.75" customHeight="1">
      <c r="B4365" s="669"/>
      <c r="C4365" s="623" t="s">
        <v>230</v>
      </c>
      <c r="D4365" s="1331"/>
      <c r="E4365" s="1331"/>
      <c r="F4365" s="1331"/>
      <c r="G4365" s="1331"/>
      <c r="H4365" s="1331"/>
      <c r="I4365" s="1331"/>
      <c r="J4365" s="1331"/>
      <c r="K4365" s="1331"/>
      <c r="L4365" s="1283"/>
    </row>
    <row r="4366" spans="1:12" s="34" customFormat="1" ht="14.25">
      <c r="B4366" s="669"/>
      <c r="C4366" s="669"/>
      <c r="D4366" s="974">
        <v>1</v>
      </c>
      <c r="E4366" s="943">
        <v>1</v>
      </c>
      <c r="F4366" s="973"/>
      <c r="G4366" s="973"/>
      <c r="H4366" s="973"/>
      <c r="I4366" s="972">
        <v>3</v>
      </c>
      <c r="J4366" s="972">
        <v>2</v>
      </c>
      <c r="K4366" s="943">
        <v>2</v>
      </c>
      <c r="L4366" s="197"/>
    </row>
    <row r="4367" spans="1:12" s="34" customFormat="1" ht="14.25">
      <c r="B4367" s="669" t="s">
        <v>231</v>
      </c>
      <c r="C4367" s="623"/>
      <c r="D4367" s="670">
        <v>94342.5</v>
      </c>
      <c r="E4367" s="670">
        <v>61285.7</v>
      </c>
      <c r="F4367" s="307"/>
      <c r="G4367" s="307"/>
      <c r="H4367" s="307"/>
      <c r="I4367" s="670">
        <v>190000</v>
      </c>
      <c r="J4367" s="670">
        <v>235000</v>
      </c>
      <c r="K4367" s="670">
        <v>235000</v>
      </c>
      <c r="L4367" s="670"/>
    </row>
    <row r="4368" spans="1:12" s="34" customFormat="1" ht="14.25">
      <c r="E4368" s="671"/>
      <c r="F4368" s="135"/>
      <c r="G4368" s="135"/>
      <c r="H4368" s="135"/>
      <c r="I4368" s="671"/>
      <c r="J4368" s="671"/>
      <c r="K4368" s="671"/>
      <c r="L4368" s="671"/>
    </row>
    <row r="4369" spans="2:12" s="34" customFormat="1" ht="16.5" customHeight="1">
      <c r="B4369" s="577" t="s">
        <v>220</v>
      </c>
      <c r="C4369" s="583" t="s">
        <v>1034</v>
      </c>
      <c r="F4369" s="42"/>
      <c r="G4369" s="42"/>
      <c r="H4369" s="42"/>
      <c r="I4369" s="42"/>
      <c r="J4369" s="42"/>
      <c r="K4369" s="42"/>
      <c r="L4369" s="42"/>
    </row>
    <row r="4370" spans="2:12" s="34" customFormat="1" ht="25.5">
      <c r="B4370" s="577" t="s">
        <v>222</v>
      </c>
      <c r="C4370" s="203">
        <v>104011</v>
      </c>
      <c r="D4370" s="42"/>
      <c r="E4370" s="42"/>
      <c r="F4370" s="42"/>
      <c r="G4370" s="42"/>
      <c r="H4370" s="42"/>
      <c r="I4370" s="42"/>
      <c r="J4370" s="42"/>
      <c r="K4370" s="42"/>
      <c r="L4370" s="42"/>
    </row>
    <row r="4371" spans="2:12" s="34" customFormat="1" ht="25.5">
      <c r="B4371" s="577" t="s">
        <v>223</v>
      </c>
      <c r="C4371" s="583" t="s">
        <v>774</v>
      </c>
      <c r="D4371" s="42"/>
      <c r="E4371" s="42"/>
      <c r="F4371" s="42"/>
      <c r="G4371" s="42"/>
      <c r="H4371" s="42"/>
      <c r="I4371" s="42"/>
      <c r="J4371" s="42"/>
      <c r="K4371" s="42"/>
      <c r="L4371" s="42"/>
    </row>
    <row r="4372" spans="2:12" s="34" customFormat="1" ht="14.25">
      <c r="B4372" s="577" t="s">
        <v>224</v>
      </c>
      <c r="C4372" s="203">
        <v>1075</v>
      </c>
      <c r="D4372" s="1328" t="s">
        <v>225</v>
      </c>
      <c r="E4372" s="1328"/>
      <c r="F4372" s="1328"/>
      <c r="G4372" s="1328"/>
      <c r="H4372" s="1328"/>
      <c r="I4372" s="1328"/>
      <c r="J4372" s="1328"/>
      <c r="K4372" s="1328"/>
      <c r="L4372" s="1328"/>
    </row>
    <row r="4373" spans="2:12" s="34" customFormat="1" ht="18.75" customHeight="1">
      <c r="B4373" s="577" t="s">
        <v>226</v>
      </c>
      <c r="C4373" s="203">
        <v>32002</v>
      </c>
      <c r="D4373" s="1329" t="s">
        <v>417</v>
      </c>
      <c r="E4373" s="1329" t="s">
        <v>205</v>
      </c>
      <c r="F4373" s="1329" t="s">
        <v>206</v>
      </c>
      <c r="G4373" s="1329" t="s">
        <v>1005</v>
      </c>
      <c r="H4373" s="1329" t="s">
        <v>1006</v>
      </c>
      <c r="I4373" s="1329" t="s">
        <v>210</v>
      </c>
      <c r="J4373" s="1329" t="s">
        <v>227</v>
      </c>
      <c r="K4373" s="1329" t="s">
        <v>418</v>
      </c>
      <c r="L4373" s="1281" t="s">
        <v>1075</v>
      </c>
    </row>
    <row r="4374" spans="2:12" s="34" customFormat="1" ht="36.75" customHeight="1">
      <c r="B4374" s="585" t="s">
        <v>10</v>
      </c>
      <c r="C4374" s="666" t="s">
        <v>1094</v>
      </c>
      <c r="D4374" s="1330"/>
      <c r="E4374" s="1330"/>
      <c r="F4374" s="1330"/>
      <c r="G4374" s="1330"/>
      <c r="H4374" s="1330"/>
      <c r="I4374" s="1330"/>
      <c r="J4374" s="1330"/>
      <c r="K4374" s="1330"/>
      <c r="L4374" s="1282"/>
    </row>
    <row r="4375" spans="2:12" s="34" customFormat="1" ht="34.5" customHeight="1">
      <c r="B4375" s="585" t="s">
        <v>228</v>
      </c>
      <c r="C4375" s="672" t="s">
        <v>1095</v>
      </c>
      <c r="D4375" s="1330"/>
      <c r="E4375" s="1330"/>
      <c r="F4375" s="1330"/>
      <c r="G4375" s="1330"/>
      <c r="H4375" s="1330"/>
      <c r="I4375" s="1330"/>
      <c r="J4375" s="1330"/>
      <c r="K4375" s="1330"/>
      <c r="L4375" s="1282"/>
    </row>
    <row r="4376" spans="2:12" s="34" customFormat="1" ht="24">
      <c r="B4376" s="585" t="s">
        <v>12</v>
      </c>
      <c r="C4376" s="667" t="s">
        <v>1091</v>
      </c>
      <c r="D4376" s="1330"/>
      <c r="E4376" s="1330"/>
      <c r="F4376" s="1330"/>
      <c r="G4376" s="1330"/>
      <c r="H4376" s="1330"/>
      <c r="I4376" s="1330"/>
      <c r="J4376" s="1330"/>
      <c r="K4376" s="1330"/>
      <c r="L4376" s="1282"/>
    </row>
    <row r="4377" spans="2:12" s="34" customFormat="1" ht="15.75" customHeight="1">
      <c r="B4377" s="668" t="s">
        <v>1092</v>
      </c>
      <c r="C4377" s="667"/>
      <c r="D4377" s="1330"/>
      <c r="E4377" s="1330"/>
      <c r="F4377" s="1330"/>
      <c r="G4377" s="1330"/>
      <c r="H4377" s="1330"/>
      <c r="I4377" s="1330"/>
      <c r="J4377" s="1330"/>
      <c r="K4377" s="1330"/>
      <c r="L4377" s="1282"/>
    </row>
    <row r="4378" spans="2:12" s="34" customFormat="1" ht="15" customHeight="1">
      <c r="B4378" s="669"/>
      <c r="C4378" s="623" t="s">
        <v>230</v>
      </c>
      <c r="D4378" s="1331"/>
      <c r="E4378" s="1331"/>
      <c r="F4378" s="1331"/>
      <c r="G4378" s="1331"/>
      <c r="H4378" s="1331"/>
      <c r="I4378" s="1331"/>
      <c r="J4378" s="1331"/>
      <c r="K4378" s="1331"/>
      <c r="L4378" s="1283"/>
    </row>
    <row r="4379" spans="2:12" s="34" customFormat="1" ht="14.25">
      <c r="B4379" s="669"/>
      <c r="C4379" s="669"/>
      <c r="D4379" s="971"/>
      <c r="E4379" s="972"/>
      <c r="F4379" s="973"/>
      <c r="G4379" s="973"/>
      <c r="H4379" s="973"/>
      <c r="I4379" s="972"/>
      <c r="J4379" s="972"/>
      <c r="K4379" s="972"/>
      <c r="L4379" s="972"/>
    </row>
    <row r="4380" spans="2:12" s="34" customFormat="1" ht="14.25">
      <c r="B4380" s="669" t="s">
        <v>231</v>
      </c>
      <c r="C4380" s="623"/>
      <c r="D4380" s="670">
        <v>0</v>
      </c>
      <c r="E4380" s="670">
        <v>0</v>
      </c>
      <c r="F4380" s="307"/>
      <c r="G4380" s="307"/>
      <c r="H4380" s="307"/>
      <c r="I4380" s="975">
        <v>0</v>
      </c>
      <c r="J4380" s="975">
        <v>10560</v>
      </c>
      <c r="K4380" s="975"/>
      <c r="L4380" s="975"/>
    </row>
    <row r="4381" spans="2:12" s="34" customFormat="1" ht="15" customHeight="1">
      <c r="B4381" s="67"/>
      <c r="C4381" s="625"/>
      <c r="D4381" s="69"/>
      <c r="E4381" s="649"/>
      <c r="F4381" s="69"/>
      <c r="G4381" s="69"/>
      <c r="H4381" s="69"/>
      <c r="I4381" s="650"/>
      <c r="J4381" s="69"/>
      <c r="K4381" s="69"/>
      <c r="L4381" s="69"/>
    </row>
    <row r="4382" spans="2:12" s="34" customFormat="1" ht="16.5" customHeight="1">
      <c r="B4382" s="577" t="s">
        <v>220</v>
      </c>
      <c r="C4382" s="583" t="s">
        <v>1034</v>
      </c>
      <c r="F4382" s="42"/>
      <c r="G4382" s="42"/>
      <c r="H4382" s="42"/>
      <c r="I4382" s="42"/>
      <c r="J4382" s="42"/>
      <c r="K4382" s="42"/>
      <c r="L4382" s="42"/>
    </row>
    <row r="4383" spans="2:12" s="34" customFormat="1" ht="25.5">
      <c r="B4383" s="577" t="s">
        <v>222</v>
      </c>
      <c r="C4383" s="203">
        <v>104011</v>
      </c>
      <c r="D4383" s="42"/>
      <c r="E4383" s="42"/>
      <c r="F4383" s="42"/>
      <c r="G4383" s="42"/>
      <c r="H4383" s="42"/>
      <c r="I4383" s="42"/>
      <c r="J4383" s="42"/>
      <c r="K4383" s="42"/>
      <c r="L4383" s="42"/>
    </row>
    <row r="4384" spans="2:12" s="34" customFormat="1" ht="25.5">
      <c r="B4384" s="577" t="s">
        <v>223</v>
      </c>
      <c r="C4384" s="583" t="s">
        <v>774</v>
      </c>
      <c r="D4384" s="42"/>
      <c r="E4384" s="42"/>
      <c r="F4384" s="42"/>
      <c r="G4384" s="42"/>
      <c r="H4384" s="42"/>
      <c r="I4384" s="42"/>
      <c r="J4384" s="42"/>
      <c r="K4384" s="42"/>
      <c r="L4384" s="42"/>
    </row>
    <row r="4385" spans="2:12" s="34" customFormat="1" ht="14.25">
      <c r="B4385" s="577" t="s">
        <v>224</v>
      </c>
      <c r="C4385" s="203">
        <v>1075</v>
      </c>
      <c r="D4385" s="1328" t="s">
        <v>225</v>
      </c>
      <c r="E4385" s="1328"/>
      <c r="F4385" s="1328"/>
      <c r="G4385" s="1328"/>
      <c r="H4385" s="1328"/>
      <c r="I4385" s="1328"/>
      <c r="J4385" s="1328"/>
      <c r="K4385" s="1328"/>
      <c r="L4385" s="1328"/>
    </row>
    <row r="4386" spans="2:12" s="34" customFormat="1" ht="18.75" customHeight="1">
      <c r="B4386" s="577" t="s">
        <v>226</v>
      </c>
      <c r="C4386" s="203">
        <v>32003</v>
      </c>
      <c r="D4386" s="1329" t="s">
        <v>417</v>
      </c>
      <c r="E4386" s="1329" t="s">
        <v>205</v>
      </c>
      <c r="F4386" s="1329" t="s">
        <v>206</v>
      </c>
      <c r="G4386" s="1329" t="s">
        <v>1005</v>
      </c>
      <c r="H4386" s="1329" t="s">
        <v>1006</v>
      </c>
      <c r="I4386" s="1329" t="s">
        <v>210</v>
      </c>
      <c r="J4386" s="1329" t="s">
        <v>227</v>
      </c>
      <c r="K4386" s="1329" t="s">
        <v>418</v>
      </c>
      <c r="L4386" s="1281" t="s">
        <v>1075</v>
      </c>
    </row>
    <row r="4387" spans="2:12" s="34" customFormat="1" ht="36.75" customHeight="1">
      <c r="B4387" s="585" t="s">
        <v>10</v>
      </c>
      <c r="C4387" s="976" t="s">
        <v>1416</v>
      </c>
      <c r="D4387" s="1330"/>
      <c r="E4387" s="1330"/>
      <c r="F4387" s="1330"/>
      <c r="G4387" s="1330"/>
      <c r="H4387" s="1330"/>
      <c r="I4387" s="1330"/>
      <c r="J4387" s="1330"/>
      <c r="K4387" s="1330"/>
      <c r="L4387" s="1282"/>
    </row>
    <row r="4388" spans="2:12" s="34" customFormat="1" ht="34.5" customHeight="1">
      <c r="B4388" s="585" t="s">
        <v>228</v>
      </c>
      <c r="C4388" s="976" t="s">
        <v>1417</v>
      </c>
      <c r="D4388" s="1330"/>
      <c r="E4388" s="1330"/>
      <c r="F4388" s="1330"/>
      <c r="G4388" s="1330"/>
      <c r="H4388" s="1330"/>
      <c r="I4388" s="1330"/>
      <c r="J4388" s="1330"/>
      <c r="K4388" s="1330"/>
      <c r="L4388" s="1282"/>
    </row>
    <row r="4389" spans="2:12" s="34" customFormat="1" ht="24">
      <c r="B4389" s="585" t="s">
        <v>12</v>
      </c>
      <c r="C4389" s="667" t="s">
        <v>1091</v>
      </c>
      <c r="D4389" s="1330"/>
      <c r="E4389" s="1330"/>
      <c r="F4389" s="1330"/>
      <c r="G4389" s="1330"/>
      <c r="H4389" s="1330"/>
      <c r="I4389" s="1330"/>
      <c r="J4389" s="1330"/>
      <c r="K4389" s="1330"/>
      <c r="L4389" s="1282"/>
    </row>
    <row r="4390" spans="2:12" s="34" customFormat="1" ht="23.25" customHeight="1">
      <c r="B4390" s="668" t="s">
        <v>1092</v>
      </c>
      <c r="C4390" s="667"/>
      <c r="D4390" s="1330"/>
      <c r="E4390" s="1330"/>
      <c r="F4390" s="1330"/>
      <c r="G4390" s="1330"/>
      <c r="H4390" s="1330"/>
      <c r="I4390" s="1330"/>
      <c r="J4390" s="1330"/>
      <c r="K4390" s="1330"/>
      <c r="L4390" s="1282"/>
    </row>
    <row r="4391" spans="2:12" s="34" customFormat="1" ht="19.5" customHeight="1">
      <c r="B4391" s="669"/>
      <c r="C4391" s="623" t="s">
        <v>230</v>
      </c>
      <c r="D4391" s="1331"/>
      <c r="E4391" s="1331"/>
      <c r="F4391" s="1331"/>
      <c r="G4391" s="1331"/>
      <c r="H4391" s="1331"/>
      <c r="I4391" s="1331"/>
      <c r="J4391" s="1331"/>
      <c r="K4391" s="1331"/>
      <c r="L4391" s="1283"/>
    </row>
    <row r="4392" spans="2:12" s="34" customFormat="1" ht="14.25">
      <c r="B4392" s="669"/>
      <c r="C4392" s="594"/>
      <c r="D4392" s="603"/>
      <c r="E4392" s="197"/>
      <c r="F4392" s="145"/>
      <c r="G4392" s="145"/>
      <c r="H4392" s="145"/>
      <c r="I4392" s="260"/>
      <c r="J4392" s="260"/>
      <c r="K4392" s="197"/>
      <c r="L4392" s="197"/>
    </row>
    <row r="4393" spans="2:12" s="34" customFormat="1" ht="14.25">
      <c r="B4393" s="669" t="s">
        <v>231</v>
      </c>
      <c r="C4393" s="623"/>
      <c r="D4393" s="670">
        <v>0</v>
      </c>
      <c r="E4393" s="670">
        <v>0</v>
      </c>
      <c r="F4393" s="307"/>
      <c r="G4393" s="307"/>
      <c r="H4393" s="307"/>
      <c r="I4393" s="952">
        <v>0</v>
      </c>
      <c r="J4393" s="952">
        <v>18860</v>
      </c>
      <c r="K4393" s="952">
        <v>0</v>
      </c>
      <c r="L4393" s="952"/>
    </row>
    <row r="4394" spans="2:12" s="34" customFormat="1" ht="14.25">
      <c r="B4394" s="67"/>
      <c r="C4394" s="625"/>
      <c r="D4394" s="671"/>
      <c r="E4394" s="671"/>
      <c r="F4394" s="135"/>
      <c r="G4394" s="135"/>
      <c r="H4394" s="135"/>
      <c r="I4394" s="671"/>
      <c r="J4394" s="671"/>
      <c r="K4394" s="671"/>
      <c r="L4394" s="671"/>
    </row>
    <row r="4395" spans="2:12" s="34" customFormat="1" ht="16.5" customHeight="1">
      <c r="B4395" s="577" t="s">
        <v>220</v>
      </c>
      <c r="C4395" s="583" t="s">
        <v>1034</v>
      </c>
      <c r="F4395" s="42"/>
      <c r="G4395" s="42"/>
      <c r="H4395" s="42"/>
      <c r="I4395" s="42"/>
      <c r="J4395" s="42"/>
      <c r="K4395" s="42"/>
      <c r="L4395" s="42"/>
    </row>
    <row r="4396" spans="2:12" s="34" customFormat="1" ht="25.5">
      <c r="B4396" s="577" t="s">
        <v>222</v>
      </c>
      <c r="C4396" s="203">
        <v>104011</v>
      </c>
      <c r="D4396" s="42"/>
      <c r="E4396" s="42"/>
      <c r="F4396" s="42"/>
      <c r="G4396" s="42"/>
      <c r="H4396" s="42"/>
      <c r="I4396" s="42"/>
      <c r="J4396" s="42"/>
      <c r="K4396" s="42"/>
      <c r="L4396" s="42"/>
    </row>
    <row r="4397" spans="2:12" s="34" customFormat="1" ht="25.5">
      <c r="B4397" s="577" t="s">
        <v>223</v>
      </c>
      <c r="C4397" s="583" t="s">
        <v>774</v>
      </c>
      <c r="D4397" s="42"/>
      <c r="E4397" s="42"/>
      <c r="F4397" s="42"/>
      <c r="G4397" s="42"/>
      <c r="H4397" s="42"/>
      <c r="I4397" s="42"/>
      <c r="J4397" s="42"/>
      <c r="K4397" s="42"/>
      <c r="L4397" s="42"/>
    </row>
    <row r="4398" spans="2:12" s="34" customFormat="1" ht="14.25">
      <c r="B4398" s="577" t="s">
        <v>224</v>
      </c>
      <c r="C4398" s="203">
        <v>1075</v>
      </c>
      <c r="D4398" s="1328" t="s">
        <v>225</v>
      </c>
      <c r="E4398" s="1328"/>
      <c r="F4398" s="1328"/>
      <c r="G4398" s="1328"/>
      <c r="H4398" s="1328"/>
      <c r="I4398" s="1328"/>
      <c r="J4398" s="1328"/>
      <c r="K4398" s="1328"/>
      <c r="L4398" s="1328"/>
    </row>
    <row r="4399" spans="2:12" s="34" customFormat="1" ht="18.75" customHeight="1">
      <c r="B4399" s="577" t="s">
        <v>226</v>
      </c>
      <c r="C4399" s="203">
        <v>32004</v>
      </c>
      <c r="D4399" s="1329" t="s">
        <v>417</v>
      </c>
      <c r="E4399" s="1329" t="s">
        <v>205</v>
      </c>
      <c r="F4399" s="1329" t="s">
        <v>206</v>
      </c>
      <c r="G4399" s="1329" t="s">
        <v>1005</v>
      </c>
      <c r="H4399" s="1329" t="s">
        <v>1006</v>
      </c>
      <c r="I4399" s="1329" t="s">
        <v>210</v>
      </c>
      <c r="J4399" s="1329" t="s">
        <v>227</v>
      </c>
      <c r="K4399" s="1329" t="s">
        <v>418</v>
      </c>
      <c r="L4399" s="1281" t="s">
        <v>1075</v>
      </c>
    </row>
    <row r="4400" spans="2:12" s="34" customFormat="1" ht="12.75" customHeight="1">
      <c r="B4400" s="585" t="s">
        <v>10</v>
      </c>
      <c r="C4400" s="672" t="s">
        <v>1096</v>
      </c>
      <c r="D4400" s="1330"/>
      <c r="E4400" s="1330"/>
      <c r="F4400" s="1330"/>
      <c r="G4400" s="1330"/>
      <c r="H4400" s="1330"/>
      <c r="I4400" s="1330"/>
      <c r="J4400" s="1330"/>
      <c r="K4400" s="1330"/>
      <c r="L4400" s="1282"/>
    </row>
    <row r="4401" spans="2:12" s="34" customFormat="1" ht="12.75" customHeight="1">
      <c r="B4401" s="585" t="s">
        <v>228</v>
      </c>
      <c r="C4401" s="672" t="s">
        <v>1096</v>
      </c>
      <c r="D4401" s="1330"/>
      <c r="E4401" s="1330"/>
      <c r="F4401" s="1330"/>
      <c r="G4401" s="1330"/>
      <c r="H4401" s="1330"/>
      <c r="I4401" s="1330"/>
      <c r="J4401" s="1330"/>
      <c r="K4401" s="1330"/>
      <c r="L4401" s="1282"/>
    </row>
    <row r="4402" spans="2:12" s="34" customFormat="1" ht="24">
      <c r="B4402" s="585" t="s">
        <v>12</v>
      </c>
      <c r="C4402" s="667" t="s">
        <v>1091</v>
      </c>
      <c r="D4402" s="1330"/>
      <c r="E4402" s="1330"/>
      <c r="F4402" s="1330"/>
      <c r="G4402" s="1330"/>
      <c r="H4402" s="1330"/>
      <c r="I4402" s="1330"/>
      <c r="J4402" s="1330"/>
      <c r="K4402" s="1330"/>
      <c r="L4402" s="1282"/>
    </row>
    <row r="4403" spans="2:12" s="34" customFormat="1" ht="15.75" customHeight="1">
      <c r="B4403" s="668" t="s">
        <v>1092</v>
      </c>
      <c r="C4403" s="667"/>
      <c r="D4403" s="1330"/>
      <c r="E4403" s="1330"/>
      <c r="F4403" s="1330"/>
      <c r="G4403" s="1330"/>
      <c r="H4403" s="1330"/>
      <c r="I4403" s="1330"/>
      <c r="J4403" s="1330"/>
      <c r="K4403" s="1330"/>
      <c r="L4403" s="1282"/>
    </row>
    <row r="4404" spans="2:12" s="34" customFormat="1" ht="19.5" customHeight="1">
      <c r="B4404" s="669"/>
      <c r="C4404" s="623" t="s">
        <v>230</v>
      </c>
      <c r="D4404" s="1331"/>
      <c r="E4404" s="1331"/>
      <c r="F4404" s="1331"/>
      <c r="G4404" s="1331"/>
      <c r="H4404" s="1331"/>
      <c r="I4404" s="1331"/>
      <c r="J4404" s="1331"/>
      <c r="K4404" s="1331"/>
      <c r="L4404" s="1283"/>
    </row>
    <row r="4405" spans="2:12" s="34" customFormat="1" ht="14.25">
      <c r="B4405" s="669"/>
      <c r="C4405" s="669"/>
      <c r="D4405" s="603"/>
      <c r="E4405" s="197"/>
      <c r="F4405" s="145"/>
      <c r="G4405" s="145"/>
      <c r="H4405" s="145"/>
      <c r="I4405" s="260"/>
      <c r="J4405" s="260"/>
      <c r="K4405" s="197"/>
      <c r="L4405" s="197"/>
    </row>
    <row r="4406" spans="2:12" s="34" customFormat="1" ht="14.25">
      <c r="B4406" s="669" t="s">
        <v>231</v>
      </c>
      <c r="C4406" s="623"/>
      <c r="D4406" s="670"/>
      <c r="E4406" s="670"/>
      <c r="F4406" s="307"/>
      <c r="G4406" s="307"/>
      <c r="H4406" s="307"/>
      <c r="I4406" s="952"/>
      <c r="J4406" s="952"/>
      <c r="K4406" s="952">
        <v>2686005.5</v>
      </c>
      <c r="L4406" s="952"/>
    </row>
    <row r="4407" spans="2:12" s="34" customFormat="1" ht="14.25">
      <c r="E4407" s="671"/>
      <c r="F4407" s="135"/>
      <c r="G4407" s="135"/>
      <c r="H4407" s="135"/>
      <c r="I4407" s="671"/>
      <c r="J4407" s="671"/>
      <c r="K4407" s="671"/>
      <c r="L4407" s="671"/>
    </row>
    <row r="4408" spans="2:12" s="34" customFormat="1" ht="14.25">
      <c r="B4408" s="577" t="s">
        <v>217</v>
      </c>
      <c r="C4408" s="578" t="s">
        <v>218</v>
      </c>
      <c r="D4408" s="42"/>
      <c r="E4408" s="42"/>
      <c r="F4408" s="42"/>
      <c r="G4408" s="42"/>
      <c r="H4408" s="42"/>
      <c r="I4408" s="42"/>
      <c r="J4408" s="42"/>
      <c r="K4408" s="42"/>
      <c r="L4408" s="42"/>
    </row>
    <row r="4409" spans="2:12" s="34" customFormat="1" ht="14.25">
      <c r="B4409" s="1002">
        <v>1124</v>
      </c>
      <c r="C4409" s="579" t="s">
        <v>1097</v>
      </c>
      <c r="D4409" s="580" t="e">
        <f>D4431+D4448+D4463+D4490+D4505+D4533</f>
        <v>#REF!</v>
      </c>
      <c r="E4409" s="580">
        <f>E4431+E4448+E4463+E4490+E4505+E4521+E4533</f>
        <v>1740276.7</v>
      </c>
      <c r="F4409" s="580">
        <f t="shared" ref="F4409:K4409" si="85">F4431+F4448+F4463+F4490+F4505+F4521+F4533</f>
        <v>0</v>
      </c>
      <c r="G4409" s="580">
        <f t="shared" si="85"/>
        <v>0</v>
      </c>
      <c r="H4409" s="580">
        <f t="shared" si="85"/>
        <v>0</v>
      </c>
      <c r="I4409" s="580">
        <f t="shared" si="85"/>
        <v>1750063.3</v>
      </c>
      <c r="J4409" s="580">
        <f t="shared" si="85"/>
        <v>1750063.3</v>
      </c>
      <c r="K4409" s="580">
        <f t="shared" si="85"/>
        <v>1750063.3</v>
      </c>
      <c r="L4409" s="580">
        <f>L4431+L4448+L4463+L4490+L4505</f>
        <v>0</v>
      </c>
    </row>
    <row r="4410" spans="2:12" s="34" customFormat="1" ht="14.25">
      <c r="B4410" s="581"/>
      <c r="C4410" s="576"/>
      <c r="D4410" s="42"/>
      <c r="E4410" s="42"/>
      <c r="F4410" s="42"/>
      <c r="G4410" s="42"/>
      <c r="H4410" s="42"/>
      <c r="I4410" s="42"/>
      <c r="J4410" s="42"/>
      <c r="K4410" s="42"/>
      <c r="L4410" s="42"/>
    </row>
    <row r="4411" spans="2:12" s="34" customFormat="1" ht="14.25">
      <c r="B4411" s="582" t="s">
        <v>219</v>
      </c>
      <c r="C4411" s="576"/>
      <c r="D4411" s="117" t="e">
        <f>D4409-'[4]Հավ3 Մաս 2_ավելացումներով'!E4077</f>
        <v>#REF!</v>
      </c>
      <c r="E4411" s="117" t="e">
        <f>E4409-'[4]Հավ3 Մաս 2_ավելացումներով'!F4077</f>
        <v>#REF!</v>
      </c>
      <c r="F4411" s="42"/>
      <c r="G4411" s="42"/>
      <c r="H4411" s="42"/>
      <c r="I4411" s="117" t="e">
        <f>I4409-'[4]Հավ3 Մաս 2_ավելացումներով'!J4077</f>
        <v>#REF!</v>
      </c>
      <c r="J4411" s="117" t="e">
        <f>J4409-'[4]Հավ3 Մաս 2_ավելացումներով'!K4077</f>
        <v>#REF!</v>
      </c>
      <c r="K4411" s="117" t="e">
        <f>K4409-'[4]Հավ3 Մաս 2_ավելացումներով'!L4077</f>
        <v>#REF!</v>
      </c>
      <c r="L4411" s="42"/>
    </row>
    <row r="4412" spans="2:12" s="34" customFormat="1" ht="14.25">
      <c r="B4412" s="581"/>
      <c r="C4412" s="576"/>
      <c r="D4412" s="42"/>
      <c r="E4412" s="42"/>
      <c r="F4412" s="42"/>
      <c r="G4412" s="42"/>
      <c r="H4412" s="42"/>
      <c r="I4412" s="42"/>
      <c r="J4412" s="42"/>
      <c r="K4412" s="42"/>
      <c r="L4412" s="42"/>
    </row>
    <row r="4413" spans="2:12" s="34" customFormat="1" ht="14.25">
      <c r="B4413" s="577" t="s">
        <v>220</v>
      </c>
      <c r="C4413" s="583" t="s">
        <v>1034</v>
      </c>
      <c r="F4413" s="42"/>
      <c r="G4413" s="42"/>
      <c r="H4413" s="42"/>
      <c r="I4413" s="42"/>
      <c r="J4413" s="42"/>
      <c r="K4413" s="42"/>
      <c r="L4413" s="42"/>
    </row>
    <row r="4414" spans="2:12" s="34" customFormat="1" ht="25.5">
      <c r="B4414" s="577" t="s">
        <v>1003</v>
      </c>
      <c r="C4414" s="584">
        <v>104011</v>
      </c>
      <c r="D4414" s="42"/>
      <c r="E4414" s="42"/>
      <c r="F4414" s="42"/>
      <c r="G4414" s="42"/>
      <c r="H4414" s="42"/>
      <c r="I4414" s="42"/>
      <c r="J4414" s="42"/>
      <c r="K4414" s="42"/>
      <c r="L4414" s="42"/>
    </row>
    <row r="4415" spans="2:12" s="34" customFormat="1" ht="25.5">
      <c r="B4415" s="577" t="s">
        <v>1004</v>
      </c>
      <c r="C4415" s="583" t="s">
        <v>774</v>
      </c>
      <c r="D4415" s="42"/>
      <c r="E4415" s="42"/>
      <c r="F4415" s="42"/>
      <c r="G4415" s="42"/>
      <c r="H4415" s="42"/>
      <c r="I4415" s="42"/>
      <c r="J4415" s="42"/>
      <c r="K4415" s="42"/>
      <c r="L4415" s="42"/>
    </row>
    <row r="4416" spans="2:12" s="34" customFormat="1" ht="14.25">
      <c r="B4416" s="577" t="s">
        <v>224</v>
      </c>
      <c r="C4416" s="1003">
        <v>1124</v>
      </c>
      <c r="D4416" s="1332" t="s">
        <v>225</v>
      </c>
      <c r="E4416" s="1333"/>
      <c r="F4416" s="1333"/>
      <c r="G4416" s="1333"/>
      <c r="H4416" s="1333"/>
      <c r="I4416" s="1333"/>
      <c r="J4416" s="1333"/>
      <c r="K4416" s="1333"/>
      <c r="L4416" s="1334"/>
    </row>
    <row r="4417" spans="2:12" s="34" customFormat="1" ht="14.25" customHeight="1">
      <c r="B4417" s="577" t="s">
        <v>226</v>
      </c>
      <c r="C4417" s="203">
        <v>11001</v>
      </c>
      <c r="D4417" s="1329" t="s">
        <v>417</v>
      </c>
      <c r="E4417" s="1329" t="s">
        <v>205</v>
      </c>
      <c r="F4417" s="1329" t="s">
        <v>206</v>
      </c>
      <c r="G4417" s="1329" t="s">
        <v>1005</v>
      </c>
      <c r="H4417" s="1329" t="s">
        <v>1006</v>
      </c>
      <c r="I4417" s="1329" t="s">
        <v>210</v>
      </c>
      <c r="J4417" s="1329" t="s">
        <v>227</v>
      </c>
      <c r="K4417" s="1329" t="s">
        <v>418</v>
      </c>
      <c r="L4417" s="1281" t="s">
        <v>1075</v>
      </c>
    </row>
    <row r="4418" spans="2:12" s="34" customFormat="1" ht="25.5">
      <c r="B4418" s="585" t="s">
        <v>10</v>
      </c>
      <c r="C4418" s="579" t="s">
        <v>1098</v>
      </c>
      <c r="D4418" s="1330"/>
      <c r="E4418" s="1330"/>
      <c r="F4418" s="1330"/>
      <c r="G4418" s="1330"/>
      <c r="H4418" s="1330"/>
      <c r="I4418" s="1330"/>
      <c r="J4418" s="1330"/>
      <c r="K4418" s="1330"/>
      <c r="L4418" s="1282"/>
    </row>
    <row r="4419" spans="2:12" s="34" customFormat="1" ht="92.25" customHeight="1">
      <c r="B4419" s="585" t="s">
        <v>228</v>
      </c>
      <c r="C4419" s="579" t="s">
        <v>1099</v>
      </c>
      <c r="D4419" s="1330"/>
      <c r="E4419" s="1330"/>
      <c r="F4419" s="1330"/>
      <c r="G4419" s="1330"/>
      <c r="H4419" s="1330"/>
      <c r="I4419" s="1330"/>
      <c r="J4419" s="1330"/>
      <c r="K4419" s="1330"/>
      <c r="L4419" s="1282"/>
    </row>
    <row r="4420" spans="2:12" s="34" customFormat="1" ht="14.25">
      <c r="B4420" s="585" t="s">
        <v>12</v>
      </c>
      <c r="C4420" s="586" t="s">
        <v>20</v>
      </c>
      <c r="D4420" s="1330"/>
      <c r="E4420" s="1330"/>
      <c r="F4420" s="1330"/>
      <c r="G4420" s="1330"/>
      <c r="H4420" s="1330"/>
      <c r="I4420" s="1330"/>
      <c r="J4420" s="1330"/>
      <c r="K4420" s="1330"/>
      <c r="L4420" s="1282"/>
    </row>
    <row r="4421" spans="2:12" s="34" customFormat="1" ht="32.25" customHeight="1">
      <c r="B4421" s="10" t="s">
        <v>1009</v>
      </c>
      <c r="C4421" s="583" t="s">
        <v>1100</v>
      </c>
      <c r="D4421" s="1330"/>
      <c r="E4421" s="1330"/>
      <c r="F4421" s="1330"/>
      <c r="G4421" s="1330"/>
      <c r="H4421" s="1330"/>
      <c r="I4421" s="1330"/>
      <c r="J4421" s="1330"/>
      <c r="K4421" s="1330"/>
      <c r="L4421" s="1282"/>
    </row>
    <row r="4422" spans="2:12" s="34" customFormat="1" ht="14.25">
      <c r="B4422" s="588"/>
      <c r="C4422" s="589" t="s">
        <v>230</v>
      </c>
      <c r="D4422" s="1331"/>
      <c r="E4422" s="1331"/>
      <c r="F4422" s="1331"/>
      <c r="G4422" s="1331"/>
      <c r="H4422" s="1331"/>
      <c r="I4422" s="1331"/>
      <c r="J4422" s="1331"/>
      <c r="K4422" s="1331"/>
      <c r="L4422" s="1283"/>
    </row>
    <row r="4423" spans="2:12" s="34" customFormat="1" ht="24">
      <c r="B4423" s="673" t="s">
        <v>1069</v>
      </c>
      <c r="C4423" s="590" t="s">
        <v>1101</v>
      </c>
      <c r="D4423" s="206">
        <v>4</v>
      </c>
      <c r="E4423" s="206"/>
      <c r="F4423" s="206">
        <v>0</v>
      </c>
      <c r="G4423" s="206">
        <v>1</v>
      </c>
      <c r="H4423" s="206">
        <v>3</v>
      </c>
      <c r="I4423" s="206">
        <v>5</v>
      </c>
      <c r="J4423" s="206">
        <v>3</v>
      </c>
      <c r="K4423" s="206">
        <v>3</v>
      </c>
      <c r="L4423" s="206"/>
    </row>
    <row r="4424" spans="2:12" s="34" customFormat="1" ht="14.25">
      <c r="B4424" s="674" t="s">
        <v>1102</v>
      </c>
      <c r="C4424" s="590" t="s">
        <v>1103</v>
      </c>
      <c r="D4424" s="206"/>
      <c r="E4424" s="206">
        <v>8</v>
      </c>
      <c r="F4424" s="206">
        <v>0</v>
      </c>
      <c r="G4424" s="206">
        <v>1</v>
      </c>
      <c r="H4424" s="206">
        <v>3</v>
      </c>
      <c r="I4424" s="206">
        <v>3</v>
      </c>
      <c r="J4424" s="206">
        <v>3</v>
      </c>
      <c r="K4424" s="206">
        <v>3</v>
      </c>
      <c r="L4424" s="206"/>
    </row>
    <row r="4425" spans="2:12" s="34" customFormat="1" ht="25.5" customHeight="1">
      <c r="B4425" s="674" t="s">
        <v>1102</v>
      </c>
      <c r="C4425" s="590" t="s">
        <v>1104</v>
      </c>
      <c r="D4425" s="206"/>
      <c r="E4425" s="206">
        <v>6</v>
      </c>
      <c r="F4425" s="206">
        <v>0</v>
      </c>
      <c r="G4425" s="206">
        <v>1</v>
      </c>
      <c r="H4425" s="206">
        <v>2</v>
      </c>
      <c r="I4425" s="206">
        <v>2</v>
      </c>
      <c r="J4425" s="206">
        <v>2</v>
      </c>
      <c r="K4425" s="206">
        <v>2</v>
      </c>
      <c r="L4425" s="206"/>
    </row>
    <row r="4426" spans="2:12" s="34" customFormat="1" ht="30.75" customHeight="1">
      <c r="B4426" s="674" t="s">
        <v>1102</v>
      </c>
      <c r="C4426" s="590" t="s">
        <v>1105</v>
      </c>
      <c r="D4426" s="206">
        <v>3</v>
      </c>
      <c r="E4426" s="206">
        <v>1</v>
      </c>
      <c r="F4426" s="206">
        <v>0</v>
      </c>
      <c r="G4426" s="206">
        <v>2</v>
      </c>
      <c r="H4426" s="206">
        <v>4</v>
      </c>
      <c r="I4426" s="206">
        <v>4</v>
      </c>
      <c r="J4426" s="206">
        <v>4</v>
      </c>
      <c r="K4426" s="206">
        <v>4</v>
      </c>
      <c r="L4426" s="206"/>
    </row>
    <row r="4427" spans="2:12" s="34" customFormat="1" ht="39.75" customHeight="1">
      <c r="B4427" s="674" t="s">
        <v>1102</v>
      </c>
      <c r="C4427" s="590" t="s">
        <v>1106</v>
      </c>
      <c r="D4427" s="206">
        <v>2</v>
      </c>
      <c r="E4427" s="206">
        <v>0</v>
      </c>
      <c r="F4427" s="206">
        <v>0</v>
      </c>
      <c r="G4427" s="206">
        <v>2</v>
      </c>
      <c r="H4427" s="206">
        <v>4</v>
      </c>
      <c r="I4427" s="206">
        <v>1</v>
      </c>
      <c r="J4427" s="206">
        <v>1</v>
      </c>
      <c r="K4427" s="206">
        <v>1</v>
      </c>
      <c r="L4427" s="206"/>
    </row>
    <row r="4428" spans="2:12" s="34" customFormat="1" ht="32.25" customHeight="1">
      <c r="B4428" s="674"/>
      <c r="C4428" s="590" t="s">
        <v>1107</v>
      </c>
      <c r="D4428" s="206"/>
      <c r="E4428" s="206"/>
      <c r="F4428" s="206">
        <v>0</v>
      </c>
      <c r="G4428" s="206">
        <v>0</v>
      </c>
      <c r="H4428" s="206">
        <v>1</v>
      </c>
      <c r="I4428" s="206">
        <v>1</v>
      </c>
      <c r="J4428" s="206">
        <v>1</v>
      </c>
      <c r="K4428" s="206">
        <v>1</v>
      </c>
      <c r="L4428" s="206"/>
    </row>
    <row r="4429" spans="2:12" s="34" customFormat="1" ht="24">
      <c r="B4429" s="674"/>
      <c r="C4429" s="590" t="s">
        <v>1108</v>
      </c>
      <c r="D4429" s="206"/>
      <c r="E4429" s="206"/>
      <c r="F4429" s="206">
        <v>0</v>
      </c>
      <c r="G4429" s="206">
        <v>2</v>
      </c>
      <c r="H4429" s="206">
        <v>5</v>
      </c>
      <c r="I4429" s="206">
        <v>5</v>
      </c>
      <c r="J4429" s="206">
        <v>6</v>
      </c>
      <c r="K4429" s="206">
        <v>6</v>
      </c>
      <c r="L4429" s="206"/>
    </row>
    <row r="4430" spans="2:12" s="34" customFormat="1" ht="24">
      <c r="B4430" s="674" t="s">
        <v>1102</v>
      </c>
      <c r="C4430" s="590" t="s">
        <v>1109</v>
      </c>
      <c r="D4430" s="206">
        <v>2</v>
      </c>
      <c r="E4430" s="206">
        <v>2</v>
      </c>
      <c r="F4430" s="206">
        <v>0</v>
      </c>
      <c r="G4430" s="206">
        <v>1</v>
      </c>
      <c r="H4430" s="206">
        <v>1</v>
      </c>
      <c r="I4430" s="206">
        <v>1</v>
      </c>
      <c r="J4430" s="206">
        <v>0</v>
      </c>
      <c r="K4430" s="206">
        <v>0</v>
      </c>
      <c r="L4430" s="206"/>
    </row>
    <row r="4431" spans="2:12" s="34" customFormat="1" ht="15" customHeight="1">
      <c r="B4431" s="622" t="s">
        <v>231</v>
      </c>
      <c r="C4431" s="630"/>
      <c r="D4431" s="637">
        <v>51907</v>
      </c>
      <c r="E4431" s="637">
        <v>22827</v>
      </c>
      <c r="F4431" s="637"/>
      <c r="G4431" s="637"/>
      <c r="H4431" s="637"/>
      <c r="I4431" s="637">
        <v>22827</v>
      </c>
      <c r="J4431" s="637">
        <v>22827</v>
      </c>
      <c r="K4431" s="637">
        <v>22827</v>
      </c>
      <c r="L4431" s="637"/>
    </row>
    <row r="4432" spans="2:12" s="34" customFormat="1" ht="14.25">
      <c r="B4432" s="42"/>
      <c r="C4432" s="576"/>
      <c r="D4432" s="42"/>
      <c r="E4432" s="42"/>
      <c r="F4432" s="42"/>
      <c r="G4432" s="42"/>
      <c r="H4432" s="42"/>
      <c r="I4432" s="42"/>
      <c r="J4432" s="42"/>
      <c r="K4432" s="42"/>
      <c r="L4432" s="42"/>
    </row>
    <row r="4433" spans="2:12" s="34" customFormat="1" ht="14.25">
      <c r="B4433" s="577" t="s">
        <v>220</v>
      </c>
      <c r="C4433" s="583" t="s">
        <v>1034</v>
      </c>
      <c r="F4433" s="42"/>
      <c r="G4433" s="42"/>
      <c r="H4433" s="42"/>
      <c r="I4433" s="42"/>
      <c r="J4433" s="42"/>
      <c r="K4433" s="42"/>
      <c r="L4433" s="42"/>
    </row>
    <row r="4434" spans="2:12" s="34" customFormat="1" ht="25.5">
      <c r="B4434" s="577" t="s">
        <v>1003</v>
      </c>
      <c r="C4434" s="584">
        <v>104011</v>
      </c>
      <c r="D4434" s="42"/>
      <c r="E4434" s="42"/>
      <c r="F4434" s="42"/>
      <c r="G4434" s="42"/>
      <c r="H4434" s="42"/>
      <c r="I4434" s="42"/>
      <c r="J4434" s="42"/>
      <c r="K4434" s="42"/>
      <c r="L4434" s="42"/>
    </row>
    <row r="4435" spans="2:12" s="34" customFormat="1" ht="25.5">
      <c r="B4435" s="577" t="s">
        <v>1004</v>
      </c>
      <c r="C4435" s="583" t="s">
        <v>774</v>
      </c>
      <c r="D4435" s="42"/>
      <c r="E4435" s="42"/>
      <c r="F4435" s="42"/>
      <c r="G4435" s="42"/>
      <c r="H4435" s="42"/>
      <c r="I4435" s="42"/>
      <c r="J4435" s="42"/>
      <c r="K4435" s="42"/>
      <c r="L4435" s="42"/>
    </row>
    <row r="4436" spans="2:12" s="34" customFormat="1" ht="14.25">
      <c r="B4436" s="577" t="s">
        <v>224</v>
      </c>
      <c r="C4436" s="1003">
        <v>1124</v>
      </c>
      <c r="D4436" s="1328" t="s">
        <v>225</v>
      </c>
      <c r="E4436" s="1328"/>
      <c r="F4436" s="1328"/>
      <c r="G4436" s="1328"/>
      <c r="H4436" s="1328"/>
      <c r="I4436" s="1328"/>
      <c r="J4436" s="1328"/>
      <c r="K4436" s="1328"/>
      <c r="L4436" s="1328"/>
    </row>
    <row r="4437" spans="2:12" s="34" customFormat="1" ht="14.25" customHeight="1">
      <c r="B4437" s="577" t="s">
        <v>226</v>
      </c>
      <c r="C4437" s="203">
        <v>11002</v>
      </c>
      <c r="D4437" s="1329" t="s">
        <v>417</v>
      </c>
      <c r="E4437" s="1329" t="s">
        <v>205</v>
      </c>
      <c r="F4437" s="1329" t="s">
        <v>206</v>
      </c>
      <c r="G4437" s="1329" t="s">
        <v>1005</v>
      </c>
      <c r="H4437" s="1329" t="s">
        <v>1006</v>
      </c>
      <c r="I4437" s="1329" t="s">
        <v>210</v>
      </c>
      <c r="J4437" s="1329" t="s">
        <v>227</v>
      </c>
      <c r="K4437" s="1329" t="s">
        <v>418</v>
      </c>
      <c r="L4437" s="1281" t="s">
        <v>1075</v>
      </c>
    </row>
    <row r="4438" spans="2:12" s="34" customFormat="1" ht="36">
      <c r="B4438" s="585" t="s">
        <v>10</v>
      </c>
      <c r="C4438" s="586" t="s">
        <v>1110</v>
      </c>
      <c r="D4438" s="1330"/>
      <c r="E4438" s="1330"/>
      <c r="F4438" s="1330"/>
      <c r="G4438" s="1330"/>
      <c r="H4438" s="1330"/>
      <c r="I4438" s="1330"/>
      <c r="J4438" s="1330"/>
      <c r="K4438" s="1330"/>
      <c r="L4438" s="1282"/>
    </row>
    <row r="4439" spans="2:12" s="34" customFormat="1" ht="48.75" customHeight="1">
      <c r="B4439" s="585" t="s">
        <v>228</v>
      </c>
      <c r="C4439" s="586" t="s">
        <v>1111</v>
      </c>
      <c r="D4439" s="1330"/>
      <c r="E4439" s="1330"/>
      <c r="F4439" s="1330"/>
      <c r="G4439" s="1330"/>
      <c r="H4439" s="1330"/>
      <c r="I4439" s="1330"/>
      <c r="J4439" s="1330"/>
      <c r="K4439" s="1330"/>
      <c r="L4439" s="1282"/>
    </row>
    <row r="4440" spans="2:12" s="34" customFormat="1" ht="14.25">
      <c r="B4440" s="585" t="s">
        <v>12</v>
      </c>
      <c r="C4440" s="586" t="s">
        <v>20</v>
      </c>
      <c r="D4440" s="1330"/>
      <c r="E4440" s="1330"/>
      <c r="F4440" s="1330"/>
      <c r="G4440" s="1330"/>
      <c r="H4440" s="1330"/>
      <c r="I4440" s="1330"/>
      <c r="J4440" s="1330"/>
      <c r="K4440" s="1330"/>
      <c r="L4440" s="1282"/>
    </row>
    <row r="4441" spans="2:12" s="34" customFormat="1" ht="14.25">
      <c r="B4441" s="10" t="s">
        <v>1009</v>
      </c>
      <c r="C4441" s="583" t="s">
        <v>813</v>
      </c>
      <c r="D4441" s="1330"/>
      <c r="E4441" s="1330"/>
      <c r="F4441" s="1330"/>
      <c r="G4441" s="1330"/>
      <c r="H4441" s="1330"/>
      <c r="I4441" s="1330"/>
      <c r="J4441" s="1330"/>
      <c r="K4441" s="1330"/>
      <c r="L4441" s="1282"/>
    </row>
    <row r="4442" spans="2:12" s="34" customFormat="1" ht="14.25">
      <c r="B4442" s="588"/>
      <c r="C4442" s="589" t="s">
        <v>230</v>
      </c>
      <c r="D4442" s="1331"/>
      <c r="E4442" s="1331"/>
      <c r="F4442" s="1331"/>
      <c r="G4442" s="1331"/>
      <c r="H4442" s="1331"/>
      <c r="I4442" s="1331"/>
      <c r="J4442" s="1331"/>
      <c r="K4442" s="1331"/>
      <c r="L4442" s="1283"/>
    </row>
    <row r="4443" spans="2:12" s="34" customFormat="1" ht="14.25">
      <c r="B4443" s="673" t="s">
        <v>1069</v>
      </c>
      <c r="C4443" s="590" t="s">
        <v>1112</v>
      </c>
      <c r="D4443" s="992">
        <v>1</v>
      </c>
      <c r="E4443" s="197">
        <v>0</v>
      </c>
      <c r="F4443" s="197">
        <v>0</v>
      </c>
      <c r="G4443" s="197">
        <v>0</v>
      </c>
      <c r="H4443" s="197">
        <v>0</v>
      </c>
      <c r="I4443" s="197">
        <v>0</v>
      </c>
      <c r="J4443" s="197">
        <v>0</v>
      </c>
      <c r="K4443" s="197">
        <v>0</v>
      </c>
      <c r="L4443" s="197"/>
    </row>
    <row r="4444" spans="2:12" s="34" customFormat="1" ht="14.25">
      <c r="B4444" s="675"/>
      <c r="C4444" s="590" t="s">
        <v>1113</v>
      </c>
      <c r="D4444" s="992"/>
      <c r="E4444" s="197">
        <v>0</v>
      </c>
      <c r="F4444" s="197">
        <v>0</v>
      </c>
      <c r="G4444" s="197">
        <v>0</v>
      </c>
      <c r="H4444" s="197">
        <v>5</v>
      </c>
      <c r="I4444" s="197">
        <v>10</v>
      </c>
      <c r="J4444" s="197">
        <v>10</v>
      </c>
      <c r="K4444" s="197">
        <v>10</v>
      </c>
      <c r="L4444" s="197"/>
    </row>
    <row r="4445" spans="2:12" s="34" customFormat="1" ht="14.25">
      <c r="B4445" s="675"/>
      <c r="C4445" s="590" t="s">
        <v>1114</v>
      </c>
      <c r="D4445" s="992"/>
      <c r="E4445" s="197">
        <v>0</v>
      </c>
      <c r="F4445" s="197">
        <v>0</v>
      </c>
      <c r="G4445" s="197">
        <v>0</v>
      </c>
      <c r="H4445" s="197">
        <v>5</v>
      </c>
      <c r="I4445" s="197">
        <v>10</v>
      </c>
      <c r="J4445" s="197">
        <v>10</v>
      </c>
      <c r="K4445" s="197">
        <v>10</v>
      </c>
      <c r="L4445" s="197"/>
    </row>
    <row r="4446" spans="2:12" s="34" customFormat="1" ht="14.25">
      <c r="B4446" s="674" t="s">
        <v>1102</v>
      </c>
      <c r="C4446" s="590" t="s">
        <v>1115</v>
      </c>
      <c r="D4446" s="992">
        <v>2</v>
      </c>
      <c r="E4446" s="197">
        <v>19</v>
      </c>
      <c r="F4446" s="197">
        <v>0</v>
      </c>
      <c r="G4446" s="197">
        <v>0</v>
      </c>
      <c r="H4446" s="197">
        <v>0</v>
      </c>
      <c r="I4446" s="197">
        <v>0</v>
      </c>
      <c r="J4446" s="197">
        <v>0</v>
      </c>
      <c r="K4446" s="197">
        <v>0</v>
      </c>
      <c r="L4446" s="197"/>
    </row>
    <row r="4447" spans="2:12" s="34" customFormat="1" ht="14.25">
      <c r="B4447" s="674" t="s">
        <v>1102</v>
      </c>
      <c r="C4447" s="590" t="s">
        <v>1116</v>
      </c>
      <c r="D4447" s="992">
        <v>1</v>
      </c>
      <c r="E4447" s="197">
        <v>15</v>
      </c>
      <c r="F4447" s="197">
        <v>3</v>
      </c>
      <c r="G4447" s="197">
        <v>7</v>
      </c>
      <c r="H4447" s="197">
        <v>11</v>
      </c>
      <c r="I4447" s="197">
        <v>15</v>
      </c>
      <c r="J4447" s="197">
        <v>15</v>
      </c>
      <c r="K4447" s="197">
        <v>15</v>
      </c>
      <c r="L4447" s="197"/>
    </row>
    <row r="4448" spans="2:12" s="34" customFormat="1" ht="15" customHeight="1">
      <c r="B4448" s="622" t="s">
        <v>231</v>
      </c>
      <c r="C4448" s="630"/>
      <c r="D4448" s="637" t="e">
        <f>'[4]Հավ3 Մաս 2_ավելացումներով'!E4094</f>
        <v>#REF!</v>
      </c>
      <c r="E4448" s="206">
        <v>63407.7</v>
      </c>
      <c r="F4448" s="206"/>
      <c r="G4448" s="206"/>
      <c r="H4448" s="206"/>
      <c r="I4448" s="646">
        <v>63407.7</v>
      </c>
      <c r="J4448" s="646">
        <v>63407.7</v>
      </c>
      <c r="K4448" s="646">
        <v>63407.7</v>
      </c>
      <c r="L4448" s="646"/>
    </row>
    <row r="4449" spans="2:12" s="34" customFormat="1" ht="14.25">
      <c r="B4449" s="42"/>
      <c r="C4449" s="576"/>
      <c r="D4449" s="42"/>
      <c r="E4449" s="42"/>
      <c r="F4449" s="42"/>
      <c r="G4449" s="42"/>
      <c r="H4449" s="42"/>
      <c r="I4449" s="42"/>
      <c r="J4449" s="42"/>
      <c r="K4449" s="42"/>
      <c r="L4449" s="42"/>
    </row>
    <row r="4450" spans="2:12" s="34" customFormat="1" ht="14.25">
      <c r="B4450" s="577" t="s">
        <v>220</v>
      </c>
      <c r="C4450" s="583" t="s">
        <v>1034</v>
      </c>
      <c r="F4450" s="42"/>
      <c r="G4450" s="42"/>
      <c r="H4450" s="42"/>
      <c r="I4450" s="42"/>
      <c r="J4450" s="42"/>
      <c r="K4450" s="42"/>
      <c r="L4450" s="42"/>
    </row>
    <row r="4451" spans="2:12" s="34" customFormat="1" ht="25.5">
      <c r="B4451" s="577" t="s">
        <v>1003</v>
      </c>
      <c r="C4451" s="584">
        <v>104011</v>
      </c>
      <c r="D4451" s="42"/>
      <c r="E4451" s="42"/>
      <c r="F4451" s="42"/>
      <c r="G4451" s="42"/>
      <c r="H4451" s="42"/>
      <c r="I4451" s="42"/>
      <c r="J4451" s="42"/>
      <c r="K4451" s="42"/>
      <c r="L4451" s="42"/>
    </row>
    <row r="4452" spans="2:12" s="34" customFormat="1" ht="25.5">
      <c r="B4452" s="577" t="s">
        <v>1004</v>
      </c>
      <c r="C4452" s="583" t="s">
        <v>774</v>
      </c>
      <c r="D4452" s="42"/>
      <c r="E4452" s="42"/>
      <c r="F4452" s="42"/>
      <c r="G4452" s="42"/>
      <c r="H4452" s="42"/>
      <c r="I4452" s="42"/>
      <c r="J4452" s="42"/>
      <c r="K4452" s="42"/>
      <c r="L4452" s="42"/>
    </row>
    <row r="4453" spans="2:12" s="34" customFormat="1" ht="14.25">
      <c r="B4453" s="577" t="s">
        <v>224</v>
      </c>
      <c r="C4453" s="1003">
        <v>1124</v>
      </c>
      <c r="D4453" s="1328" t="s">
        <v>225</v>
      </c>
      <c r="E4453" s="1328"/>
      <c r="F4453" s="1328"/>
      <c r="G4453" s="1328"/>
      <c r="H4453" s="1328"/>
      <c r="I4453" s="1328"/>
      <c r="J4453" s="1328"/>
      <c r="K4453" s="1328"/>
      <c r="L4453" s="1328"/>
    </row>
    <row r="4454" spans="2:12" s="34" customFormat="1" ht="14.25" customHeight="1">
      <c r="B4454" s="577" t="s">
        <v>226</v>
      </c>
      <c r="C4454" s="203">
        <v>11003</v>
      </c>
      <c r="D4454" s="1329" t="s">
        <v>417</v>
      </c>
      <c r="E4454" s="1329" t="s">
        <v>205</v>
      </c>
      <c r="F4454" s="1329" t="s">
        <v>206</v>
      </c>
      <c r="G4454" s="1329" t="s">
        <v>1005</v>
      </c>
      <c r="H4454" s="1329" t="s">
        <v>1006</v>
      </c>
      <c r="I4454" s="1329" t="s">
        <v>210</v>
      </c>
      <c r="J4454" s="1329" t="s">
        <v>227</v>
      </c>
      <c r="K4454" s="1329" t="s">
        <v>418</v>
      </c>
      <c r="L4454" s="1281" t="s">
        <v>1075</v>
      </c>
    </row>
    <row r="4455" spans="2:12" s="34" customFormat="1" ht="14.25">
      <c r="B4455" s="585" t="s">
        <v>10</v>
      </c>
      <c r="C4455" s="586" t="s">
        <v>1117</v>
      </c>
      <c r="D4455" s="1330"/>
      <c r="E4455" s="1330"/>
      <c r="F4455" s="1330"/>
      <c r="G4455" s="1330"/>
      <c r="H4455" s="1330"/>
      <c r="I4455" s="1330"/>
      <c r="J4455" s="1330"/>
      <c r="K4455" s="1330"/>
      <c r="L4455" s="1282"/>
    </row>
    <row r="4456" spans="2:12" s="34" customFormat="1" ht="36">
      <c r="B4456" s="585" t="s">
        <v>228</v>
      </c>
      <c r="C4456" s="586" t="s">
        <v>1118</v>
      </c>
      <c r="D4456" s="1330"/>
      <c r="E4456" s="1330"/>
      <c r="F4456" s="1330"/>
      <c r="G4456" s="1330"/>
      <c r="H4456" s="1330"/>
      <c r="I4456" s="1330"/>
      <c r="J4456" s="1330"/>
      <c r="K4456" s="1330"/>
      <c r="L4456" s="1282"/>
    </row>
    <row r="4457" spans="2:12" s="34" customFormat="1" ht="14.25">
      <c r="B4457" s="585" t="s">
        <v>12</v>
      </c>
      <c r="C4457" s="586" t="s">
        <v>20</v>
      </c>
      <c r="D4457" s="1330"/>
      <c r="E4457" s="1330"/>
      <c r="F4457" s="1330"/>
      <c r="G4457" s="1330"/>
      <c r="H4457" s="1330"/>
      <c r="I4457" s="1330"/>
      <c r="J4457" s="1330"/>
      <c r="K4457" s="1330"/>
      <c r="L4457" s="1282"/>
    </row>
    <row r="4458" spans="2:12" s="34" customFormat="1" ht="29.25" customHeight="1">
      <c r="B4458" s="10" t="s">
        <v>1009</v>
      </c>
      <c r="C4458" s="583" t="s">
        <v>813</v>
      </c>
      <c r="D4458" s="1330"/>
      <c r="E4458" s="1330"/>
      <c r="F4458" s="1330"/>
      <c r="G4458" s="1330"/>
      <c r="H4458" s="1330"/>
      <c r="I4458" s="1330"/>
      <c r="J4458" s="1330"/>
      <c r="K4458" s="1330"/>
      <c r="L4458" s="1282"/>
    </row>
    <row r="4459" spans="2:12" s="34" customFormat="1" ht="14.25">
      <c r="B4459" s="588"/>
      <c r="C4459" s="589" t="s">
        <v>230</v>
      </c>
      <c r="D4459" s="1331"/>
      <c r="E4459" s="1331"/>
      <c r="F4459" s="1331"/>
      <c r="G4459" s="1331"/>
      <c r="H4459" s="1331"/>
      <c r="I4459" s="1331"/>
      <c r="J4459" s="1331"/>
      <c r="K4459" s="1331"/>
      <c r="L4459" s="1283"/>
    </row>
    <row r="4460" spans="2:12" s="34" customFormat="1" ht="24">
      <c r="B4460" s="673" t="s">
        <v>1069</v>
      </c>
      <c r="C4460" s="590" t="s">
        <v>1119</v>
      </c>
      <c r="D4460" s="206">
        <v>11</v>
      </c>
      <c r="E4460" s="206">
        <v>9</v>
      </c>
      <c r="F4460" s="206">
        <v>9</v>
      </c>
      <c r="G4460" s="206">
        <v>9</v>
      </c>
      <c r="H4460" s="206">
        <v>9</v>
      </c>
      <c r="I4460" s="206">
        <v>9</v>
      </c>
      <c r="J4460" s="206">
        <v>9</v>
      </c>
      <c r="K4460" s="206">
        <v>9</v>
      </c>
      <c r="L4460" s="80"/>
    </row>
    <row r="4461" spans="2:12" s="34" customFormat="1" ht="14.25">
      <c r="B4461" s="674" t="s">
        <v>1102</v>
      </c>
      <c r="C4461" s="590" t="s">
        <v>1120</v>
      </c>
      <c r="D4461" s="206">
        <v>9</v>
      </c>
      <c r="E4461" s="206">
        <v>10</v>
      </c>
      <c r="F4461" s="206">
        <v>10</v>
      </c>
      <c r="G4461" s="206">
        <v>10</v>
      </c>
      <c r="H4461" s="206">
        <v>10</v>
      </c>
      <c r="I4461" s="206">
        <v>10</v>
      </c>
      <c r="J4461" s="206">
        <v>10</v>
      </c>
      <c r="K4461" s="206">
        <v>10</v>
      </c>
      <c r="L4461" s="80"/>
    </row>
    <row r="4462" spans="2:12" s="34" customFormat="1" ht="24">
      <c r="B4462" s="674" t="s">
        <v>1102</v>
      </c>
      <c r="C4462" s="590" t="s">
        <v>1121</v>
      </c>
      <c r="D4462" s="206"/>
      <c r="E4462" s="206">
        <v>7</v>
      </c>
      <c r="F4462" s="206">
        <v>7</v>
      </c>
      <c r="G4462" s="206">
        <v>7</v>
      </c>
      <c r="H4462" s="206">
        <v>7</v>
      </c>
      <c r="I4462" s="206">
        <v>7</v>
      </c>
      <c r="J4462" s="206">
        <v>7</v>
      </c>
      <c r="K4462" s="206">
        <v>7</v>
      </c>
      <c r="L4462" s="80"/>
    </row>
    <row r="4463" spans="2:12" s="34" customFormat="1" ht="15" customHeight="1">
      <c r="B4463" s="622" t="s">
        <v>231</v>
      </c>
      <c r="C4463" s="630"/>
      <c r="D4463" s="80">
        <v>44667.1</v>
      </c>
      <c r="E4463" s="637">
        <v>68520</v>
      </c>
      <c r="F4463" s="80"/>
      <c r="G4463" s="80"/>
      <c r="H4463" s="80"/>
      <c r="I4463" s="646">
        <v>68520</v>
      </c>
      <c r="J4463" s="646">
        <v>68520</v>
      </c>
      <c r="K4463" s="646">
        <v>68520</v>
      </c>
      <c r="L4463" s="646"/>
    </row>
    <row r="4464" spans="2:12" s="34" customFormat="1" ht="14.25">
      <c r="B4464" s="42"/>
      <c r="C4464" s="576"/>
      <c r="D4464" s="42"/>
      <c r="E4464" s="42"/>
      <c r="F4464" s="42"/>
      <c r="G4464" s="42"/>
      <c r="H4464" s="42"/>
      <c r="I4464" s="42"/>
      <c r="J4464" s="42"/>
      <c r="K4464" s="42"/>
      <c r="L4464" s="42"/>
    </row>
    <row r="4465" spans="2:12" s="34" customFormat="1" ht="14.25">
      <c r="B4465" s="577" t="s">
        <v>220</v>
      </c>
      <c r="C4465" s="583" t="s">
        <v>1034</v>
      </c>
      <c r="F4465" s="42"/>
      <c r="G4465" s="42"/>
      <c r="H4465" s="42"/>
      <c r="I4465" s="42"/>
      <c r="J4465" s="42"/>
      <c r="K4465" s="42"/>
      <c r="L4465" s="42"/>
    </row>
    <row r="4466" spans="2:12" s="34" customFormat="1" ht="25.5">
      <c r="B4466" s="577" t="s">
        <v>1003</v>
      </c>
      <c r="C4466" s="584">
        <v>104011</v>
      </c>
      <c r="D4466" s="42"/>
      <c r="E4466" s="42"/>
      <c r="F4466" s="42"/>
      <c r="G4466" s="42"/>
      <c r="H4466" s="42"/>
      <c r="I4466" s="42"/>
      <c r="J4466" s="42"/>
      <c r="K4466" s="42"/>
      <c r="L4466" s="42"/>
    </row>
    <row r="4467" spans="2:12" s="34" customFormat="1" ht="25.5">
      <c r="B4467" s="577" t="s">
        <v>1004</v>
      </c>
      <c r="C4467" s="583" t="s">
        <v>774</v>
      </c>
      <c r="D4467" s="42"/>
      <c r="E4467" s="42"/>
      <c r="F4467" s="42"/>
      <c r="G4467" s="42"/>
      <c r="H4467" s="42"/>
      <c r="I4467" s="42"/>
      <c r="J4467" s="42"/>
      <c r="K4467" s="42"/>
      <c r="L4467" s="42"/>
    </row>
    <row r="4468" spans="2:12" s="34" customFormat="1" ht="14.25">
      <c r="B4468" s="577" t="s">
        <v>224</v>
      </c>
      <c r="C4468" s="1003">
        <v>1124</v>
      </c>
      <c r="D4468" s="1328" t="s">
        <v>225</v>
      </c>
      <c r="E4468" s="1328"/>
      <c r="F4468" s="1328"/>
      <c r="G4468" s="1328"/>
      <c r="H4468" s="1328"/>
      <c r="I4468" s="1328"/>
      <c r="J4468" s="1328"/>
      <c r="K4468" s="1328"/>
      <c r="L4468" s="1328"/>
    </row>
    <row r="4469" spans="2:12" s="34" customFormat="1" ht="14.25" customHeight="1">
      <c r="B4469" s="577" t="s">
        <v>226</v>
      </c>
      <c r="C4469" s="607">
        <v>11004</v>
      </c>
      <c r="D4469" s="1329" t="s">
        <v>417</v>
      </c>
      <c r="E4469" s="1329" t="s">
        <v>205</v>
      </c>
      <c r="F4469" s="1329" t="s">
        <v>206</v>
      </c>
      <c r="G4469" s="1329" t="s">
        <v>1005</v>
      </c>
      <c r="H4469" s="1329" t="s">
        <v>1006</v>
      </c>
      <c r="I4469" s="1329" t="s">
        <v>210</v>
      </c>
      <c r="J4469" s="1329" t="s">
        <v>227</v>
      </c>
      <c r="K4469" s="1329" t="s">
        <v>418</v>
      </c>
      <c r="L4469" s="1281" t="s">
        <v>1075</v>
      </c>
    </row>
    <row r="4470" spans="2:12" s="34" customFormat="1" ht="14.25">
      <c r="B4470" s="585" t="s">
        <v>10</v>
      </c>
      <c r="C4470" s="586" t="s">
        <v>1122</v>
      </c>
      <c r="D4470" s="1330"/>
      <c r="E4470" s="1330"/>
      <c r="F4470" s="1330"/>
      <c r="G4470" s="1330"/>
      <c r="H4470" s="1330"/>
      <c r="I4470" s="1330"/>
      <c r="J4470" s="1330"/>
      <c r="K4470" s="1330"/>
      <c r="L4470" s="1282"/>
    </row>
    <row r="4471" spans="2:12" s="34" customFormat="1" ht="58.5" customHeight="1">
      <c r="B4471" s="585" t="s">
        <v>228</v>
      </c>
      <c r="C4471" s="676" t="s">
        <v>1123</v>
      </c>
      <c r="D4471" s="1330"/>
      <c r="E4471" s="1330"/>
      <c r="F4471" s="1330"/>
      <c r="G4471" s="1330"/>
      <c r="H4471" s="1330"/>
      <c r="I4471" s="1330"/>
      <c r="J4471" s="1330"/>
      <c r="K4471" s="1330"/>
      <c r="L4471" s="1282"/>
    </row>
    <row r="4472" spans="2:12" s="34" customFormat="1" ht="14.25">
      <c r="B4472" s="585" t="s">
        <v>12</v>
      </c>
      <c r="C4472" s="586" t="s">
        <v>20</v>
      </c>
      <c r="D4472" s="1330"/>
      <c r="E4472" s="1330"/>
      <c r="F4472" s="1330"/>
      <c r="G4472" s="1330"/>
      <c r="H4472" s="1330"/>
      <c r="I4472" s="1330"/>
      <c r="J4472" s="1330"/>
      <c r="K4472" s="1330"/>
      <c r="L4472" s="1282"/>
    </row>
    <row r="4473" spans="2:12" s="34" customFormat="1" ht="31.5" customHeight="1">
      <c r="B4473" s="10" t="s">
        <v>1009</v>
      </c>
      <c r="C4473" s="583" t="s">
        <v>813</v>
      </c>
      <c r="D4473" s="1330"/>
      <c r="E4473" s="1330"/>
      <c r="F4473" s="1330"/>
      <c r="G4473" s="1330"/>
      <c r="H4473" s="1330"/>
      <c r="I4473" s="1330"/>
      <c r="J4473" s="1330"/>
      <c r="K4473" s="1330"/>
      <c r="L4473" s="1282"/>
    </row>
    <row r="4474" spans="2:12" s="34" customFormat="1" ht="14.25">
      <c r="B4474" s="588"/>
      <c r="C4474" s="589" t="s">
        <v>230</v>
      </c>
      <c r="D4474" s="1331"/>
      <c r="E4474" s="1331"/>
      <c r="F4474" s="1331"/>
      <c r="G4474" s="1331"/>
      <c r="H4474" s="1331"/>
      <c r="I4474" s="1331"/>
      <c r="J4474" s="1331"/>
      <c r="K4474" s="1331"/>
      <c r="L4474" s="1283"/>
    </row>
    <row r="4475" spans="2:12" s="34" customFormat="1" ht="14.25">
      <c r="B4475" s="674" t="s">
        <v>1102</v>
      </c>
      <c r="C4475" s="578" t="s">
        <v>1124</v>
      </c>
      <c r="D4475" s="206">
        <v>114420</v>
      </c>
      <c r="E4475" s="206">
        <v>110230</v>
      </c>
      <c r="F4475" s="206">
        <v>300</v>
      </c>
      <c r="G4475" s="206">
        <v>600</v>
      </c>
      <c r="H4475" s="206">
        <v>900</v>
      </c>
      <c r="I4475" s="206">
        <v>110807</v>
      </c>
      <c r="J4475" s="206">
        <v>111239</v>
      </c>
      <c r="K4475" s="206">
        <v>111636</v>
      </c>
      <c r="L4475" s="80"/>
    </row>
    <row r="4476" spans="2:12" s="34" customFormat="1" ht="14.25">
      <c r="B4476" s="674" t="s">
        <v>1102</v>
      </c>
      <c r="C4476" s="578" t="s">
        <v>1125</v>
      </c>
      <c r="D4476" s="206">
        <v>3252347</v>
      </c>
      <c r="E4476" s="206">
        <v>3188595</v>
      </c>
      <c r="F4476" s="206" t="s">
        <v>1126</v>
      </c>
      <c r="G4476" s="206">
        <v>164400</v>
      </c>
      <c r="H4476" s="206" t="s">
        <v>1127</v>
      </c>
      <c r="I4476" s="206">
        <v>3210310</v>
      </c>
      <c r="J4476" s="206">
        <v>3222580</v>
      </c>
      <c r="K4476" s="206">
        <v>3235230</v>
      </c>
      <c r="L4476" s="80"/>
    </row>
    <row r="4477" spans="2:12" s="34" customFormat="1" ht="14.25">
      <c r="B4477" s="674" t="s">
        <v>1102</v>
      </c>
      <c r="C4477" s="578" t="s">
        <v>1128</v>
      </c>
      <c r="D4477" s="206">
        <v>9576558</v>
      </c>
      <c r="E4477" s="206">
        <v>9595584</v>
      </c>
      <c r="F4477" s="206"/>
      <c r="G4477" s="206"/>
      <c r="H4477" s="206"/>
      <c r="I4477" s="206">
        <v>9599454</v>
      </c>
      <c r="J4477" s="206">
        <v>9603454</v>
      </c>
      <c r="K4477" s="206">
        <v>9607454</v>
      </c>
      <c r="L4477" s="80"/>
    </row>
    <row r="4478" spans="2:12" s="34" customFormat="1" ht="14.25">
      <c r="B4478" s="674" t="s">
        <v>1102</v>
      </c>
      <c r="C4478" s="578" t="s">
        <v>1129</v>
      </c>
      <c r="D4478" s="206"/>
      <c r="E4478" s="206">
        <v>3870</v>
      </c>
      <c r="F4478" s="206"/>
      <c r="G4478" s="206"/>
      <c r="H4478" s="206"/>
      <c r="I4478" s="206">
        <v>6000</v>
      </c>
      <c r="J4478" s="206">
        <v>6000</v>
      </c>
      <c r="K4478" s="206">
        <v>6000</v>
      </c>
      <c r="L4478" s="80"/>
    </row>
    <row r="4479" spans="2:12" s="34" customFormat="1" ht="14.25">
      <c r="B4479" s="674" t="s">
        <v>1102</v>
      </c>
      <c r="C4479" s="578" t="s">
        <v>1130</v>
      </c>
      <c r="D4479" s="206"/>
      <c r="E4479" s="206">
        <v>5</v>
      </c>
      <c r="F4479" s="206"/>
      <c r="G4479" s="206"/>
      <c r="H4479" s="206"/>
      <c r="I4479" s="206">
        <v>6</v>
      </c>
      <c r="J4479" s="206">
        <v>6</v>
      </c>
      <c r="K4479" s="206">
        <v>6</v>
      </c>
      <c r="L4479" s="80"/>
    </row>
    <row r="4480" spans="2:12" s="34" customFormat="1" ht="14.25">
      <c r="B4480" s="674" t="s">
        <v>1102</v>
      </c>
      <c r="C4480" s="578" t="s">
        <v>1131</v>
      </c>
      <c r="D4480" s="206">
        <v>34015</v>
      </c>
      <c r="E4480" s="206">
        <v>34000</v>
      </c>
      <c r="F4480" s="206">
        <v>8500</v>
      </c>
      <c r="G4480" s="206">
        <v>17000</v>
      </c>
      <c r="H4480" s="206">
        <v>25500</v>
      </c>
      <c r="I4480" s="206">
        <v>34000</v>
      </c>
      <c r="J4480" s="206">
        <v>34000</v>
      </c>
      <c r="K4480" s="206">
        <v>34000</v>
      </c>
      <c r="L4480" s="80"/>
    </row>
    <row r="4481" spans="2:12" s="34" customFormat="1" ht="29.25" customHeight="1">
      <c r="B4481" s="674" t="s">
        <v>1102</v>
      </c>
      <c r="C4481" s="578" t="s">
        <v>1132</v>
      </c>
      <c r="D4481" s="206">
        <v>5</v>
      </c>
      <c r="E4481" s="206">
        <v>7</v>
      </c>
      <c r="F4481" s="206">
        <v>3</v>
      </c>
      <c r="G4481" s="206">
        <v>6</v>
      </c>
      <c r="H4481" s="206">
        <v>9</v>
      </c>
      <c r="I4481" s="206">
        <v>9</v>
      </c>
      <c r="J4481" s="206">
        <v>10</v>
      </c>
      <c r="K4481" s="206">
        <v>10</v>
      </c>
      <c r="L4481" s="80"/>
    </row>
    <row r="4482" spans="2:12" s="34" customFormat="1" ht="53.25" customHeight="1">
      <c r="B4482" s="674" t="s">
        <v>1102</v>
      </c>
      <c r="C4482" s="578" t="s">
        <v>1133</v>
      </c>
      <c r="D4482" s="206">
        <v>2</v>
      </c>
      <c r="E4482" s="206">
        <v>2</v>
      </c>
      <c r="F4482" s="206">
        <v>0</v>
      </c>
      <c r="G4482" s="206">
        <v>0</v>
      </c>
      <c r="H4482" s="206">
        <v>0</v>
      </c>
      <c r="I4482" s="206">
        <v>10</v>
      </c>
      <c r="J4482" s="206">
        <v>10</v>
      </c>
      <c r="K4482" s="206">
        <v>10</v>
      </c>
      <c r="L4482" s="80"/>
    </row>
    <row r="4483" spans="2:12" s="34" customFormat="1" ht="42" customHeight="1">
      <c r="B4483" s="674" t="s">
        <v>1102</v>
      </c>
      <c r="C4483" s="578" t="s">
        <v>1134</v>
      </c>
      <c r="D4483" s="206">
        <v>2359</v>
      </c>
      <c r="E4483" s="206">
        <v>2600</v>
      </c>
      <c r="F4483" s="206">
        <v>650</v>
      </c>
      <c r="G4483" s="206">
        <v>13000</v>
      </c>
      <c r="H4483" s="206">
        <v>1950</v>
      </c>
      <c r="I4483" s="206">
        <v>2200</v>
      </c>
      <c r="J4483" s="206">
        <v>2300</v>
      </c>
      <c r="K4483" s="206">
        <v>2500</v>
      </c>
      <c r="L4483" s="80"/>
    </row>
    <row r="4484" spans="2:12" s="34" customFormat="1" ht="14.25">
      <c r="B4484" s="674" t="s">
        <v>1102</v>
      </c>
      <c r="C4484" s="578" t="s">
        <v>1135</v>
      </c>
      <c r="D4484" s="206">
        <v>716</v>
      </c>
      <c r="E4484" s="206">
        <v>710</v>
      </c>
      <c r="F4484" s="206">
        <v>0</v>
      </c>
      <c r="G4484" s="206">
        <v>0</v>
      </c>
      <c r="H4484" s="206">
        <v>0</v>
      </c>
      <c r="I4484" s="206">
        <v>716</v>
      </c>
      <c r="J4484" s="206">
        <v>718</v>
      </c>
      <c r="K4484" s="206">
        <v>720</v>
      </c>
      <c r="L4484" s="80"/>
    </row>
    <row r="4485" spans="2:12" s="34" customFormat="1" ht="14.25">
      <c r="B4485" s="674" t="s">
        <v>1102</v>
      </c>
      <c r="C4485" s="578" t="s">
        <v>1136</v>
      </c>
      <c r="D4485" s="206">
        <v>5</v>
      </c>
      <c r="E4485" s="206">
        <v>5</v>
      </c>
      <c r="F4485" s="206"/>
      <c r="G4485" s="206"/>
      <c r="H4485" s="206"/>
      <c r="I4485" s="206"/>
      <c r="J4485" s="206"/>
      <c r="K4485" s="206"/>
      <c r="L4485" s="80"/>
    </row>
    <row r="4486" spans="2:12" s="34" customFormat="1" ht="25.5">
      <c r="B4486" s="674" t="s">
        <v>1102</v>
      </c>
      <c r="C4486" s="578" t="s">
        <v>1137</v>
      </c>
      <c r="D4486" s="206">
        <v>389</v>
      </c>
      <c r="E4486" s="206">
        <v>389</v>
      </c>
      <c r="F4486" s="206"/>
      <c r="G4486" s="206"/>
      <c r="H4486" s="206"/>
      <c r="I4486" s="206">
        <v>400</v>
      </c>
      <c r="J4486" s="206">
        <v>400</v>
      </c>
      <c r="K4486" s="206">
        <v>400</v>
      </c>
      <c r="L4486" s="80"/>
    </row>
    <row r="4487" spans="2:12" s="34" customFormat="1" ht="34.5" customHeight="1">
      <c r="B4487" s="674" t="s">
        <v>1102</v>
      </c>
      <c r="C4487" s="578" t="s">
        <v>1138</v>
      </c>
      <c r="D4487" s="206">
        <v>1451</v>
      </c>
      <c r="E4487" s="206">
        <v>1500</v>
      </c>
      <c r="F4487" s="206"/>
      <c r="G4487" s="206"/>
      <c r="H4487" s="206"/>
      <c r="I4487" s="206">
        <v>1500</v>
      </c>
      <c r="J4487" s="206">
        <v>1500</v>
      </c>
      <c r="K4487" s="206">
        <v>1500</v>
      </c>
      <c r="L4487" s="80"/>
    </row>
    <row r="4488" spans="2:12" s="34" customFormat="1" ht="14.25">
      <c r="B4488" s="674" t="s">
        <v>1102</v>
      </c>
      <c r="C4488" s="578" t="s">
        <v>1066</v>
      </c>
      <c r="D4488" s="206">
        <v>70</v>
      </c>
      <c r="E4488" s="206">
        <v>70</v>
      </c>
      <c r="F4488" s="206">
        <v>70</v>
      </c>
      <c r="G4488" s="206">
        <v>70</v>
      </c>
      <c r="H4488" s="206">
        <v>70</v>
      </c>
      <c r="I4488" s="206">
        <v>70</v>
      </c>
      <c r="J4488" s="206">
        <v>70</v>
      </c>
      <c r="K4488" s="206">
        <v>70</v>
      </c>
      <c r="L4488" s="80"/>
    </row>
    <row r="4489" spans="2:12" s="34" customFormat="1" ht="14.25">
      <c r="B4489" s="673" t="s">
        <v>268</v>
      </c>
      <c r="C4489" s="578" t="s">
        <v>1067</v>
      </c>
      <c r="D4489" s="206">
        <v>72</v>
      </c>
      <c r="E4489" s="206">
        <v>72</v>
      </c>
      <c r="F4489" s="206">
        <v>72</v>
      </c>
      <c r="G4489" s="206">
        <v>72</v>
      </c>
      <c r="H4489" s="206">
        <v>72</v>
      </c>
      <c r="I4489" s="206">
        <v>72</v>
      </c>
      <c r="J4489" s="206">
        <v>72</v>
      </c>
      <c r="K4489" s="206">
        <v>72</v>
      </c>
      <c r="L4489" s="80"/>
    </row>
    <row r="4490" spans="2:12" s="34" customFormat="1" ht="15" customHeight="1">
      <c r="B4490" s="622" t="s">
        <v>231</v>
      </c>
      <c r="C4490" s="630"/>
      <c r="D4490" s="206">
        <v>1235221.3999999999</v>
      </c>
      <c r="E4490" s="637">
        <v>1493122</v>
      </c>
      <c r="F4490" s="206"/>
      <c r="G4490" s="206"/>
      <c r="H4490" s="206"/>
      <c r="I4490" s="637">
        <v>1493122</v>
      </c>
      <c r="J4490" s="637">
        <v>1493122</v>
      </c>
      <c r="K4490" s="637">
        <v>1493122</v>
      </c>
      <c r="L4490" s="646"/>
    </row>
    <row r="4491" spans="2:12" s="34" customFormat="1" ht="14.25">
      <c r="B4491" s="42"/>
      <c r="C4491" s="576"/>
      <c r="D4491" s="42"/>
      <c r="E4491" s="42"/>
      <c r="F4491" s="42"/>
      <c r="G4491" s="42"/>
      <c r="H4491" s="42"/>
      <c r="I4491" s="42"/>
      <c r="J4491" s="42"/>
      <c r="K4491" s="42"/>
      <c r="L4491" s="42"/>
    </row>
    <row r="4492" spans="2:12" s="34" customFormat="1" ht="14.25">
      <c r="B4492" s="577" t="s">
        <v>220</v>
      </c>
      <c r="C4492" s="583" t="s">
        <v>1034</v>
      </c>
      <c r="F4492" s="42"/>
      <c r="G4492" s="42"/>
      <c r="H4492" s="42"/>
      <c r="I4492" s="42"/>
      <c r="J4492" s="42"/>
      <c r="K4492" s="42"/>
      <c r="L4492" s="42"/>
    </row>
    <row r="4493" spans="2:12" s="34" customFormat="1" ht="25.5">
      <c r="B4493" s="577" t="s">
        <v>1003</v>
      </c>
      <c r="C4493" s="584">
        <v>104011</v>
      </c>
      <c r="D4493" s="42"/>
      <c r="E4493" s="42"/>
      <c r="F4493" s="42"/>
      <c r="G4493" s="42"/>
      <c r="H4493" s="42"/>
      <c r="I4493" s="42"/>
      <c r="J4493" s="42"/>
      <c r="K4493" s="42"/>
      <c r="L4493" s="42"/>
    </row>
    <row r="4494" spans="2:12" s="34" customFormat="1" ht="25.5">
      <c r="B4494" s="577" t="s">
        <v>1004</v>
      </c>
      <c r="C4494" s="583" t="s">
        <v>774</v>
      </c>
      <c r="D4494" s="42"/>
      <c r="E4494" s="42"/>
      <c r="F4494" s="42"/>
      <c r="G4494" s="42"/>
      <c r="H4494" s="42"/>
      <c r="I4494" s="42"/>
      <c r="J4494" s="42"/>
      <c r="K4494" s="42"/>
      <c r="L4494" s="42"/>
    </row>
    <row r="4495" spans="2:12" s="34" customFormat="1" ht="14.25">
      <c r="B4495" s="577" t="s">
        <v>224</v>
      </c>
      <c r="C4495" s="1003">
        <v>1124</v>
      </c>
      <c r="D4495" s="1328" t="s">
        <v>225</v>
      </c>
      <c r="E4495" s="1328"/>
      <c r="F4495" s="1328"/>
      <c r="G4495" s="1328"/>
      <c r="H4495" s="1328"/>
      <c r="I4495" s="1328"/>
      <c r="J4495" s="1328"/>
      <c r="K4495" s="1328"/>
      <c r="L4495" s="1328"/>
    </row>
    <row r="4496" spans="2:12" s="34" customFormat="1" ht="14.25" customHeight="1">
      <c r="B4496" s="577" t="s">
        <v>226</v>
      </c>
      <c r="C4496" s="607">
        <v>11005</v>
      </c>
      <c r="D4496" s="1329" t="s">
        <v>417</v>
      </c>
      <c r="E4496" s="1329" t="s">
        <v>205</v>
      </c>
      <c r="F4496" s="1329" t="s">
        <v>206</v>
      </c>
      <c r="G4496" s="1329" t="s">
        <v>1005</v>
      </c>
      <c r="H4496" s="1329" t="s">
        <v>1006</v>
      </c>
      <c r="I4496" s="1329" t="s">
        <v>210</v>
      </c>
      <c r="J4496" s="1329" t="s">
        <v>227</v>
      </c>
      <c r="K4496" s="1329" t="s">
        <v>418</v>
      </c>
      <c r="L4496" s="1281" t="s">
        <v>1075</v>
      </c>
    </row>
    <row r="4497" spans="2:12" s="34" customFormat="1" ht="40.5" customHeight="1">
      <c r="B4497" s="585" t="s">
        <v>10</v>
      </c>
      <c r="C4497" s="586" t="s">
        <v>1139</v>
      </c>
      <c r="D4497" s="1330"/>
      <c r="E4497" s="1330"/>
      <c r="F4497" s="1330"/>
      <c r="G4497" s="1330"/>
      <c r="H4497" s="1330"/>
      <c r="I4497" s="1330"/>
      <c r="J4497" s="1330"/>
      <c r="K4497" s="1330"/>
      <c r="L4497" s="1282"/>
    </row>
    <row r="4498" spans="2:12" s="34" customFormat="1" ht="27.75" customHeight="1">
      <c r="B4498" s="585" t="s">
        <v>228</v>
      </c>
      <c r="C4498" s="586" t="s">
        <v>1140</v>
      </c>
      <c r="D4498" s="1330"/>
      <c r="E4498" s="1330"/>
      <c r="F4498" s="1330"/>
      <c r="G4498" s="1330"/>
      <c r="H4498" s="1330"/>
      <c r="I4498" s="1330"/>
      <c r="J4498" s="1330"/>
      <c r="K4498" s="1330"/>
      <c r="L4498" s="1282"/>
    </row>
    <row r="4499" spans="2:12" s="34" customFormat="1" ht="14.25">
      <c r="B4499" s="585" t="s">
        <v>12</v>
      </c>
      <c r="C4499" s="586" t="s">
        <v>20</v>
      </c>
      <c r="D4499" s="1330"/>
      <c r="E4499" s="1330"/>
      <c r="F4499" s="1330"/>
      <c r="G4499" s="1330"/>
      <c r="H4499" s="1330"/>
      <c r="I4499" s="1330"/>
      <c r="J4499" s="1330"/>
      <c r="K4499" s="1330"/>
      <c r="L4499" s="1282"/>
    </row>
    <row r="4500" spans="2:12" s="34" customFormat="1" ht="14.25">
      <c r="B4500" s="10" t="s">
        <v>1009</v>
      </c>
      <c r="C4500" s="583" t="s">
        <v>813</v>
      </c>
      <c r="D4500" s="1330"/>
      <c r="E4500" s="1330"/>
      <c r="F4500" s="1330"/>
      <c r="G4500" s="1330"/>
      <c r="H4500" s="1330"/>
      <c r="I4500" s="1330"/>
      <c r="J4500" s="1330"/>
      <c r="K4500" s="1330"/>
      <c r="L4500" s="1282"/>
    </row>
    <row r="4501" spans="2:12" s="34" customFormat="1" ht="14.25">
      <c r="B4501" s="588"/>
      <c r="C4501" s="589" t="s">
        <v>230</v>
      </c>
      <c r="D4501" s="1331"/>
      <c r="E4501" s="1331"/>
      <c r="F4501" s="1331"/>
      <c r="G4501" s="1331"/>
      <c r="H4501" s="1331"/>
      <c r="I4501" s="1331"/>
      <c r="J4501" s="1331"/>
      <c r="K4501" s="1331"/>
      <c r="L4501" s="1283"/>
    </row>
    <row r="4502" spans="2:12" s="34" customFormat="1" ht="25.5">
      <c r="B4502" s="673" t="s">
        <v>1069</v>
      </c>
      <c r="C4502" s="578" t="s">
        <v>1141</v>
      </c>
      <c r="D4502" s="958"/>
      <c r="E4502" s="206">
        <v>10</v>
      </c>
      <c r="F4502" s="62">
        <v>2</v>
      </c>
      <c r="G4502" s="62">
        <v>5</v>
      </c>
      <c r="H4502" s="62">
        <v>7</v>
      </c>
      <c r="I4502" s="62">
        <v>10</v>
      </c>
      <c r="J4502" s="62">
        <v>10</v>
      </c>
      <c r="K4502" s="62">
        <v>10</v>
      </c>
      <c r="L4502" s="80"/>
    </row>
    <row r="4503" spans="2:12" s="34" customFormat="1" ht="25.5">
      <c r="B4503" s="674" t="s">
        <v>1102</v>
      </c>
      <c r="C4503" s="578" t="s">
        <v>1142</v>
      </c>
      <c r="D4503" s="960"/>
      <c r="E4503" s="197">
        <v>5</v>
      </c>
      <c r="F4503" s="278">
        <v>2</v>
      </c>
      <c r="G4503" s="278">
        <v>3</v>
      </c>
      <c r="H4503" s="278">
        <v>4</v>
      </c>
      <c r="I4503" s="278">
        <v>5</v>
      </c>
      <c r="J4503" s="278">
        <v>5</v>
      </c>
      <c r="K4503" s="278">
        <v>5</v>
      </c>
      <c r="L4503" s="197"/>
    </row>
    <row r="4504" spans="2:12" s="34" customFormat="1" ht="25.5">
      <c r="B4504" s="674" t="s">
        <v>1102</v>
      </c>
      <c r="C4504" s="578" t="s">
        <v>1143</v>
      </c>
      <c r="D4504" s="961"/>
      <c r="E4504" s="197">
        <v>1000</v>
      </c>
      <c r="F4504" s="278">
        <v>400</v>
      </c>
      <c r="G4504" s="278">
        <v>600</v>
      </c>
      <c r="H4504" s="278">
        <v>800</v>
      </c>
      <c r="I4504" s="278">
        <v>1000</v>
      </c>
      <c r="J4504" s="278">
        <v>1000</v>
      </c>
      <c r="K4504" s="278">
        <v>1000</v>
      </c>
      <c r="L4504" s="197"/>
    </row>
    <row r="4505" spans="2:12" s="34" customFormat="1" ht="15" customHeight="1">
      <c r="B4505" s="622" t="s">
        <v>231</v>
      </c>
      <c r="C4505" s="630"/>
      <c r="D4505" s="80">
        <v>0</v>
      </c>
      <c r="E4505" s="637">
        <v>84000</v>
      </c>
      <c r="F4505" s="80"/>
      <c r="G4505" s="80"/>
      <c r="H4505" s="80"/>
      <c r="I4505" s="637">
        <v>84000</v>
      </c>
      <c r="J4505" s="637">
        <v>84000</v>
      </c>
      <c r="K4505" s="637">
        <v>84000</v>
      </c>
      <c r="L4505" s="637"/>
    </row>
    <row r="4506" spans="2:12" s="34" customFormat="1" ht="15" customHeight="1">
      <c r="B4506" s="622"/>
      <c r="C4506" s="630"/>
      <c r="D4506" s="69"/>
      <c r="E4506" s="649"/>
      <c r="F4506" s="69"/>
      <c r="G4506" s="69"/>
      <c r="H4506" s="69"/>
      <c r="I4506" s="649"/>
      <c r="J4506" s="649"/>
      <c r="K4506" s="649"/>
      <c r="L4506" s="649"/>
    </row>
    <row r="4507" spans="2:12" s="34" customFormat="1" ht="15" customHeight="1">
      <c r="B4507" s="577" t="s">
        <v>220</v>
      </c>
      <c r="C4507" s="583" t="s">
        <v>1034</v>
      </c>
      <c r="F4507" s="42"/>
      <c r="G4507" s="42"/>
      <c r="H4507" s="42"/>
      <c r="I4507" s="42"/>
      <c r="J4507" s="42"/>
      <c r="K4507" s="42"/>
      <c r="L4507" s="42"/>
    </row>
    <row r="4508" spans="2:12" s="34" customFormat="1" ht="15" customHeight="1">
      <c r="B4508" s="577" t="s">
        <v>1003</v>
      </c>
      <c r="C4508" s="584">
        <v>104011</v>
      </c>
      <c r="D4508" s="42"/>
      <c r="E4508" s="42"/>
      <c r="F4508" s="42"/>
      <c r="G4508" s="42"/>
      <c r="H4508" s="42"/>
      <c r="I4508" s="42"/>
      <c r="J4508" s="42"/>
      <c r="K4508" s="42"/>
      <c r="L4508" s="42"/>
    </row>
    <row r="4509" spans="2:12" s="34" customFormat="1" ht="27.75" customHeight="1">
      <c r="B4509" s="577" t="s">
        <v>1004</v>
      </c>
      <c r="C4509" s="583" t="s">
        <v>774</v>
      </c>
      <c r="D4509" s="42"/>
      <c r="E4509" s="42"/>
      <c r="F4509" s="42"/>
      <c r="G4509" s="42"/>
      <c r="H4509" s="42"/>
      <c r="I4509" s="42"/>
      <c r="J4509" s="42"/>
      <c r="K4509" s="42"/>
      <c r="L4509" s="42"/>
    </row>
    <row r="4510" spans="2:12" s="34" customFormat="1" ht="15" customHeight="1">
      <c r="B4510" s="577" t="s">
        <v>224</v>
      </c>
      <c r="C4510" s="1003">
        <v>1124</v>
      </c>
      <c r="D4510" s="1328" t="s">
        <v>225</v>
      </c>
      <c r="E4510" s="1328"/>
      <c r="F4510" s="1328"/>
      <c r="G4510" s="1328"/>
      <c r="H4510" s="1328"/>
      <c r="I4510" s="1328"/>
      <c r="J4510" s="1328"/>
      <c r="K4510" s="1328"/>
      <c r="L4510" s="1328"/>
    </row>
    <row r="4511" spans="2:12" s="34" customFormat="1" ht="21.75" customHeight="1">
      <c r="B4511" s="577" t="s">
        <v>226</v>
      </c>
      <c r="C4511" s="947">
        <v>11006</v>
      </c>
      <c r="D4511" s="1329" t="s">
        <v>417</v>
      </c>
      <c r="E4511" s="1329" t="s">
        <v>205</v>
      </c>
      <c r="F4511" s="1329" t="s">
        <v>206</v>
      </c>
      <c r="G4511" s="1329" t="s">
        <v>1005</v>
      </c>
      <c r="H4511" s="1329" t="s">
        <v>1006</v>
      </c>
      <c r="I4511" s="1329" t="s">
        <v>210</v>
      </c>
      <c r="J4511" s="1329" t="s">
        <v>227</v>
      </c>
      <c r="K4511" s="1329" t="s">
        <v>418</v>
      </c>
      <c r="L4511" s="1281" t="s">
        <v>1075</v>
      </c>
    </row>
    <row r="4512" spans="2:12" s="34" customFormat="1" ht="49.5" customHeight="1">
      <c r="B4512" s="585" t="s">
        <v>10</v>
      </c>
      <c r="C4512" s="586" t="s">
        <v>1410</v>
      </c>
      <c r="D4512" s="1330"/>
      <c r="E4512" s="1330"/>
      <c r="F4512" s="1330"/>
      <c r="G4512" s="1330"/>
      <c r="H4512" s="1330"/>
      <c r="I4512" s="1330"/>
      <c r="J4512" s="1330"/>
      <c r="K4512" s="1330"/>
      <c r="L4512" s="1282"/>
    </row>
    <row r="4513" spans="2:12" s="34" customFormat="1" ht="28.5" customHeight="1">
      <c r="B4513" s="585" t="s">
        <v>228</v>
      </c>
      <c r="C4513" s="586" t="s">
        <v>1411</v>
      </c>
      <c r="D4513" s="1330"/>
      <c r="E4513" s="1330"/>
      <c r="F4513" s="1330"/>
      <c r="G4513" s="1330"/>
      <c r="H4513" s="1330"/>
      <c r="I4513" s="1330"/>
      <c r="J4513" s="1330"/>
      <c r="K4513" s="1330"/>
      <c r="L4513" s="1282"/>
    </row>
    <row r="4514" spans="2:12" s="34" customFormat="1" ht="25.5" customHeight="1">
      <c r="B4514" s="585" t="s">
        <v>12</v>
      </c>
      <c r="C4514" s="586" t="s">
        <v>20</v>
      </c>
      <c r="D4514" s="1330"/>
      <c r="E4514" s="1330"/>
      <c r="F4514" s="1330"/>
      <c r="G4514" s="1330"/>
      <c r="H4514" s="1330"/>
      <c r="I4514" s="1330"/>
      <c r="J4514" s="1330"/>
      <c r="K4514" s="1330"/>
      <c r="L4514" s="1282"/>
    </row>
    <row r="4515" spans="2:12" s="34" customFormat="1" ht="21.75" customHeight="1">
      <c r="B4515" s="10" t="s">
        <v>1009</v>
      </c>
      <c r="C4515" s="948" t="s">
        <v>813</v>
      </c>
      <c r="D4515" s="1330"/>
      <c r="E4515" s="1330"/>
      <c r="F4515" s="1330"/>
      <c r="G4515" s="1330"/>
      <c r="H4515" s="1330"/>
      <c r="I4515" s="1330"/>
      <c r="J4515" s="1330"/>
      <c r="K4515" s="1330"/>
      <c r="L4515" s="1282"/>
    </row>
    <row r="4516" spans="2:12" s="34" customFormat="1" ht="15" customHeight="1">
      <c r="B4516" s="588"/>
      <c r="C4516" s="589"/>
      <c r="D4516" s="1331"/>
      <c r="E4516" s="1331"/>
      <c r="F4516" s="1331"/>
      <c r="G4516" s="1331"/>
      <c r="H4516" s="1331"/>
      <c r="I4516" s="1331"/>
      <c r="J4516" s="1331"/>
      <c r="K4516" s="1331"/>
      <c r="L4516" s="1283"/>
    </row>
    <row r="4517" spans="2:12" s="34" customFormat="1" ht="27" customHeight="1">
      <c r="B4517" s="673" t="s">
        <v>1069</v>
      </c>
      <c r="C4517" s="578" t="s">
        <v>1412</v>
      </c>
      <c r="D4517" s="80"/>
      <c r="E4517" s="206"/>
      <c r="F4517" s="62"/>
      <c r="G4517" s="62"/>
      <c r="H4517" s="62"/>
      <c r="I4517" s="62">
        <v>69750</v>
      </c>
      <c r="J4517" s="62">
        <v>69750</v>
      </c>
      <c r="K4517" s="62">
        <v>69750</v>
      </c>
      <c r="L4517" s="80"/>
    </row>
    <row r="4518" spans="2:12" s="34" customFormat="1" ht="15" customHeight="1">
      <c r="B4518" s="674" t="s">
        <v>1102</v>
      </c>
      <c r="C4518" s="578" t="s">
        <v>1413</v>
      </c>
      <c r="D4518" s="992"/>
      <c r="E4518" s="197"/>
      <c r="F4518" s="278"/>
      <c r="G4518" s="278"/>
      <c r="H4518" s="278"/>
      <c r="I4518" s="278">
        <v>42327</v>
      </c>
      <c r="J4518" s="278">
        <v>42327</v>
      </c>
      <c r="K4518" s="278">
        <v>42327</v>
      </c>
      <c r="L4518" s="197"/>
    </row>
    <row r="4519" spans="2:12" s="34" customFormat="1" ht="22.5" customHeight="1">
      <c r="B4519" s="674" t="s">
        <v>1102</v>
      </c>
      <c r="C4519" s="578" t="s">
        <v>1414</v>
      </c>
      <c r="D4519" s="197"/>
      <c r="E4519" s="197"/>
      <c r="F4519" s="278"/>
      <c r="G4519" s="278"/>
      <c r="H4519" s="278"/>
      <c r="I4519" s="278">
        <v>320</v>
      </c>
      <c r="J4519" s="278">
        <v>320</v>
      </c>
      <c r="K4519" s="278">
        <v>320</v>
      </c>
      <c r="L4519" s="197"/>
    </row>
    <row r="4520" spans="2:12" s="34" customFormat="1" ht="22.5" customHeight="1">
      <c r="B4520" s="673" t="s">
        <v>268</v>
      </c>
      <c r="C4520" s="578" t="s">
        <v>1415</v>
      </c>
      <c r="D4520" s="197"/>
      <c r="E4520" s="197"/>
      <c r="F4520" s="278"/>
      <c r="G4520" s="278"/>
      <c r="H4520" s="278"/>
      <c r="I4520" s="278">
        <v>1600</v>
      </c>
      <c r="J4520" s="278">
        <v>1600</v>
      </c>
      <c r="K4520" s="278">
        <v>1600</v>
      </c>
      <c r="L4520" s="197"/>
    </row>
    <row r="4521" spans="2:12" s="34" customFormat="1" ht="14.25">
      <c r="B4521" s="622" t="s">
        <v>231</v>
      </c>
      <c r="C4521" s="630"/>
      <c r="D4521" s="80">
        <v>0</v>
      </c>
      <c r="E4521" s="637">
        <v>0</v>
      </c>
      <c r="F4521" s="80"/>
      <c r="G4521" s="80"/>
      <c r="H4521" s="80"/>
      <c r="I4521" s="637">
        <v>9786.6</v>
      </c>
      <c r="J4521" s="637">
        <v>9786.6</v>
      </c>
      <c r="K4521" s="637">
        <v>9786.6</v>
      </c>
      <c r="L4521" s="637"/>
    </row>
    <row r="4522" spans="2:12" s="34" customFormat="1" ht="14.25">
      <c r="B4522" s="622"/>
      <c r="C4522" s="630"/>
      <c r="D4522" s="69"/>
      <c r="E4522" s="649"/>
      <c r="F4522" s="69"/>
      <c r="G4522" s="69"/>
      <c r="H4522" s="69"/>
      <c r="I4522" s="649"/>
      <c r="J4522" s="649"/>
      <c r="K4522" s="649"/>
      <c r="L4522" s="649"/>
    </row>
    <row r="4523" spans="2:12" s="34" customFormat="1" ht="25.5">
      <c r="B4523" s="577" t="s">
        <v>222</v>
      </c>
      <c r="C4523" s="203">
        <v>104011</v>
      </c>
      <c r="D4523" s="42"/>
      <c r="E4523" s="42"/>
      <c r="F4523" s="42"/>
      <c r="G4523" s="42"/>
      <c r="H4523" s="42"/>
      <c r="I4523" s="42"/>
      <c r="J4523" s="42"/>
      <c r="K4523" s="42"/>
      <c r="L4523" s="42"/>
    </row>
    <row r="4524" spans="2:12" s="34" customFormat="1" ht="25.5">
      <c r="B4524" s="577" t="s">
        <v>223</v>
      </c>
      <c r="C4524" s="583" t="s">
        <v>774</v>
      </c>
      <c r="D4524" s="42"/>
      <c r="E4524" s="42"/>
      <c r="F4524" s="42"/>
      <c r="G4524" s="42"/>
      <c r="H4524" s="42"/>
      <c r="I4524" s="42"/>
      <c r="J4524" s="42"/>
      <c r="K4524" s="42"/>
      <c r="L4524" s="42"/>
    </row>
    <row r="4525" spans="2:12" s="34" customFormat="1" ht="14.25">
      <c r="B4525" s="577" t="s">
        <v>224</v>
      </c>
      <c r="C4525" s="203">
        <v>1124</v>
      </c>
      <c r="D4525" s="1332" t="s">
        <v>225</v>
      </c>
      <c r="E4525" s="1333"/>
      <c r="F4525" s="1333"/>
      <c r="G4525" s="1333"/>
      <c r="H4525" s="1333"/>
      <c r="I4525" s="1333"/>
      <c r="J4525" s="1333"/>
      <c r="K4525" s="1333"/>
      <c r="L4525" s="1334"/>
    </row>
    <row r="4526" spans="2:12" s="34" customFormat="1" ht="18.75" customHeight="1">
      <c r="B4526" s="577" t="s">
        <v>226</v>
      </c>
      <c r="C4526" s="203">
        <v>32001</v>
      </c>
      <c r="D4526" s="1329" t="s">
        <v>417</v>
      </c>
      <c r="E4526" s="1329" t="s">
        <v>205</v>
      </c>
      <c r="F4526" s="1329" t="s">
        <v>206</v>
      </c>
      <c r="G4526" s="1329" t="s">
        <v>1005</v>
      </c>
      <c r="H4526" s="1329" t="s">
        <v>1006</v>
      </c>
      <c r="I4526" s="1329" t="s">
        <v>210</v>
      </c>
      <c r="J4526" s="1329" t="s">
        <v>227</v>
      </c>
      <c r="K4526" s="1329" t="s">
        <v>418</v>
      </c>
      <c r="L4526" s="1281" t="s">
        <v>1075</v>
      </c>
    </row>
    <row r="4527" spans="2:12" s="34" customFormat="1" ht="36.75" customHeight="1">
      <c r="B4527" s="585" t="s">
        <v>10</v>
      </c>
      <c r="C4527" s="667" t="s">
        <v>1144</v>
      </c>
      <c r="D4527" s="1330"/>
      <c r="E4527" s="1330"/>
      <c r="F4527" s="1330"/>
      <c r="G4527" s="1330"/>
      <c r="H4527" s="1330"/>
      <c r="I4527" s="1330"/>
      <c r="J4527" s="1330"/>
      <c r="K4527" s="1330"/>
      <c r="L4527" s="1282"/>
    </row>
    <row r="4528" spans="2:12" s="34" customFormat="1" ht="34.5" customHeight="1">
      <c r="B4528" s="585" t="s">
        <v>228</v>
      </c>
      <c r="C4528" s="667" t="s">
        <v>1144</v>
      </c>
      <c r="D4528" s="1330"/>
      <c r="E4528" s="1330"/>
      <c r="F4528" s="1330"/>
      <c r="G4528" s="1330"/>
      <c r="H4528" s="1330"/>
      <c r="I4528" s="1330"/>
      <c r="J4528" s="1330"/>
      <c r="K4528" s="1330"/>
      <c r="L4528" s="1282"/>
    </row>
    <row r="4529" spans="2:12" s="34" customFormat="1" ht="24">
      <c r="B4529" s="585" t="s">
        <v>12</v>
      </c>
      <c r="C4529" s="667" t="s">
        <v>1091</v>
      </c>
      <c r="D4529" s="1330"/>
      <c r="E4529" s="1330"/>
      <c r="F4529" s="1330"/>
      <c r="G4529" s="1330"/>
      <c r="H4529" s="1330"/>
      <c r="I4529" s="1330"/>
      <c r="J4529" s="1330"/>
      <c r="K4529" s="1330"/>
      <c r="L4529" s="1282"/>
    </row>
    <row r="4530" spans="2:12" s="34" customFormat="1" ht="27" customHeight="1">
      <c r="B4530" s="668" t="s">
        <v>1092</v>
      </c>
      <c r="C4530" s="667" t="s">
        <v>1093</v>
      </c>
      <c r="D4530" s="1330"/>
      <c r="E4530" s="1330"/>
      <c r="F4530" s="1330"/>
      <c r="G4530" s="1330"/>
      <c r="H4530" s="1330"/>
      <c r="I4530" s="1330"/>
      <c r="J4530" s="1330"/>
      <c r="K4530" s="1330"/>
      <c r="L4530" s="1282"/>
    </row>
    <row r="4531" spans="2:12" s="34" customFormat="1" ht="12" customHeight="1">
      <c r="B4531" s="669"/>
      <c r="C4531" s="623" t="s">
        <v>230</v>
      </c>
      <c r="D4531" s="1331"/>
      <c r="E4531" s="1331"/>
      <c r="F4531" s="1331"/>
      <c r="G4531" s="1331"/>
      <c r="H4531" s="1331"/>
      <c r="I4531" s="1331"/>
      <c r="J4531" s="1331"/>
      <c r="K4531" s="1331"/>
      <c r="L4531" s="1283"/>
    </row>
    <row r="4532" spans="2:12" s="34" customFormat="1" ht="14.25">
      <c r="B4532" s="669"/>
      <c r="C4532" s="669" t="s">
        <v>1145</v>
      </c>
      <c r="D4532" s="970">
        <v>4</v>
      </c>
      <c r="E4532" s="197">
        <v>4</v>
      </c>
      <c r="F4532" s="145">
        <v>0</v>
      </c>
      <c r="G4532" s="145">
        <v>0</v>
      </c>
      <c r="H4532" s="145">
        <v>0</v>
      </c>
      <c r="I4532" s="260">
        <v>6</v>
      </c>
      <c r="J4532" s="260">
        <v>7</v>
      </c>
      <c r="K4532" s="197">
        <v>7</v>
      </c>
      <c r="L4532" s="197"/>
    </row>
    <row r="4533" spans="2:12" s="34" customFormat="1" ht="14.25">
      <c r="B4533" s="669" t="s">
        <v>231</v>
      </c>
      <c r="C4533" s="623"/>
      <c r="D4533" s="670"/>
      <c r="E4533" s="670">
        <v>8400</v>
      </c>
      <c r="F4533" s="307"/>
      <c r="G4533" s="307"/>
      <c r="H4533" s="307"/>
      <c r="I4533" s="670">
        <v>8400</v>
      </c>
      <c r="J4533" s="670">
        <v>8400</v>
      </c>
      <c r="K4533" s="670">
        <v>8400</v>
      </c>
      <c r="L4533" s="670"/>
    </row>
    <row r="4534" spans="2:12" s="34" customFormat="1" ht="14.25">
      <c r="C4534" s="626"/>
    </row>
    <row r="4535" spans="2:12" s="20" customFormat="1">
      <c r="B4535" s="66" t="s">
        <v>219</v>
      </c>
      <c r="C4535" s="42"/>
      <c r="D4535" s="42"/>
      <c r="E4535" s="42"/>
      <c r="F4535" s="42"/>
      <c r="G4535" s="42"/>
      <c r="H4535" s="42"/>
      <c r="I4535" s="42"/>
      <c r="J4535" s="42"/>
      <c r="K4535" s="42"/>
      <c r="L4535" s="42"/>
    </row>
    <row r="4536" spans="2:12" s="20" customFormat="1">
      <c r="B4536" s="581"/>
      <c r="C4536" s="42"/>
      <c r="D4536" s="42"/>
      <c r="E4536" s="42"/>
      <c r="F4536" s="42"/>
      <c r="G4536" s="42"/>
      <c r="H4536" s="42"/>
      <c r="I4536" s="42"/>
      <c r="J4536" s="42"/>
      <c r="K4536" s="42"/>
      <c r="L4536" s="42"/>
    </row>
    <row r="4537" spans="2:12" s="34" customFormat="1" ht="14.25">
      <c r="C4537" s="626"/>
    </row>
    <row r="4538" spans="2:12" s="34" customFormat="1" ht="14.25">
      <c r="B4538" s="577" t="s">
        <v>217</v>
      </c>
      <c r="C4538" s="578" t="s">
        <v>218</v>
      </c>
      <c r="D4538" s="42"/>
      <c r="E4538" s="42"/>
      <c r="F4538" s="42"/>
      <c r="G4538" s="42"/>
      <c r="H4538" s="42"/>
      <c r="I4538" s="42"/>
      <c r="J4538" s="42"/>
      <c r="K4538" s="42"/>
      <c r="L4538" s="42"/>
    </row>
    <row r="4539" spans="2:12" s="34" customFormat="1" ht="14.25">
      <c r="B4539" s="1002">
        <v>1168</v>
      </c>
      <c r="C4539" s="677" t="s">
        <v>1148</v>
      </c>
      <c r="D4539" s="678">
        <f t="shared" ref="D4539:K4539" si="86">D4557+D4573+D4589+D4670+D4729+D4744+D4756+D4770+D4784+D4797+D4810+D4823</f>
        <v>4897406.9000000004</v>
      </c>
      <c r="E4539" s="678">
        <f t="shared" si="86"/>
        <v>8116481.9000000013</v>
      </c>
      <c r="F4539" s="678">
        <f t="shared" si="86"/>
        <v>108975</v>
      </c>
      <c r="G4539" s="678">
        <f t="shared" si="86"/>
        <v>217950.1</v>
      </c>
      <c r="H4539" s="678">
        <f t="shared" si="86"/>
        <v>326925.09999999998</v>
      </c>
      <c r="I4539" s="678">
        <f t="shared" si="86"/>
        <v>8120238.5000000009</v>
      </c>
      <c r="J4539" s="678">
        <f t="shared" si="86"/>
        <v>11117560.9</v>
      </c>
      <c r="K4539" s="678">
        <f t="shared" si="86"/>
        <v>8460975.4000000004</v>
      </c>
      <c r="L4539" s="678"/>
    </row>
    <row r="4540" spans="2:12" s="34" customFormat="1" ht="14.25">
      <c r="B4540" s="581"/>
      <c r="C4540" s="576"/>
      <c r="D4540" s="42"/>
      <c r="E4540" s="42"/>
      <c r="F4540" s="42"/>
      <c r="G4540" s="42"/>
      <c r="H4540" s="42"/>
      <c r="I4540" s="42"/>
      <c r="J4540" s="42"/>
      <c r="K4540" s="42"/>
      <c r="L4540" s="42"/>
    </row>
    <row r="4541" spans="2:12" s="34" customFormat="1" ht="14.25">
      <c r="B4541" s="582" t="s">
        <v>219</v>
      </c>
      <c r="C4541" s="576"/>
      <c r="D4541" s="42" t="e">
        <f>'[4]Հավ3 Մաս 2_ավելացումներով'!E4171</f>
        <v>#REF!</v>
      </c>
      <c r="E4541" s="628" t="e">
        <f>E4539-'[4]Հավ3 Մաս 2_ավելացումներով'!F4171</f>
        <v>#REF!</v>
      </c>
      <c r="F4541" s="42"/>
      <c r="G4541" s="42"/>
      <c r="H4541" s="42"/>
      <c r="I4541" s="628" t="e">
        <f>I4539-'[4]Հավ3 Մաս 2_ավելացումներով'!J4171</f>
        <v>#REF!</v>
      </c>
      <c r="J4541" s="628" t="e">
        <f>J4539-'[4]Հավ3 Մաս 2_ավելացումներով'!K4171</f>
        <v>#REF!</v>
      </c>
      <c r="K4541" s="628" t="e">
        <f>K4539-'[4]Հավ3 Մաս 2_ավելացումներով'!L4171</f>
        <v>#REF!</v>
      </c>
      <c r="L4541" s="42"/>
    </row>
    <row r="4542" spans="2:12" s="34" customFormat="1" ht="14.25">
      <c r="B4542" s="581"/>
      <c r="C4542" s="576"/>
      <c r="D4542" s="42"/>
      <c r="E4542" s="42"/>
      <c r="F4542" s="42"/>
      <c r="G4542" s="42"/>
      <c r="H4542" s="42"/>
      <c r="I4542" s="42"/>
      <c r="J4542" s="42"/>
      <c r="K4542" s="42"/>
      <c r="L4542" s="42"/>
    </row>
    <row r="4543" spans="2:12" s="34" customFormat="1" ht="14.25">
      <c r="B4543" s="577" t="s">
        <v>220</v>
      </c>
      <c r="C4543" s="583" t="s">
        <v>1034</v>
      </c>
      <c r="F4543" s="42"/>
      <c r="G4543" s="42"/>
      <c r="H4543" s="42"/>
      <c r="I4543" s="42"/>
      <c r="J4543" s="42"/>
      <c r="K4543" s="42"/>
      <c r="L4543" s="42"/>
    </row>
    <row r="4544" spans="2:12" s="34" customFormat="1" ht="25.5">
      <c r="B4544" s="577" t="s">
        <v>1003</v>
      </c>
      <c r="C4544" s="584">
        <v>104011</v>
      </c>
      <c r="D4544" s="42"/>
      <c r="E4544" s="42"/>
      <c r="F4544" s="42"/>
      <c r="G4544" s="42"/>
      <c r="H4544" s="42"/>
      <c r="I4544" s="42"/>
      <c r="J4544" s="42"/>
      <c r="K4544" s="42"/>
      <c r="L4544" s="42"/>
    </row>
    <row r="4545" spans="2:12" s="34" customFormat="1" ht="25.5">
      <c r="B4545" s="577" t="s">
        <v>1004</v>
      </c>
      <c r="C4545" s="583" t="s">
        <v>774</v>
      </c>
      <c r="D4545" s="42"/>
      <c r="E4545" s="42"/>
      <c r="F4545" s="42"/>
      <c r="G4545" s="42"/>
      <c r="H4545" s="42"/>
      <c r="I4545" s="42"/>
      <c r="J4545" s="42"/>
      <c r="K4545" s="42"/>
      <c r="L4545" s="42"/>
    </row>
    <row r="4546" spans="2:12" s="34" customFormat="1" ht="14.25">
      <c r="B4546" s="577" t="s">
        <v>224</v>
      </c>
      <c r="C4546" s="1003">
        <v>1168</v>
      </c>
      <c r="D4546" s="1328" t="s">
        <v>225</v>
      </c>
      <c r="E4546" s="1328"/>
      <c r="F4546" s="1328"/>
      <c r="G4546" s="1328"/>
      <c r="H4546" s="1328"/>
      <c r="I4546" s="1328"/>
      <c r="J4546" s="1328"/>
      <c r="K4546" s="1328"/>
      <c r="L4546" s="1328"/>
    </row>
    <row r="4547" spans="2:12" s="34" customFormat="1" ht="14.25" customHeight="1">
      <c r="B4547" s="577" t="s">
        <v>226</v>
      </c>
      <c r="C4547" s="203">
        <v>11001</v>
      </c>
      <c r="D4547" s="1329" t="s">
        <v>417</v>
      </c>
      <c r="E4547" s="1329" t="s">
        <v>205</v>
      </c>
      <c r="F4547" s="1329" t="s">
        <v>206</v>
      </c>
      <c r="G4547" s="1329" t="s">
        <v>1005</v>
      </c>
      <c r="H4547" s="1329" t="s">
        <v>1006</v>
      </c>
      <c r="I4547" s="1329" t="s">
        <v>210</v>
      </c>
      <c r="J4547" s="1329" t="s">
        <v>227</v>
      </c>
      <c r="K4547" s="1329" t="s">
        <v>418</v>
      </c>
      <c r="L4547" s="1281" t="s">
        <v>1075</v>
      </c>
    </row>
    <row r="4548" spans="2:12" s="34" customFormat="1" ht="14.25">
      <c r="B4548" s="585" t="s">
        <v>10</v>
      </c>
      <c r="C4548" s="629" t="s">
        <v>1149</v>
      </c>
      <c r="D4548" s="1330"/>
      <c r="E4548" s="1330"/>
      <c r="F4548" s="1330"/>
      <c r="G4548" s="1330"/>
      <c r="H4548" s="1330"/>
      <c r="I4548" s="1330"/>
      <c r="J4548" s="1330"/>
      <c r="K4548" s="1330"/>
      <c r="L4548" s="1282"/>
    </row>
    <row r="4549" spans="2:12" s="34" customFormat="1" ht="36">
      <c r="B4549" s="585" t="s">
        <v>228</v>
      </c>
      <c r="C4549" s="586" t="s">
        <v>1150</v>
      </c>
      <c r="D4549" s="1330"/>
      <c r="E4549" s="1330"/>
      <c r="F4549" s="1330"/>
      <c r="G4549" s="1330"/>
      <c r="H4549" s="1330"/>
      <c r="I4549" s="1330"/>
      <c r="J4549" s="1330"/>
      <c r="K4549" s="1330"/>
      <c r="L4549" s="1282"/>
    </row>
    <row r="4550" spans="2:12" s="34" customFormat="1" ht="14.25">
      <c r="B4550" s="585" t="s">
        <v>12</v>
      </c>
      <c r="C4550" s="586" t="s">
        <v>20</v>
      </c>
      <c r="D4550" s="1330"/>
      <c r="E4550" s="1330"/>
      <c r="F4550" s="1330"/>
      <c r="G4550" s="1330"/>
      <c r="H4550" s="1330"/>
      <c r="I4550" s="1330"/>
      <c r="J4550" s="1330"/>
      <c r="K4550" s="1330"/>
      <c r="L4550" s="1282"/>
    </row>
    <row r="4551" spans="2:12" s="34" customFormat="1" ht="14.25">
      <c r="B4551" s="10" t="s">
        <v>1009</v>
      </c>
      <c r="C4551" s="583" t="s">
        <v>831</v>
      </c>
      <c r="D4551" s="1330"/>
      <c r="E4551" s="1330"/>
      <c r="F4551" s="1330"/>
      <c r="G4551" s="1330"/>
      <c r="H4551" s="1330"/>
      <c r="I4551" s="1330"/>
      <c r="J4551" s="1330"/>
      <c r="K4551" s="1330"/>
      <c r="L4551" s="1282"/>
    </row>
    <row r="4552" spans="2:12" s="34" customFormat="1" ht="14.25">
      <c r="B4552" s="588"/>
      <c r="C4552" s="589" t="s">
        <v>230</v>
      </c>
      <c r="D4552" s="1331"/>
      <c r="E4552" s="1331"/>
      <c r="F4552" s="1331"/>
      <c r="G4552" s="1331"/>
      <c r="H4552" s="1331"/>
      <c r="I4552" s="1331"/>
      <c r="J4552" s="1331"/>
      <c r="K4552" s="1331"/>
      <c r="L4552" s="1283"/>
    </row>
    <row r="4553" spans="2:12" s="34" customFormat="1" ht="14.25">
      <c r="B4553" s="1156" t="s">
        <v>1102</v>
      </c>
      <c r="C4553" s="590" t="s">
        <v>1151</v>
      </c>
      <c r="D4553" s="206">
        <v>85</v>
      </c>
      <c r="E4553" s="206">
        <v>140</v>
      </c>
      <c r="F4553" s="206">
        <v>20</v>
      </c>
      <c r="G4553" s="206">
        <v>50</v>
      </c>
      <c r="H4553" s="206">
        <v>70</v>
      </c>
      <c r="I4553" s="206">
        <v>100</v>
      </c>
      <c r="J4553" s="206">
        <v>100</v>
      </c>
      <c r="K4553" s="206">
        <v>100</v>
      </c>
      <c r="L4553" s="206"/>
    </row>
    <row r="4554" spans="2:12" s="34" customFormat="1" ht="14.25">
      <c r="B4554" s="1336"/>
      <c r="C4554" s="590" t="s">
        <v>1152</v>
      </c>
      <c r="D4554" s="206">
        <v>42999</v>
      </c>
      <c r="E4554" s="206">
        <v>81774</v>
      </c>
      <c r="F4554" s="206">
        <v>11770</v>
      </c>
      <c r="G4554" s="206">
        <v>29425</v>
      </c>
      <c r="H4554" s="206">
        <v>41195</v>
      </c>
      <c r="I4554" s="206">
        <v>58850</v>
      </c>
      <c r="J4554" s="206">
        <v>58850</v>
      </c>
      <c r="K4554" s="206">
        <v>58850</v>
      </c>
      <c r="L4554" s="206"/>
    </row>
    <row r="4555" spans="2:12" s="34" customFormat="1" ht="14.25">
      <c r="B4555" s="1337"/>
      <c r="C4555" s="590" t="s">
        <v>1153</v>
      </c>
      <c r="D4555" s="206">
        <v>6</v>
      </c>
      <c r="E4555" s="679">
        <v>3</v>
      </c>
      <c r="F4555" s="206">
        <v>0</v>
      </c>
      <c r="G4555" s="206">
        <v>1</v>
      </c>
      <c r="H4555" s="206">
        <v>2</v>
      </c>
      <c r="I4555" s="206">
        <v>4</v>
      </c>
      <c r="J4555" s="206">
        <v>5</v>
      </c>
      <c r="K4555" s="206">
        <v>4</v>
      </c>
      <c r="L4555" s="206"/>
    </row>
    <row r="4556" spans="2:12" s="34" customFormat="1" ht="14.25">
      <c r="B4556" s="674" t="s">
        <v>268</v>
      </c>
      <c r="C4556" s="590" t="s">
        <v>1154</v>
      </c>
      <c r="D4556" s="206">
        <v>55</v>
      </c>
      <c r="E4556" s="206">
        <v>55</v>
      </c>
      <c r="F4556" s="206">
        <v>55</v>
      </c>
      <c r="G4556" s="206">
        <v>55</v>
      </c>
      <c r="H4556" s="206">
        <v>55</v>
      </c>
      <c r="I4556" s="206">
        <v>55</v>
      </c>
      <c r="J4556" s="206">
        <v>55</v>
      </c>
      <c r="K4556" s="206">
        <v>55</v>
      </c>
      <c r="L4556" s="206"/>
    </row>
    <row r="4557" spans="2:12" s="34" customFormat="1" ht="15" customHeight="1">
      <c r="B4557" s="622" t="s">
        <v>231</v>
      </c>
      <c r="C4557" s="630"/>
      <c r="D4557" s="206">
        <v>1198608.3999999999</v>
      </c>
      <c r="E4557" s="680">
        <v>1438330.1</v>
      </c>
      <c r="F4557" s="206"/>
      <c r="G4557" s="206"/>
      <c r="H4557" s="206"/>
      <c r="I4557" s="680">
        <v>1438330.1</v>
      </c>
      <c r="J4557" s="680">
        <v>1438330.1</v>
      </c>
      <c r="K4557" s="680">
        <v>1438330.1</v>
      </c>
      <c r="L4557" s="680"/>
    </row>
    <row r="4558" spans="2:12" s="34" customFormat="1" ht="14.25">
      <c r="B4558" s="42"/>
      <c r="C4558" s="576"/>
      <c r="D4558" s="42"/>
      <c r="E4558" s="42"/>
      <c r="F4558" s="42"/>
      <c r="G4558" s="42"/>
      <c r="H4558" s="42"/>
      <c r="I4558" s="42"/>
      <c r="J4558" s="42"/>
      <c r="K4558" s="42"/>
      <c r="L4558" s="42"/>
    </row>
    <row r="4559" spans="2:12" s="34" customFormat="1" ht="14.25">
      <c r="B4559" s="577" t="s">
        <v>220</v>
      </c>
      <c r="C4559" s="583" t="s">
        <v>1034</v>
      </c>
      <c r="F4559" s="42"/>
      <c r="G4559" s="42"/>
      <c r="H4559" s="42"/>
      <c r="I4559" s="42"/>
      <c r="J4559" s="42"/>
      <c r="K4559" s="42"/>
      <c r="L4559" s="42"/>
    </row>
    <row r="4560" spans="2:12" s="34" customFormat="1" ht="25.5">
      <c r="B4560" s="577" t="s">
        <v>1003</v>
      </c>
      <c r="C4560" s="584">
        <v>104011</v>
      </c>
      <c r="D4560" s="42"/>
      <c r="E4560" s="42"/>
      <c r="F4560" s="42"/>
      <c r="G4560" s="42"/>
      <c r="H4560" s="42"/>
      <c r="I4560" s="42"/>
      <c r="J4560" s="42"/>
      <c r="K4560" s="42"/>
      <c r="L4560" s="42"/>
    </row>
    <row r="4561" spans="2:12" s="34" customFormat="1" ht="25.5">
      <c r="B4561" s="577" t="s">
        <v>1004</v>
      </c>
      <c r="C4561" s="583" t="s">
        <v>774</v>
      </c>
      <c r="D4561" s="42"/>
      <c r="E4561" s="42"/>
      <c r="F4561" s="42"/>
      <c r="G4561" s="42"/>
      <c r="H4561" s="42"/>
      <c r="I4561" s="42"/>
      <c r="J4561" s="42"/>
      <c r="K4561" s="42"/>
      <c r="L4561" s="42"/>
    </row>
    <row r="4562" spans="2:12" s="34" customFormat="1" ht="14.25">
      <c r="B4562" s="577" t="s">
        <v>224</v>
      </c>
      <c r="C4562" s="1003">
        <v>1168</v>
      </c>
      <c r="D4562" s="1328" t="s">
        <v>225</v>
      </c>
      <c r="E4562" s="1328"/>
      <c r="F4562" s="1328"/>
      <c r="G4562" s="1328"/>
      <c r="H4562" s="1328"/>
      <c r="I4562" s="1328"/>
      <c r="J4562" s="1328"/>
      <c r="K4562" s="1328"/>
      <c r="L4562" s="1328"/>
    </row>
    <row r="4563" spans="2:12" s="34" customFormat="1" ht="14.25" customHeight="1">
      <c r="B4563" s="577" t="s">
        <v>226</v>
      </c>
      <c r="C4563" s="203">
        <v>11002</v>
      </c>
      <c r="D4563" s="1329" t="s">
        <v>417</v>
      </c>
      <c r="E4563" s="1329" t="s">
        <v>205</v>
      </c>
      <c r="F4563" s="1329" t="s">
        <v>206</v>
      </c>
      <c r="G4563" s="1329" t="s">
        <v>1005</v>
      </c>
      <c r="H4563" s="1329" t="s">
        <v>1006</v>
      </c>
      <c r="I4563" s="1329" t="s">
        <v>210</v>
      </c>
      <c r="J4563" s="1329" t="s">
        <v>227</v>
      </c>
      <c r="K4563" s="1329" t="s">
        <v>418</v>
      </c>
      <c r="L4563" s="1281" t="s">
        <v>1075</v>
      </c>
    </row>
    <row r="4564" spans="2:12" s="34" customFormat="1" ht="24">
      <c r="B4564" s="585" t="s">
        <v>10</v>
      </c>
      <c r="C4564" s="586" t="s">
        <v>1155</v>
      </c>
      <c r="D4564" s="1330"/>
      <c r="E4564" s="1330"/>
      <c r="F4564" s="1330"/>
      <c r="G4564" s="1330"/>
      <c r="H4564" s="1330"/>
      <c r="I4564" s="1330"/>
      <c r="J4564" s="1330"/>
      <c r="K4564" s="1330"/>
      <c r="L4564" s="1282"/>
    </row>
    <row r="4565" spans="2:12" s="34" customFormat="1" ht="36">
      <c r="B4565" s="585" t="s">
        <v>228</v>
      </c>
      <c r="C4565" s="586" t="s">
        <v>1156</v>
      </c>
      <c r="D4565" s="1330"/>
      <c r="E4565" s="1330"/>
      <c r="F4565" s="1330"/>
      <c r="G4565" s="1330"/>
      <c r="H4565" s="1330"/>
      <c r="I4565" s="1330"/>
      <c r="J4565" s="1330"/>
      <c r="K4565" s="1330"/>
      <c r="L4565" s="1282"/>
    </row>
    <row r="4566" spans="2:12" s="34" customFormat="1" ht="14.25">
      <c r="B4566" s="585" t="s">
        <v>12</v>
      </c>
      <c r="C4566" s="586" t="s">
        <v>20</v>
      </c>
      <c r="D4566" s="1330"/>
      <c r="E4566" s="1330"/>
      <c r="F4566" s="1330"/>
      <c r="G4566" s="1330"/>
      <c r="H4566" s="1330"/>
      <c r="I4566" s="1330"/>
      <c r="J4566" s="1330"/>
      <c r="K4566" s="1330"/>
      <c r="L4566" s="1282"/>
    </row>
    <row r="4567" spans="2:12" s="34" customFormat="1" ht="14.25">
      <c r="B4567" s="10" t="s">
        <v>1009</v>
      </c>
      <c r="C4567" s="583" t="s">
        <v>831</v>
      </c>
      <c r="D4567" s="1330"/>
      <c r="E4567" s="1330"/>
      <c r="F4567" s="1330"/>
      <c r="G4567" s="1330"/>
      <c r="H4567" s="1330"/>
      <c r="I4567" s="1330"/>
      <c r="J4567" s="1330"/>
      <c r="K4567" s="1330"/>
      <c r="L4567" s="1282"/>
    </row>
    <row r="4568" spans="2:12" s="34" customFormat="1" ht="14.25">
      <c r="B4568" s="588"/>
      <c r="C4568" s="589" t="s">
        <v>230</v>
      </c>
      <c r="D4568" s="1331"/>
      <c r="E4568" s="1331"/>
      <c r="F4568" s="1331"/>
      <c r="G4568" s="1331"/>
      <c r="H4568" s="1331"/>
      <c r="I4568" s="1331"/>
      <c r="J4568" s="1331"/>
      <c r="K4568" s="1331"/>
      <c r="L4568" s="1283"/>
    </row>
    <row r="4569" spans="2:12" s="34" customFormat="1" ht="14.25">
      <c r="B4569" s="674" t="s">
        <v>1102</v>
      </c>
      <c r="C4569" s="590" t="s">
        <v>1151</v>
      </c>
      <c r="D4569" s="992">
        <v>108</v>
      </c>
      <c r="E4569" s="197">
        <v>120</v>
      </c>
      <c r="F4569" s="197">
        <v>33</v>
      </c>
      <c r="G4569" s="197">
        <v>46</v>
      </c>
      <c r="H4569" s="197">
        <v>74</v>
      </c>
      <c r="I4569" s="197">
        <v>110</v>
      </c>
      <c r="J4569" s="197">
        <v>110</v>
      </c>
      <c r="K4569" s="197">
        <v>110</v>
      </c>
      <c r="L4569" s="197"/>
    </row>
    <row r="4570" spans="2:12" s="34" customFormat="1" ht="14.25">
      <c r="B4570" s="674" t="s">
        <v>1102</v>
      </c>
      <c r="C4570" s="590" t="s">
        <v>1152</v>
      </c>
      <c r="D4570" s="992">
        <v>46209</v>
      </c>
      <c r="E4570" s="197">
        <v>49563</v>
      </c>
      <c r="F4570" s="197">
        <v>13944</v>
      </c>
      <c r="G4570" s="197">
        <v>18721</v>
      </c>
      <c r="H4570" s="197">
        <v>30452</v>
      </c>
      <c r="I4570" s="197">
        <v>45433</v>
      </c>
      <c r="J4570" s="197">
        <v>45433</v>
      </c>
      <c r="K4570" s="197">
        <v>45433</v>
      </c>
      <c r="L4570" s="197"/>
    </row>
    <row r="4571" spans="2:12" s="34" customFormat="1" ht="14.25">
      <c r="B4571" s="674" t="s">
        <v>1102</v>
      </c>
      <c r="C4571" s="590" t="s">
        <v>1153</v>
      </c>
      <c r="D4571" s="992">
        <v>2</v>
      </c>
      <c r="E4571" s="197">
        <v>3</v>
      </c>
      <c r="F4571" s="197">
        <v>0</v>
      </c>
      <c r="G4571" s="197">
        <v>1</v>
      </c>
      <c r="H4571" s="197">
        <v>2</v>
      </c>
      <c r="I4571" s="197">
        <v>3</v>
      </c>
      <c r="J4571" s="197">
        <v>3</v>
      </c>
      <c r="K4571" s="197">
        <v>3</v>
      </c>
      <c r="L4571" s="197"/>
    </row>
    <row r="4572" spans="2:12" s="34" customFormat="1" ht="14.25">
      <c r="B4572" s="674" t="s">
        <v>268</v>
      </c>
      <c r="C4572" s="590" t="s">
        <v>1154</v>
      </c>
      <c r="D4572" s="992">
        <v>87</v>
      </c>
      <c r="E4572" s="197">
        <v>55</v>
      </c>
      <c r="F4572" s="197">
        <v>55</v>
      </c>
      <c r="G4572" s="197">
        <v>55</v>
      </c>
      <c r="H4572" s="197">
        <v>55</v>
      </c>
      <c r="I4572" s="197">
        <v>55</v>
      </c>
      <c r="J4572" s="197">
        <v>55</v>
      </c>
      <c r="K4572" s="197">
        <v>55</v>
      </c>
      <c r="L4572" s="197"/>
    </row>
    <row r="4573" spans="2:12" s="34" customFormat="1" ht="15" customHeight="1">
      <c r="B4573" s="622" t="s">
        <v>231</v>
      </c>
      <c r="C4573" s="630"/>
      <c r="D4573" s="80">
        <v>292060.90000000002</v>
      </c>
      <c r="E4573" s="680">
        <v>350473.1</v>
      </c>
      <c r="F4573" s="206"/>
      <c r="G4573" s="206"/>
      <c r="H4573" s="206"/>
      <c r="I4573" s="680">
        <v>350473.1</v>
      </c>
      <c r="J4573" s="680">
        <v>350473.1</v>
      </c>
      <c r="K4573" s="680">
        <v>350473.1</v>
      </c>
      <c r="L4573" s="680"/>
    </row>
    <row r="4574" spans="2:12" s="34" customFormat="1" ht="14.25">
      <c r="B4574" s="42"/>
      <c r="C4574" s="576"/>
      <c r="D4574" s="42"/>
      <c r="E4574" s="42"/>
      <c r="F4574" s="42"/>
      <c r="G4574" s="42"/>
      <c r="H4574" s="42"/>
      <c r="I4574" s="42"/>
      <c r="J4574" s="42"/>
      <c r="K4574" s="42"/>
      <c r="L4574" s="42"/>
    </row>
    <row r="4575" spans="2:12" s="34" customFormat="1" ht="14.25">
      <c r="B4575" s="577" t="s">
        <v>220</v>
      </c>
      <c r="C4575" s="583" t="s">
        <v>239</v>
      </c>
      <c r="F4575" s="42"/>
      <c r="G4575" s="42"/>
      <c r="H4575" s="42"/>
      <c r="I4575" s="42"/>
      <c r="J4575" s="42"/>
      <c r="K4575" s="42"/>
      <c r="L4575" s="42"/>
    </row>
    <row r="4576" spans="2:12" s="34" customFormat="1" ht="25.5">
      <c r="B4576" s="577" t="s">
        <v>1003</v>
      </c>
      <c r="C4576" s="584"/>
      <c r="D4576" s="42"/>
      <c r="E4576" s="42"/>
      <c r="F4576" s="42"/>
      <c r="G4576" s="42"/>
      <c r="H4576" s="42"/>
      <c r="I4576" s="42"/>
      <c r="J4576" s="42"/>
      <c r="K4576" s="42"/>
      <c r="L4576" s="42"/>
    </row>
    <row r="4577" spans="2:12" s="34" customFormat="1" ht="14.25">
      <c r="B4577" s="577" t="s">
        <v>1004</v>
      </c>
      <c r="C4577" s="583"/>
      <c r="D4577" s="42"/>
      <c r="E4577" s="42"/>
      <c r="F4577" s="42"/>
      <c r="G4577" s="42"/>
      <c r="H4577" s="42"/>
      <c r="I4577" s="42"/>
      <c r="J4577" s="42"/>
      <c r="K4577" s="42"/>
      <c r="L4577" s="42"/>
    </row>
    <row r="4578" spans="2:12" s="34" customFormat="1" ht="14.25">
      <c r="B4578" s="577" t="s">
        <v>224</v>
      </c>
      <c r="C4578" s="1003">
        <v>1168</v>
      </c>
      <c r="D4578" s="1328" t="s">
        <v>225</v>
      </c>
      <c r="E4578" s="1328"/>
      <c r="F4578" s="1328"/>
      <c r="G4578" s="1328"/>
      <c r="H4578" s="1328"/>
      <c r="I4578" s="1328"/>
      <c r="J4578" s="1328"/>
      <c r="K4578" s="1328"/>
      <c r="L4578" s="1328"/>
    </row>
    <row r="4579" spans="2:12" s="34" customFormat="1" ht="14.25" customHeight="1">
      <c r="B4579" s="577" t="s">
        <v>226</v>
      </c>
      <c r="C4579" s="203">
        <v>11003</v>
      </c>
      <c r="D4579" s="1329" t="s">
        <v>417</v>
      </c>
      <c r="E4579" s="1329" t="s">
        <v>205</v>
      </c>
      <c r="F4579" s="1329" t="s">
        <v>206</v>
      </c>
      <c r="G4579" s="1329" t="s">
        <v>1005</v>
      </c>
      <c r="H4579" s="1329" t="s">
        <v>1006</v>
      </c>
      <c r="I4579" s="1329" t="s">
        <v>210</v>
      </c>
      <c r="J4579" s="1329" t="s">
        <v>227</v>
      </c>
      <c r="K4579" s="1329" t="s">
        <v>418</v>
      </c>
      <c r="L4579" s="1281" t="s">
        <v>1075</v>
      </c>
    </row>
    <row r="4580" spans="2:12" s="34" customFormat="1" ht="14.25">
      <c r="B4580" s="585" t="s">
        <v>10</v>
      </c>
      <c r="C4580" s="681" t="s">
        <v>1157</v>
      </c>
      <c r="D4580" s="1330"/>
      <c r="E4580" s="1330"/>
      <c r="F4580" s="1330"/>
      <c r="G4580" s="1330"/>
      <c r="H4580" s="1330"/>
      <c r="I4580" s="1330"/>
      <c r="J4580" s="1330"/>
      <c r="K4580" s="1330"/>
      <c r="L4580" s="1282"/>
    </row>
    <row r="4581" spans="2:12" s="34" customFormat="1" ht="24">
      <c r="B4581" s="585" t="s">
        <v>228</v>
      </c>
      <c r="C4581" s="586" t="s">
        <v>1158</v>
      </c>
      <c r="D4581" s="1330"/>
      <c r="E4581" s="1330"/>
      <c r="F4581" s="1330"/>
      <c r="G4581" s="1330"/>
      <c r="H4581" s="1330"/>
      <c r="I4581" s="1330"/>
      <c r="J4581" s="1330"/>
      <c r="K4581" s="1330"/>
      <c r="L4581" s="1282"/>
    </row>
    <row r="4582" spans="2:12" s="34" customFormat="1" ht="14.25">
      <c r="B4582" s="585" t="s">
        <v>12</v>
      </c>
      <c r="C4582" s="586" t="s">
        <v>20</v>
      </c>
      <c r="D4582" s="1330"/>
      <c r="E4582" s="1330"/>
      <c r="F4582" s="1330"/>
      <c r="G4582" s="1330"/>
      <c r="H4582" s="1330"/>
      <c r="I4582" s="1330"/>
      <c r="J4582" s="1330"/>
      <c r="K4582" s="1330"/>
      <c r="L4582" s="1282"/>
    </row>
    <row r="4583" spans="2:12" s="34" customFormat="1" ht="41.25" customHeight="1">
      <c r="B4583" s="10" t="s">
        <v>1009</v>
      </c>
      <c r="C4583" s="583" t="s">
        <v>813</v>
      </c>
      <c r="D4583" s="1330"/>
      <c r="E4583" s="1330"/>
      <c r="F4583" s="1330"/>
      <c r="G4583" s="1330"/>
      <c r="H4583" s="1330"/>
      <c r="I4583" s="1330"/>
      <c r="J4583" s="1330"/>
      <c r="K4583" s="1330"/>
      <c r="L4583" s="1282"/>
    </row>
    <row r="4584" spans="2:12" s="34" customFormat="1" ht="14.25">
      <c r="B4584" s="588"/>
      <c r="C4584" s="589" t="s">
        <v>230</v>
      </c>
      <c r="D4584" s="1331"/>
      <c r="E4584" s="1331"/>
      <c r="F4584" s="1331"/>
      <c r="G4584" s="1331"/>
      <c r="H4584" s="1331"/>
      <c r="I4584" s="1331"/>
      <c r="J4584" s="1331"/>
      <c r="K4584" s="1331"/>
      <c r="L4584" s="1283"/>
    </row>
    <row r="4585" spans="2:12" s="34" customFormat="1" ht="14.25">
      <c r="B4585" s="674" t="s">
        <v>1102</v>
      </c>
      <c r="C4585" s="590" t="s">
        <v>1151</v>
      </c>
      <c r="D4585" s="206">
        <v>2890</v>
      </c>
      <c r="E4585" s="206">
        <v>2513</v>
      </c>
      <c r="F4585" s="206">
        <f t="shared" ref="F4585:K4587" si="87">F4601+F4617+F4633+F4649</f>
        <v>746</v>
      </c>
      <c r="G4585" s="206">
        <f t="shared" si="87"/>
        <v>1360</v>
      </c>
      <c r="H4585" s="206">
        <f t="shared" si="87"/>
        <v>1792</v>
      </c>
      <c r="I4585" s="206">
        <v>2560</v>
      </c>
      <c r="J4585" s="206">
        <v>2587</v>
      </c>
      <c r="K4585" s="206">
        <v>2629</v>
      </c>
      <c r="L4585" s="197"/>
    </row>
    <row r="4586" spans="2:12" s="34" customFormat="1" ht="14.25">
      <c r="B4586" s="674" t="s">
        <v>1102</v>
      </c>
      <c r="C4586" s="590" t="s">
        <v>1152</v>
      </c>
      <c r="D4586" s="206">
        <f>D4602+D4618+D4634+D4650</f>
        <v>484826</v>
      </c>
      <c r="E4586" s="206">
        <f>E4602+E4618+E4634+E4650</f>
        <v>444817</v>
      </c>
      <c r="F4586" s="206">
        <f t="shared" si="87"/>
        <v>109904</v>
      </c>
      <c r="G4586" s="206">
        <f t="shared" si="87"/>
        <v>207736</v>
      </c>
      <c r="H4586" s="206">
        <f t="shared" si="87"/>
        <v>266511</v>
      </c>
      <c r="I4586" s="206">
        <v>426576</v>
      </c>
      <c r="J4586" s="206">
        <v>429687</v>
      </c>
      <c r="K4586" s="206">
        <v>433217</v>
      </c>
      <c r="L4586" s="197"/>
    </row>
    <row r="4587" spans="2:12" s="34" customFormat="1" ht="14.25">
      <c r="B4587" s="674" t="s">
        <v>1102</v>
      </c>
      <c r="C4587" s="590" t="s">
        <v>1153</v>
      </c>
      <c r="D4587" s="206">
        <v>67</v>
      </c>
      <c r="E4587" s="206">
        <f>E4603+E4619+E4635+E4651</f>
        <v>68</v>
      </c>
      <c r="F4587" s="206">
        <f t="shared" si="87"/>
        <v>13</v>
      </c>
      <c r="G4587" s="206">
        <f t="shared" si="87"/>
        <v>27</v>
      </c>
      <c r="H4587" s="206">
        <f t="shared" si="87"/>
        <v>40</v>
      </c>
      <c r="I4587" s="206">
        <f t="shared" si="87"/>
        <v>66</v>
      </c>
      <c r="J4587" s="206">
        <f t="shared" si="87"/>
        <v>68</v>
      </c>
      <c r="K4587" s="206">
        <f t="shared" si="87"/>
        <v>70</v>
      </c>
      <c r="L4587" s="197"/>
    </row>
    <row r="4588" spans="2:12" s="34" customFormat="1" ht="14.25">
      <c r="B4588" s="674" t="s">
        <v>268</v>
      </c>
      <c r="C4588" s="590" t="s">
        <v>1154</v>
      </c>
      <c r="D4588" s="206">
        <v>60.3</v>
      </c>
      <c r="E4588" s="206">
        <v>63.3</v>
      </c>
      <c r="F4588" s="206"/>
      <c r="G4588" s="206"/>
      <c r="H4588" s="206"/>
      <c r="I4588" s="206">
        <v>62.2</v>
      </c>
      <c r="J4588" s="197">
        <v>62.7</v>
      </c>
      <c r="K4588" s="197">
        <v>62.1</v>
      </c>
      <c r="L4588" s="197"/>
    </row>
    <row r="4589" spans="2:12" s="34" customFormat="1" ht="15" customHeight="1">
      <c r="B4589" s="622" t="s">
        <v>231</v>
      </c>
      <c r="C4589" s="630"/>
      <c r="D4589" s="637">
        <f>D4605+D4621+D4637+D4653</f>
        <v>363250.1</v>
      </c>
      <c r="E4589" s="637">
        <f>E4605+E4621+E4637+E4653</f>
        <v>2303579.2000000002</v>
      </c>
      <c r="F4589" s="637">
        <f t="shared" ref="F4589:K4589" si="88">F4605+F4621+F4637+F4653</f>
        <v>108975</v>
      </c>
      <c r="G4589" s="637">
        <f t="shared" si="88"/>
        <v>217950.1</v>
      </c>
      <c r="H4589" s="637">
        <f t="shared" si="88"/>
        <v>326925.09999999998</v>
      </c>
      <c r="I4589" s="637">
        <f>I4605+I4621+I4637+I4653</f>
        <v>2303579.2000000002</v>
      </c>
      <c r="J4589" s="637">
        <f t="shared" si="88"/>
        <v>2303579.2000000002</v>
      </c>
      <c r="K4589" s="637">
        <f t="shared" si="88"/>
        <v>2303579.2000000002</v>
      </c>
      <c r="L4589" s="206"/>
    </row>
    <row r="4590" spans="2:12" s="34" customFormat="1" ht="14.25">
      <c r="B4590" s="42"/>
      <c r="C4590" s="576"/>
      <c r="D4590" s="42"/>
      <c r="E4590" s="42"/>
      <c r="F4590" s="42"/>
      <c r="G4590" s="42"/>
      <c r="H4590" s="42"/>
      <c r="I4590" s="42"/>
      <c r="J4590" s="42"/>
      <c r="K4590" s="42"/>
      <c r="L4590" s="42"/>
    </row>
    <row r="4591" spans="2:12" s="34" customFormat="1" ht="14.25">
      <c r="B4591" s="577" t="s">
        <v>220</v>
      </c>
      <c r="C4591" s="583" t="s">
        <v>1034</v>
      </c>
      <c r="F4591" s="42"/>
      <c r="G4591" s="42"/>
      <c r="H4591" s="42"/>
      <c r="I4591" s="42"/>
      <c r="J4591" s="42"/>
      <c r="K4591" s="42"/>
      <c r="L4591" s="42"/>
    </row>
    <row r="4592" spans="2:12" s="34" customFormat="1" ht="25.5">
      <c r="B4592" s="577" t="s">
        <v>1003</v>
      </c>
      <c r="C4592" s="584">
        <v>104011</v>
      </c>
      <c r="D4592" s="42"/>
      <c r="E4592" s="42"/>
      <c r="F4592" s="42"/>
      <c r="G4592" s="42"/>
      <c r="H4592" s="42"/>
      <c r="I4592" s="42"/>
      <c r="J4592" s="42"/>
      <c r="K4592" s="42"/>
      <c r="L4592" s="42"/>
    </row>
    <row r="4593" spans="2:12" s="34" customFormat="1" ht="25.5">
      <c r="B4593" s="577" t="s">
        <v>1004</v>
      </c>
      <c r="C4593" s="583" t="s">
        <v>774</v>
      </c>
      <c r="D4593" s="42"/>
      <c r="E4593" s="42"/>
      <c r="F4593" s="42"/>
      <c r="G4593" s="42"/>
      <c r="H4593" s="42"/>
      <c r="I4593" s="42"/>
      <c r="J4593" s="42"/>
      <c r="K4593" s="42"/>
      <c r="L4593" s="42"/>
    </row>
    <row r="4594" spans="2:12" s="34" customFormat="1" ht="14.25">
      <c r="B4594" s="577" t="s">
        <v>224</v>
      </c>
      <c r="C4594" s="1003">
        <v>1168</v>
      </c>
      <c r="D4594" s="1328" t="s">
        <v>225</v>
      </c>
      <c r="E4594" s="1328"/>
      <c r="F4594" s="1328"/>
      <c r="G4594" s="1328"/>
      <c r="H4594" s="1328"/>
      <c r="I4594" s="1328"/>
      <c r="J4594" s="1328"/>
      <c r="K4594" s="1328"/>
      <c r="L4594" s="1328"/>
    </row>
    <row r="4595" spans="2:12" s="34" customFormat="1" ht="14.25" customHeight="1">
      <c r="B4595" s="577" t="s">
        <v>226</v>
      </c>
      <c r="C4595" s="203">
        <v>11003</v>
      </c>
      <c r="D4595" s="1329" t="s">
        <v>417</v>
      </c>
      <c r="E4595" s="1329" t="s">
        <v>205</v>
      </c>
      <c r="F4595" s="1329" t="s">
        <v>206</v>
      </c>
      <c r="G4595" s="1329" t="s">
        <v>1005</v>
      </c>
      <c r="H4595" s="1329" t="s">
        <v>1006</v>
      </c>
      <c r="I4595" s="1329" t="s">
        <v>210</v>
      </c>
      <c r="J4595" s="1329" t="s">
        <v>227</v>
      </c>
      <c r="K4595" s="1329" t="s">
        <v>418</v>
      </c>
      <c r="L4595" s="1281" t="s">
        <v>1075</v>
      </c>
    </row>
    <row r="4596" spans="2:12" s="34" customFormat="1" ht="14.25">
      <c r="B4596" s="585" t="s">
        <v>10</v>
      </c>
      <c r="C4596" s="681" t="s">
        <v>1157</v>
      </c>
      <c r="D4596" s="1330"/>
      <c r="E4596" s="1330"/>
      <c r="F4596" s="1330"/>
      <c r="G4596" s="1330"/>
      <c r="H4596" s="1330"/>
      <c r="I4596" s="1330"/>
      <c r="J4596" s="1330"/>
      <c r="K4596" s="1330"/>
      <c r="L4596" s="1282"/>
    </row>
    <row r="4597" spans="2:12" s="34" customFormat="1" ht="24">
      <c r="B4597" s="585" t="s">
        <v>228</v>
      </c>
      <c r="C4597" s="586" t="s">
        <v>1159</v>
      </c>
      <c r="D4597" s="1330"/>
      <c r="E4597" s="1330"/>
      <c r="F4597" s="1330"/>
      <c r="G4597" s="1330"/>
      <c r="H4597" s="1330"/>
      <c r="I4597" s="1330"/>
      <c r="J4597" s="1330"/>
      <c r="K4597" s="1330"/>
      <c r="L4597" s="1282"/>
    </row>
    <row r="4598" spans="2:12" s="34" customFormat="1" ht="14.25">
      <c r="B4598" s="585" t="s">
        <v>12</v>
      </c>
      <c r="C4598" s="586" t="s">
        <v>20</v>
      </c>
      <c r="D4598" s="1330"/>
      <c r="E4598" s="1330"/>
      <c r="F4598" s="1330"/>
      <c r="G4598" s="1330"/>
      <c r="H4598" s="1330"/>
      <c r="I4598" s="1330"/>
      <c r="J4598" s="1330"/>
      <c r="K4598" s="1330"/>
      <c r="L4598" s="1282"/>
    </row>
    <row r="4599" spans="2:12" s="34" customFormat="1" ht="22.5" customHeight="1">
      <c r="B4599" s="10" t="s">
        <v>1009</v>
      </c>
      <c r="C4599" s="583" t="s">
        <v>813</v>
      </c>
      <c r="D4599" s="1330"/>
      <c r="E4599" s="1330"/>
      <c r="F4599" s="1330"/>
      <c r="G4599" s="1330"/>
      <c r="H4599" s="1330"/>
      <c r="I4599" s="1330"/>
      <c r="J4599" s="1330"/>
      <c r="K4599" s="1330"/>
      <c r="L4599" s="1282"/>
    </row>
    <row r="4600" spans="2:12" s="34" customFormat="1" ht="14.25">
      <c r="B4600" s="588"/>
      <c r="C4600" s="589" t="s">
        <v>230</v>
      </c>
      <c r="D4600" s="1331"/>
      <c r="E4600" s="1331"/>
      <c r="F4600" s="1331"/>
      <c r="G4600" s="1331"/>
      <c r="H4600" s="1331"/>
      <c r="I4600" s="1331"/>
      <c r="J4600" s="1331"/>
      <c r="K4600" s="1331"/>
      <c r="L4600" s="1283"/>
    </row>
    <row r="4601" spans="2:12" s="34" customFormat="1" ht="14.25">
      <c r="B4601" s="674" t="s">
        <v>1102</v>
      </c>
      <c r="C4601" s="590" t="s">
        <v>1151</v>
      </c>
      <c r="D4601" s="206">
        <v>2370</v>
      </c>
      <c r="E4601" s="206">
        <v>1950</v>
      </c>
      <c r="F4601" s="197">
        <v>478</v>
      </c>
      <c r="G4601" s="197">
        <v>1020</v>
      </c>
      <c r="H4601" s="197">
        <v>1385</v>
      </c>
      <c r="I4601" s="197">
        <v>2030</v>
      </c>
      <c r="J4601" s="197">
        <v>2055</v>
      </c>
      <c r="K4601" s="197">
        <v>2075</v>
      </c>
      <c r="L4601" s="197"/>
    </row>
    <row r="4602" spans="2:12" s="34" customFormat="1" ht="14.25">
      <c r="B4602" s="674" t="s">
        <v>1102</v>
      </c>
      <c r="C4602" s="590" t="s">
        <v>1152</v>
      </c>
      <c r="D4602" s="206">
        <v>399036</v>
      </c>
      <c r="E4602" s="206">
        <v>329967</v>
      </c>
      <c r="F4602" s="197">
        <v>79452</v>
      </c>
      <c r="G4602" s="197">
        <v>157788</v>
      </c>
      <c r="H4602" s="197">
        <v>214429</v>
      </c>
      <c r="I4602" s="197">
        <v>335042</v>
      </c>
      <c r="J4602" s="197">
        <v>337623</v>
      </c>
      <c r="K4602" s="197">
        <v>339951</v>
      </c>
      <c r="L4602" s="197"/>
    </row>
    <row r="4603" spans="2:12" s="34" customFormat="1" ht="14.25">
      <c r="B4603" s="674" t="s">
        <v>1102</v>
      </c>
      <c r="C4603" s="590" t="s">
        <v>1153</v>
      </c>
      <c r="D4603" s="206">
        <v>48</v>
      </c>
      <c r="E4603" s="206">
        <v>46</v>
      </c>
      <c r="F4603" s="197">
        <v>9</v>
      </c>
      <c r="G4603" s="197">
        <v>18</v>
      </c>
      <c r="H4603" s="197">
        <v>28</v>
      </c>
      <c r="I4603" s="197">
        <v>46</v>
      </c>
      <c r="J4603" s="197">
        <v>48</v>
      </c>
      <c r="K4603" s="197">
        <v>50</v>
      </c>
      <c r="L4603" s="197"/>
    </row>
    <row r="4604" spans="2:12" s="34" customFormat="1" ht="14.25">
      <c r="B4604" s="674" t="s">
        <v>268</v>
      </c>
      <c r="C4604" s="590" t="s">
        <v>1154</v>
      </c>
      <c r="D4604" s="643">
        <v>64</v>
      </c>
      <c r="E4604" s="643">
        <v>64</v>
      </c>
      <c r="F4604" s="197">
        <v>55</v>
      </c>
      <c r="G4604" s="197">
        <v>55</v>
      </c>
      <c r="H4604" s="197">
        <v>55</v>
      </c>
      <c r="I4604" s="197">
        <v>55</v>
      </c>
      <c r="J4604" s="197">
        <v>55</v>
      </c>
      <c r="K4604" s="197">
        <v>55</v>
      </c>
      <c r="L4604" s="197"/>
    </row>
    <row r="4605" spans="2:12" s="34" customFormat="1" ht="15" customHeight="1">
      <c r="B4605" s="622" t="s">
        <v>231</v>
      </c>
      <c r="C4605" s="630"/>
      <c r="D4605" s="82"/>
      <c r="E4605" s="206">
        <v>1727969.5</v>
      </c>
      <c r="F4605" s="206"/>
      <c r="G4605" s="206"/>
      <c r="H4605" s="206"/>
      <c r="I4605" s="206">
        <v>1727969.5</v>
      </c>
      <c r="J4605" s="206">
        <v>1727969.5</v>
      </c>
      <c r="K4605" s="206">
        <v>1727969.5</v>
      </c>
      <c r="L4605" s="680"/>
    </row>
    <row r="4606" spans="2:12" s="34" customFormat="1" ht="14.25">
      <c r="B4606" s="42"/>
      <c r="C4606" s="576"/>
      <c r="D4606" s="42"/>
      <c r="E4606" s="42"/>
      <c r="F4606" s="42"/>
      <c r="G4606" s="42"/>
      <c r="H4606" s="42"/>
      <c r="I4606" s="42"/>
      <c r="J4606" s="42"/>
      <c r="K4606" s="42"/>
      <c r="L4606" s="42"/>
    </row>
    <row r="4607" spans="2:12" s="34" customFormat="1" ht="14.25">
      <c r="B4607" s="577" t="s">
        <v>220</v>
      </c>
      <c r="C4607" s="583" t="s">
        <v>1034</v>
      </c>
      <c r="F4607" s="42"/>
      <c r="G4607" s="42"/>
      <c r="H4607" s="42"/>
      <c r="I4607" s="42"/>
      <c r="J4607" s="42"/>
      <c r="K4607" s="42"/>
      <c r="L4607" s="42"/>
    </row>
    <row r="4608" spans="2:12" s="34" customFormat="1" ht="25.5">
      <c r="B4608" s="577" t="s">
        <v>1003</v>
      </c>
      <c r="C4608" s="584">
        <v>106005</v>
      </c>
      <c r="D4608" s="42"/>
      <c r="E4608" s="42"/>
      <c r="F4608" s="42"/>
      <c r="G4608" s="42"/>
      <c r="H4608" s="42"/>
      <c r="I4608" s="42"/>
      <c r="J4608" s="42"/>
      <c r="K4608" s="42"/>
      <c r="L4608" s="42"/>
    </row>
    <row r="4609" spans="2:12" s="34" customFormat="1" ht="14.25">
      <c r="B4609" s="577" t="s">
        <v>1004</v>
      </c>
      <c r="C4609" s="583" t="s">
        <v>276</v>
      </c>
      <c r="D4609" s="42"/>
      <c r="E4609" s="42"/>
      <c r="F4609" s="42"/>
      <c r="G4609" s="42"/>
      <c r="H4609" s="42"/>
      <c r="I4609" s="42"/>
      <c r="J4609" s="42"/>
      <c r="K4609" s="42"/>
      <c r="L4609" s="42"/>
    </row>
    <row r="4610" spans="2:12" s="34" customFormat="1" ht="14.25">
      <c r="B4610" s="577" t="s">
        <v>224</v>
      </c>
      <c r="C4610" s="1003">
        <v>1168</v>
      </c>
      <c r="D4610" s="1328" t="s">
        <v>225</v>
      </c>
      <c r="E4610" s="1328"/>
      <c r="F4610" s="1328"/>
      <c r="G4610" s="1328"/>
      <c r="H4610" s="1328"/>
      <c r="I4610" s="1328"/>
      <c r="J4610" s="1328"/>
      <c r="K4610" s="1328"/>
      <c r="L4610" s="1328"/>
    </row>
    <row r="4611" spans="2:12" s="34" customFormat="1" ht="14.25" customHeight="1">
      <c r="B4611" s="577" t="s">
        <v>226</v>
      </c>
      <c r="C4611" s="203">
        <v>11003</v>
      </c>
      <c r="D4611" s="1329" t="s">
        <v>417</v>
      </c>
      <c r="E4611" s="1329" t="s">
        <v>205</v>
      </c>
      <c r="F4611" s="1329" t="s">
        <v>206</v>
      </c>
      <c r="G4611" s="1329" t="s">
        <v>1005</v>
      </c>
      <c r="H4611" s="1329" t="s">
        <v>1006</v>
      </c>
      <c r="I4611" s="1329" t="s">
        <v>210</v>
      </c>
      <c r="J4611" s="1329" t="s">
        <v>227</v>
      </c>
      <c r="K4611" s="1329" t="s">
        <v>418</v>
      </c>
      <c r="L4611" s="1281" t="s">
        <v>1075</v>
      </c>
    </row>
    <row r="4612" spans="2:12" s="34" customFormat="1" ht="14.25">
      <c r="B4612" s="585" t="s">
        <v>10</v>
      </c>
      <c r="C4612" s="681" t="s">
        <v>1157</v>
      </c>
      <c r="D4612" s="1330"/>
      <c r="E4612" s="1330"/>
      <c r="F4612" s="1330"/>
      <c r="G4612" s="1330"/>
      <c r="H4612" s="1330"/>
      <c r="I4612" s="1330"/>
      <c r="J4612" s="1330"/>
      <c r="K4612" s="1330"/>
      <c r="L4612" s="1282"/>
    </row>
    <row r="4613" spans="2:12" s="34" customFormat="1" ht="24">
      <c r="B4613" s="585" t="s">
        <v>228</v>
      </c>
      <c r="C4613" s="586" t="s">
        <v>1159</v>
      </c>
      <c r="D4613" s="1330"/>
      <c r="E4613" s="1330"/>
      <c r="F4613" s="1330"/>
      <c r="G4613" s="1330"/>
      <c r="H4613" s="1330"/>
      <c r="I4613" s="1330"/>
      <c r="J4613" s="1330"/>
      <c r="K4613" s="1330"/>
      <c r="L4613" s="1282"/>
    </row>
    <row r="4614" spans="2:12" s="34" customFormat="1" ht="14.25">
      <c r="B4614" s="585" t="s">
        <v>12</v>
      </c>
      <c r="C4614" s="586" t="s">
        <v>20</v>
      </c>
      <c r="D4614" s="1330"/>
      <c r="E4614" s="1330"/>
      <c r="F4614" s="1330"/>
      <c r="G4614" s="1330"/>
      <c r="H4614" s="1330"/>
      <c r="I4614" s="1330"/>
      <c r="J4614" s="1330"/>
      <c r="K4614" s="1330"/>
      <c r="L4614" s="1282"/>
    </row>
    <row r="4615" spans="2:12" s="34" customFormat="1" ht="14.25">
      <c r="B4615" s="10" t="s">
        <v>1009</v>
      </c>
      <c r="C4615" s="583" t="s">
        <v>831</v>
      </c>
      <c r="D4615" s="1330"/>
      <c r="E4615" s="1330"/>
      <c r="F4615" s="1330"/>
      <c r="G4615" s="1330"/>
      <c r="H4615" s="1330"/>
      <c r="I4615" s="1330"/>
      <c r="J4615" s="1330"/>
      <c r="K4615" s="1330"/>
      <c r="L4615" s="1282"/>
    </row>
    <row r="4616" spans="2:12" s="34" customFormat="1" ht="14.25">
      <c r="B4616" s="588"/>
      <c r="C4616" s="589" t="s">
        <v>230</v>
      </c>
      <c r="D4616" s="1331"/>
      <c r="E4616" s="1331"/>
      <c r="F4616" s="1331"/>
      <c r="G4616" s="1331"/>
      <c r="H4616" s="1331"/>
      <c r="I4616" s="1331"/>
      <c r="J4616" s="1331"/>
      <c r="K4616" s="1331"/>
      <c r="L4616" s="1283"/>
    </row>
    <row r="4617" spans="2:12" s="34" customFormat="1" ht="14.25">
      <c r="B4617" s="674" t="s">
        <v>1102</v>
      </c>
      <c r="C4617" s="590" t="s">
        <v>1151</v>
      </c>
      <c r="D4617" s="992">
        <v>32</v>
      </c>
      <c r="E4617" s="197">
        <v>48</v>
      </c>
      <c r="F4617" s="260">
        <v>10</v>
      </c>
      <c r="G4617" s="260">
        <v>21</v>
      </c>
      <c r="H4617" s="260">
        <v>35</v>
      </c>
      <c r="I4617" s="197">
        <v>55</v>
      </c>
      <c r="J4617" s="197">
        <v>55</v>
      </c>
      <c r="K4617" s="197">
        <v>75</v>
      </c>
      <c r="L4617" s="197"/>
    </row>
    <row r="4618" spans="2:12" s="34" customFormat="1" ht="14.25">
      <c r="B4618" s="674" t="s">
        <v>1102</v>
      </c>
      <c r="C4618" s="590" t="s">
        <v>1152</v>
      </c>
      <c r="D4618" s="992">
        <v>4600</v>
      </c>
      <c r="E4618" s="197">
        <v>6900</v>
      </c>
      <c r="F4618" s="260">
        <v>1350</v>
      </c>
      <c r="G4618" s="260">
        <v>3850</v>
      </c>
      <c r="H4618" s="260">
        <v>4600</v>
      </c>
      <c r="I4618" s="197">
        <v>6900</v>
      </c>
      <c r="J4618" s="197">
        <v>6900</v>
      </c>
      <c r="K4618" s="197">
        <v>7500</v>
      </c>
      <c r="L4618" s="197"/>
    </row>
    <row r="4619" spans="2:12" s="34" customFormat="1" ht="14.25">
      <c r="B4619" s="674" t="s">
        <v>1102</v>
      </c>
      <c r="C4619" s="590" t="s">
        <v>1153</v>
      </c>
      <c r="D4619" s="992">
        <v>5</v>
      </c>
      <c r="E4619" s="197">
        <v>5</v>
      </c>
      <c r="F4619" s="260">
        <v>1</v>
      </c>
      <c r="G4619" s="260">
        <v>2</v>
      </c>
      <c r="H4619" s="260">
        <v>3</v>
      </c>
      <c r="I4619" s="197">
        <v>5</v>
      </c>
      <c r="J4619" s="197">
        <v>5</v>
      </c>
      <c r="K4619" s="197">
        <v>5</v>
      </c>
      <c r="L4619" s="197"/>
    </row>
    <row r="4620" spans="2:12" s="34" customFormat="1" ht="14.25">
      <c r="B4620" s="674" t="s">
        <v>268</v>
      </c>
      <c r="C4620" s="590" t="s">
        <v>1154</v>
      </c>
      <c r="D4620" s="992">
        <v>57</v>
      </c>
      <c r="E4620" s="197">
        <v>54</v>
      </c>
      <c r="F4620" s="260">
        <v>52.2</v>
      </c>
      <c r="G4620" s="260" t="s">
        <v>1160</v>
      </c>
      <c r="H4620" s="260">
        <v>53.2</v>
      </c>
      <c r="I4620" s="197">
        <v>54</v>
      </c>
      <c r="J4620" s="197">
        <v>54</v>
      </c>
      <c r="K4620" s="197">
        <v>55</v>
      </c>
      <c r="L4620" s="197"/>
    </row>
    <row r="4621" spans="2:12" s="34" customFormat="1" ht="15" customHeight="1">
      <c r="B4621" s="622" t="s">
        <v>231</v>
      </c>
      <c r="C4621" s="630"/>
      <c r="D4621" s="80">
        <v>0</v>
      </c>
      <c r="E4621" s="206">
        <v>56542.3</v>
      </c>
      <c r="F4621" s="80"/>
      <c r="G4621" s="80"/>
      <c r="H4621" s="80"/>
      <c r="I4621" s="206">
        <v>56542.3</v>
      </c>
      <c r="J4621" s="206">
        <v>56542.3</v>
      </c>
      <c r="K4621" s="206">
        <v>56542.3</v>
      </c>
      <c r="L4621" s="80"/>
    </row>
    <row r="4622" spans="2:12" s="34" customFormat="1" ht="14.25">
      <c r="B4622" s="42"/>
      <c r="C4622" s="576"/>
      <c r="D4622" s="42"/>
      <c r="E4622" s="42"/>
      <c r="F4622" s="42"/>
      <c r="G4622" s="42"/>
      <c r="H4622" s="42"/>
      <c r="I4622" s="42"/>
      <c r="J4622" s="42"/>
      <c r="K4622" s="42"/>
      <c r="L4622" s="42"/>
    </row>
    <row r="4623" spans="2:12" s="34" customFormat="1" ht="14.25">
      <c r="B4623" s="577" t="s">
        <v>220</v>
      </c>
      <c r="C4623" s="583" t="s">
        <v>1034</v>
      </c>
      <c r="F4623" s="42"/>
      <c r="G4623" s="42"/>
      <c r="H4623" s="42"/>
      <c r="I4623" s="42"/>
      <c r="J4623" s="42"/>
      <c r="K4623" s="42"/>
      <c r="L4623" s="42"/>
    </row>
    <row r="4624" spans="2:12" s="34" customFormat="1" ht="25.5">
      <c r="B4624" s="577" t="s">
        <v>1003</v>
      </c>
      <c r="C4624" s="584">
        <v>106009</v>
      </c>
      <c r="D4624" s="42"/>
      <c r="E4624" s="42"/>
      <c r="F4624" s="42"/>
      <c r="G4624" s="42"/>
      <c r="H4624" s="42"/>
      <c r="I4624" s="42"/>
      <c r="J4624" s="42"/>
      <c r="K4624" s="42"/>
      <c r="L4624" s="42"/>
    </row>
    <row r="4625" spans="2:12" s="34" customFormat="1" ht="14.25">
      <c r="B4625" s="577" t="s">
        <v>1004</v>
      </c>
      <c r="C4625" s="583" t="s">
        <v>280</v>
      </c>
      <c r="D4625" s="42"/>
      <c r="E4625" s="42"/>
      <c r="F4625" s="42"/>
      <c r="G4625" s="42"/>
      <c r="H4625" s="42"/>
      <c r="I4625" s="42"/>
      <c r="J4625" s="42"/>
      <c r="K4625" s="42"/>
      <c r="L4625" s="42"/>
    </row>
    <row r="4626" spans="2:12" s="34" customFormat="1" ht="14.25">
      <c r="B4626" s="577" t="s">
        <v>224</v>
      </c>
      <c r="C4626" s="1003">
        <v>1168</v>
      </c>
      <c r="D4626" s="1328" t="s">
        <v>225</v>
      </c>
      <c r="E4626" s="1328"/>
      <c r="F4626" s="1328"/>
      <c r="G4626" s="1328"/>
      <c r="H4626" s="1328"/>
      <c r="I4626" s="1328"/>
      <c r="J4626" s="1328"/>
      <c r="K4626" s="1328"/>
      <c r="L4626" s="1328"/>
    </row>
    <row r="4627" spans="2:12" s="34" customFormat="1" ht="14.25" customHeight="1">
      <c r="B4627" s="577" t="s">
        <v>226</v>
      </c>
      <c r="C4627" s="203">
        <v>11003</v>
      </c>
      <c r="D4627" s="1329" t="s">
        <v>417</v>
      </c>
      <c r="E4627" s="1329" t="s">
        <v>205</v>
      </c>
      <c r="F4627" s="1329" t="s">
        <v>206</v>
      </c>
      <c r="G4627" s="1329" t="s">
        <v>1005</v>
      </c>
      <c r="H4627" s="1329" t="s">
        <v>1006</v>
      </c>
      <c r="I4627" s="1329" t="s">
        <v>210</v>
      </c>
      <c r="J4627" s="1329" t="s">
        <v>227</v>
      </c>
      <c r="K4627" s="1329" t="s">
        <v>418</v>
      </c>
      <c r="L4627" s="1281" t="s">
        <v>1075</v>
      </c>
    </row>
    <row r="4628" spans="2:12" s="34" customFormat="1" ht="14.25">
      <c r="B4628" s="585" t="s">
        <v>10</v>
      </c>
      <c r="C4628" s="681" t="s">
        <v>1157</v>
      </c>
      <c r="D4628" s="1330"/>
      <c r="E4628" s="1330"/>
      <c r="F4628" s="1330"/>
      <c r="G4628" s="1330"/>
      <c r="H4628" s="1330"/>
      <c r="I4628" s="1330"/>
      <c r="J4628" s="1330"/>
      <c r="K4628" s="1330"/>
      <c r="L4628" s="1282"/>
    </row>
    <row r="4629" spans="2:12" s="34" customFormat="1" ht="24">
      <c r="B4629" s="585" t="s">
        <v>228</v>
      </c>
      <c r="C4629" s="586" t="s">
        <v>1159</v>
      </c>
      <c r="D4629" s="1330"/>
      <c r="E4629" s="1330"/>
      <c r="F4629" s="1330"/>
      <c r="G4629" s="1330"/>
      <c r="H4629" s="1330"/>
      <c r="I4629" s="1330"/>
      <c r="J4629" s="1330"/>
      <c r="K4629" s="1330"/>
      <c r="L4629" s="1282"/>
    </row>
    <row r="4630" spans="2:12" s="34" customFormat="1" ht="14.25">
      <c r="B4630" s="585" t="s">
        <v>12</v>
      </c>
      <c r="C4630" s="586" t="s">
        <v>20</v>
      </c>
      <c r="D4630" s="1330"/>
      <c r="E4630" s="1330"/>
      <c r="F4630" s="1330"/>
      <c r="G4630" s="1330"/>
      <c r="H4630" s="1330"/>
      <c r="I4630" s="1330"/>
      <c r="J4630" s="1330"/>
      <c r="K4630" s="1330"/>
      <c r="L4630" s="1282"/>
    </row>
    <row r="4631" spans="2:12" s="34" customFormat="1" ht="14.25">
      <c r="B4631" s="10" t="s">
        <v>1009</v>
      </c>
      <c r="C4631" s="583" t="s">
        <v>831</v>
      </c>
      <c r="D4631" s="1330"/>
      <c r="E4631" s="1330"/>
      <c r="F4631" s="1330"/>
      <c r="G4631" s="1330"/>
      <c r="H4631" s="1330"/>
      <c r="I4631" s="1330"/>
      <c r="J4631" s="1330"/>
      <c r="K4631" s="1330"/>
      <c r="L4631" s="1282"/>
    </row>
    <row r="4632" spans="2:12" s="34" customFormat="1" ht="14.25">
      <c r="B4632" s="588"/>
      <c r="C4632" s="589" t="s">
        <v>230</v>
      </c>
      <c r="D4632" s="1331"/>
      <c r="E4632" s="1331"/>
      <c r="F4632" s="1331"/>
      <c r="G4632" s="1331"/>
      <c r="H4632" s="1331"/>
      <c r="I4632" s="1331"/>
      <c r="J4632" s="1331"/>
      <c r="K4632" s="1331"/>
      <c r="L4632" s="1283"/>
    </row>
    <row r="4633" spans="2:12" s="34" customFormat="1" ht="14.25">
      <c r="B4633" s="674" t="s">
        <v>1102</v>
      </c>
      <c r="C4633" s="590" t="s">
        <v>1151</v>
      </c>
      <c r="D4633" s="992">
        <v>62</v>
      </c>
      <c r="E4633" s="260">
        <v>65</v>
      </c>
      <c r="F4633" s="260">
        <v>10</v>
      </c>
      <c r="G4633" s="260">
        <v>15</v>
      </c>
      <c r="H4633" s="260">
        <v>20</v>
      </c>
      <c r="I4633" s="197">
        <v>25</v>
      </c>
      <c r="J4633" s="197">
        <v>25</v>
      </c>
      <c r="K4633" s="197">
        <v>25</v>
      </c>
      <c r="L4633" s="197"/>
    </row>
    <row r="4634" spans="2:12" s="34" customFormat="1" ht="14.25">
      <c r="B4634" s="674" t="s">
        <v>1102</v>
      </c>
      <c r="C4634" s="590" t="s">
        <v>1152</v>
      </c>
      <c r="D4634" s="992">
        <v>12200</v>
      </c>
      <c r="E4634" s="260">
        <v>10000</v>
      </c>
      <c r="F4634" s="260">
        <v>1000</v>
      </c>
      <c r="G4634" s="260">
        <v>2000</v>
      </c>
      <c r="H4634" s="260">
        <v>3000</v>
      </c>
      <c r="I4634" s="197">
        <v>4000</v>
      </c>
      <c r="J4634" s="197">
        <v>4000</v>
      </c>
      <c r="K4634" s="197">
        <v>4000</v>
      </c>
      <c r="L4634" s="197"/>
    </row>
    <row r="4635" spans="2:12" s="34" customFormat="1" ht="14.25">
      <c r="B4635" s="674" t="s">
        <v>1102</v>
      </c>
      <c r="C4635" s="590" t="s">
        <v>1153</v>
      </c>
      <c r="D4635" s="992">
        <v>4</v>
      </c>
      <c r="E4635" s="260">
        <v>4</v>
      </c>
      <c r="F4635" s="260">
        <v>1</v>
      </c>
      <c r="G4635" s="260">
        <v>2</v>
      </c>
      <c r="H4635" s="260">
        <v>3</v>
      </c>
      <c r="I4635" s="197">
        <v>4</v>
      </c>
      <c r="J4635" s="197">
        <v>4</v>
      </c>
      <c r="K4635" s="197">
        <v>4</v>
      </c>
      <c r="L4635" s="197"/>
    </row>
    <row r="4636" spans="2:12" s="34" customFormat="1" ht="14.25">
      <c r="B4636" s="674" t="s">
        <v>268</v>
      </c>
      <c r="C4636" s="590" t="s">
        <v>1154</v>
      </c>
      <c r="D4636" s="992">
        <v>55</v>
      </c>
      <c r="E4636" s="260">
        <v>70</v>
      </c>
      <c r="F4636" s="260">
        <v>70</v>
      </c>
      <c r="G4636" s="260">
        <v>70</v>
      </c>
      <c r="H4636" s="260">
        <v>70</v>
      </c>
      <c r="I4636" s="197">
        <v>70</v>
      </c>
      <c r="J4636" s="197">
        <v>70</v>
      </c>
      <c r="K4636" s="197">
        <v>70</v>
      </c>
      <c r="L4636" s="197"/>
    </row>
    <row r="4637" spans="2:12" s="34" customFormat="1" ht="15" customHeight="1">
      <c r="B4637" s="622" t="s">
        <v>231</v>
      </c>
      <c r="C4637" s="630"/>
      <c r="D4637" s="637">
        <v>0</v>
      </c>
      <c r="E4637" s="145">
        <v>83167.3</v>
      </c>
      <c r="F4637" s="206"/>
      <c r="G4637" s="206"/>
      <c r="H4637" s="206"/>
      <c r="I4637" s="145">
        <v>83167.3</v>
      </c>
      <c r="J4637" s="145">
        <v>83167.3</v>
      </c>
      <c r="K4637" s="145">
        <v>83167.3</v>
      </c>
      <c r="L4637" s="680"/>
    </row>
    <row r="4638" spans="2:12" s="34" customFormat="1" ht="14.25">
      <c r="B4638" s="42"/>
      <c r="C4638" s="576"/>
      <c r="D4638" s="42"/>
      <c r="E4638" s="42"/>
      <c r="F4638" s="42"/>
      <c r="G4638" s="42"/>
      <c r="H4638" s="42"/>
      <c r="I4638" s="42"/>
      <c r="J4638" s="42"/>
      <c r="K4638" s="42"/>
      <c r="L4638" s="42"/>
    </row>
    <row r="4639" spans="2:12" s="34" customFormat="1" ht="14.25">
      <c r="B4639" s="577" t="s">
        <v>220</v>
      </c>
      <c r="C4639" s="583" t="s">
        <v>1034</v>
      </c>
      <c r="F4639" s="42"/>
      <c r="G4639" s="42"/>
      <c r="H4639" s="42"/>
      <c r="I4639" s="42"/>
      <c r="J4639" s="42"/>
      <c r="K4639" s="42"/>
      <c r="L4639" s="42"/>
    </row>
    <row r="4640" spans="2:12" s="34" customFormat="1" ht="25.5">
      <c r="B4640" s="577" t="s">
        <v>1003</v>
      </c>
      <c r="C4640" s="648">
        <v>104001</v>
      </c>
      <c r="D4640" s="42"/>
      <c r="E4640" s="42"/>
      <c r="F4640" s="42"/>
      <c r="G4640" s="42"/>
      <c r="H4640" s="42"/>
      <c r="I4640" s="42"/>
      <c r="J4640" s="42"/>
      <c r="K4640" s="42"/>
      <c r="L4640" s="42"/>
    </row>
    <row r="4641" spans="2:12" s="34" customFormat="1" ht="25.5">
      <c r="B4641" s="577" t="s">
        <v>1004</v>
      </c>
      <c r="C4641" s="18" t="s">
        <v>776</v>
      </c>
      <c r="D4641" s="42"/>
      <c r="E4641" s="42"/>
      <c r="F4641" s="42"/>
      <c r="G4641" s="42"/>
      <c r="H4641" s="42"/>
      <c r="I4641" s="42"/>
      <c r="J4641" s="42"/>
      <c r="K4641" s="42"/>
      <c r="L4641" s="42"/>
    </row>
    <row r="4642" spans="2:12" s="34" customFormat="1" ht="14.25">
      <c r="B4642" s="577" t="s">
        <v>224</v>
      </c>
      <c r="C4642" s="1003">
        <v>1168</v>
      </c>
      <c r="D4642" s="1328" t="s">
        <v>225</v>
      </c>
      <c r="E4642" s="1328"/>
      <c r="F4642" s="1328"/>
      <c r="G4642" s="1328"/>
      <c r="H4642" s="1328"/>
      <c r="I4642" s="1328"/>
      <c r="J4642" s="1328"/>
      <c r="K4642" s="1328"/>
      <c r="L4642" s="1328"/>
    </row>
    <row r="4643" spans="2:12" s="34" customFormat="1" ht="14.25" customHeight="1">
      <c r="B4643" s="577" t="s">
        <v>226</v>
      </c>
      <c r="C4643" s="203">
        <v>11003</v>
      </c>
      <c r="D4643" s="1329" t="s">
        <v>417</v>
      </c>
      <c r="E4643" s="1329" t="s">
        <v>205</v>
      </c>
      <c r="F4643" s="1329" t="s">
        <v>206</v>
      </c>
      <c r="G4643" s="1329" t="s">
        <v>1005</v>
      </c>
      <c r="H4643" s="1329" t="s">
        <v>1006</v>
      </c>
      <c r="I4643" s="1329" t="s">
        <v>210</v>
      </c>
      <c r="J4643" s="1329" t="s">
        <v>227</v>
      </c>
      <c r="K4643" s="1329" t="s">
        <v>418</v>
      </c>
      <c r="L4643" s="1281" t="s">
        <v>1075</v>
      </c>
    </row>
    <row r="4644" spans="2:12" s="34" customFormat="1" ht="14.25">
      <c r="B4644" s="585" t="s">
        <v>10</v>
      </c>
      <c r="C4644" s="681" t="s">
        <v>1157</v>
      </c>
      <c r="D4644" s="1330"/>
      <c r="E4644" s="1330"/>
      <c r="F4644" s="1330"/>
      <c r="G4644" s="1330"/>
      <c r="H4644" s="1330"/>
      <c r="I4644" s="1330"/>
      <c r="J4644" s="1330"/>
      <c r="K4644" s="1330"/>
      <c r="L4644" s="1282"/>
    </row>
    <row r="4645" spans="2:12" s="34" customFormat="1" ht="24">
      <c r="B4645" s="585" t="s">
        <v>228</v>
      </c>
      <c r="C4645" s="586" t="s">
        <v>1158</v>
      </c>
      <c r="D4645" s="1330"/>
      <c r="E4645" s="1330"/>
      <c r="F4645" s="1330"/>
      <c r="G4645" s="1330"/>
      <c r="H4645" s="1330"/>
      <c r="I4645" s="1330"/>
      <c r="J4645" s="1330"/>
      <c r="K4645" s="1330"/>
      <c r="L4645" s="1282"/>
    </row>
    <row r="4646" spans="2:12" s="34" customFormat="1" ht="14.25">
      <c r="B4646" s="585" t="s">
        <v>12</v>
      </c>
      <c r="C4646" s="586" t="s">
        <v>20</v>
      </c>
      <c r="D4646" s="1330"/>
      <c r="E4646" s="1330"/>
      <c r="F4646" s="1330"/>
      <c r="G4646" s="1330"/>
      <c r="H4646" s="1330"/>
      <c r="I4646" s="1330"/>
      <c r="J4646" s="1330"/>
      <c r="K4646" s="1330"/>
      <c r="L4646" s="1282"/>
    </row>
    <row r="4647" spans="2:12" s="34" customFormat="1" ht="14.25">
      <c r="B4647" s="10" t="s">
        <v>1009</v>
      </c>
      <c r="C4647" s="583" t="s">
        <v>813</v>
      </c>
      <c r="D4647" s="1330"/>
      <c r="E4647" s="1330"/>
      <c r="F4647" s="1330"/>
      <c r="G4647" s="1330"/>
      <c r="H4647" s="1330"/>
      <c r="I4647" s="1330"/>
      <c r="J4647" s="1330"/>
      <c r="K4647" s="1330"/>
      <c r="L4647" s="1282"/>
    </row>
    <row r="4648" spans="2:12" s="34" customFormat="1" ht="14.25">
      <c r="B4648" s="588"/>
      <c r="C4648" s="589" t="s">
        <v>230</v>
      </c>
      <c r="D4648" s="1331"/>
      <c r="E4648" s="1331"/>
      <c r="F4648" s="1331"/>
      <c r="G4648" s="1331"/>
      <c r="H4648" s="1331"/>
      <c r="I4648" s="1331"/>
      <c r="J4648" s="1331"/>
      <c r="K4648" s="1331"/>
      <c r="L4648" s="1283"/>
    </row>
    <row r="4649" spans="2:12" s="34" customFormat="1" ht="14.25">
      <c r="B4649" s="674" t="s">
        <v>1102</v>
      </c>
      <c r="C4649" s="590" t="s">
        <v>1151</v>
      </c>
      <c r="D4649" s="992">
        <v>426</v>
      </c>
      <c r="E4649" s="995">
        <v>450</v>
      </c>
      <c r="F4649" s="62">
        <v>248</v>
      </c>
      <c r="G4649" s="995">
        <v>304</v>
      </c>
      <c r="H4649" s="995">
        <v>352</v>
      </c>
      <c r="I4649" s="992">
        <v>450</v>
      </c>
      <c r="J4649" s="197">
        <v>452</v>
      </c>
      <c r="K4649" s="197">
        <v>454</v>
      </c>
      <c r="L4649" s="197"/>
    </row>
    <row r="4650" spans="2:12" s="34" customFormat="1" ht="14.25">
      <c r="B4650" s="674" t="s">
        <v>1102</v>
      </c>
      <c r="C4650" s="590" t="s">
        <v>1152</v>
      </c>
      <c r="D4650" s="992">
        <v>68990</v>
      </c>
      <c r="E4650" s="995">
        <v>97950</v>
      </c>
      <c r="F4650" s="62">
        <v>28102</v>
      </c>
      <c r="G4650" s="995">
        <v>44098</v>
      </c>
      <c r="H4650" s="995">
        <v>44482</v>
      </c>
      <c r="I4650" s="992">
        <v>80634</v>
      </c>
      <c r="J4650" s="197">
        <v>81155</v>
      </c>
      <c r="K4650" s="197">
        <v>81766</v>
      </c>
      <c r="L4650" s="197"/>
    </row>
    <row r="4651" spans="2:12" s="34" customFormat="1" ht="14.25">
      <c r="B4651" s="674" t="s">
        <v>1102</v>
      </c>
      <c r="C4651" s="590" t="s">
        <v>1153</v>
      </c>
      <c r="D4651" s="992">
        <v>10</v>
      </c>
      <c r="E4651" s="995">
        <v>13</v>
      </c>
      <c r="F4651" s="62">
        <v>2</v>
      </c>
      <c r="G4651" s="995">
        <v>5</v>
      </c>
      <c r="H4651" s="995">
        <v>6</v>
      </c>
      <c r="I4651" s="992">
        <v>11</v>
      </c>
      <c r="J4651" s="197">
        <v>11</v>
      </c>
      <c r="K4651" s="197">
        <v>11</v>
      </c>
      <c r="L4651" s="197"/>
    </row>
    <row r="4652" spans="2:12" s="34" customFormat="1" ht="14.25">
      <c r="B4652" s="674" t="s">
        <v>268</v>
      </c>
      <c r="C4652" s="590" t="s">
        <v>1154</v>
      </c>
      <c r="D4652" s="992">
        <v>65.099999999999994</v>
      </c>
      <c r="E4652" s="260">
        <v>65</v>
      </c>
      <c r="F4652" s="62">
        <v>72.3</v>
      </c>
      <c r="G4652" s="197" t="s">
        <v>1161</v>
      </c>
      <c r="H4652" s="197" t="s">
        <v>1162</v>
      </c>
      <c r="I4652" s="197" t="s">
        <v>1163</v>
      </c>
      <c r="J4652" s="197" t="s">
        <v>1164</v>
      </c>
      <c r="K4652" s="197" t="s">
        <v>1165</v>
      </c>
      <c r="L4652" s="197"/>
    </row>
    <row r="4653" spans="2:12" s="34" customFormat="1" ht="15" customHeight="1">
      <c r="B4653" s="594" t="s">
        <v>231</v>
      </c>
      <c r="C4653" s="595"/>
      <c r="D4653" s="637">
        <v>363250.1</v>
      </c>
      <c r="E4653" s="412">
        <v>435900.1</v>
      </c>
      <c r="F4653" s="670">
        <v>108975</v>
      </c>
      <c r="G4653" s="637" t="s">
        <v>1166</v>
      </c>
      <c r="H4653" s="637" t="s">
        <v>1167</v>
      </c>
      <c r="I4653" s="680">
        <v>435900.1</v>
      </c>
      <c r="J4653" s="680">
        <v>435900.1</v>
      </c>
      <c r="K4653" s="680">
        <v>435900.1</v>
      </c>
      <c r="L4653" s="680"/>
    </row>
    <row r="4654" spans="2:12" s="34" customFormat="1" ht="15" customHeight="1">
      <c r="B4654" s="67"/>
      <c r="C4654" s="625"/>
      <c r="D4654" s="649"/>
      <c r="E4654" s="682"/>
      <c r="F4654" s="69"/>
      <c r="G4654" s="69"/>
      <c r="H4654" s="69"/>
      <c r="I4654" s="69"/>
      <c r="J4654" s="69"/>
      <c r="K4654" s="69"/>
      <c r="L4654" s="69"/>
    </row>
    <row r="4655" spans="2:12" s="34" customFormat="1" ht="14.25">
      <c r="B4655" s="577" t="s">
        <v>220</v>
      </c>
      <c r="C4655" s="583" t="s">
        <v>239</v>
      </c>
      <c r="F4655" s="42"/>
      <c r="G4655" s="42"/>
      <c r="H4655" s="42"/>
      <c r="I4655" s="42"/>
      <c r="J4655" s="42"/>
      <c r="K4655" s="42"/>
      <c r="L4655" s="42"/>
    </row>
    <row r="4656" spans="2:12" s="34" customFormat="1" ht="25.5">
      <c r="B4656" s="577" t="s">
        <v>1003</v>
      </c>
      <c r="C4656" s="584"/>
      <c r="D4656" s="42"/>
      <c r="E4656" s="42"/>
      <c r="F4656" s="42"/>
      <c r="G4656" s="42"/>
      <c r="H4656" s="42"/>
      <c r="I4656" s="42"/>
      <c r="J4656" s="42"/>
      <c r="K4656" s="42"/>
      <c r="L4656" s="42"/>
    </row>
    <row r="4657" spans="2:12" s="34" customFormat="1" ht="14.25">
      <c r="B4657" s="577" t="s">
        <v>1004</v>
      </c>
      <c r="C4657" s="583"/>
      <c r="D4657" s="42"/>
      <c r="E4657" s="42"/>
      <c r="F4657" s="42"/>
      <c r="G4657" s="42"/>
      <c r="H4657" s="42"/>
      <c r="I4657" s="42"/>
      <c r="J4657" s="42"/>
      <c r="K4657" s="42"/>
      <c r="L4657" s="42"/>
    </row>
    <row r="4658" spans="2:12" s="34" customFormat="1" ht="14.25">
      <c r="B4658" s="577" t="s">
        <v>224</v>
      </c>
      <c r="C4658" s="1003">
        <v>1168</v>
      </c>
      <c r="D4658" s="1328" t="s">
        <v>225</v>
      </c>
      <c r="E4658" s="1328"/>
      <c r="F4658" s="1328"/>
      <c r="G4658" s="1328"/>
      <c r="H4658" s="1328"/>
      <c r="I4658" s="1328"/>
      <c r="J4658" s="1328"/>
      <c r="K4658" s="1328"/>
      <c r="L4658" s="1328"/>
    </row>
    <row r="4659" spans="2:12" s="34" customFormat="1" ht="15" customHeight="1">
      <c r="B4659" s="577" t="s">
        <v>226</v>
      </c>
      <c r="C4659" s="203">
        <v>11004</v>
      </c>
      <c r="D4659" s="1329" t="s">
        <v>417</v>
      </c>
      <c r="E4659" s="1329" t="s">
        <v>205</v>
      </c>
      <c r="F4659" s="1329" t="s">
        <v>206</v>
      </c>
      <c r="G4659" s="1329" t="s">
        <v>1005</v>
      </c>
      <c r="H4659" s="1329" t="s">
        <v>1006</v>
      </c>
      <c r="I4659" s="1329" t="s">
        <v>210</v>
      </c>
      <c r="J4659" s="1329" t="s">
        <v>227</v>
      </c>
      <c r="K4659" s="1329" t="s">
        <v>418</v>
      </c>
      <c r="L4659" s="1281" t="s">
        <v>1075</v>
      </c>
    </row>
    <row r="4660" spans="2:12" s="34" customFormat="1" ht="14.25">
      <c r="B4660" s="585" t="s">
        <v>10</v>
      </c>
      <c r="C4660" s="681" t="s">
        <v>1168</v>
      </c>
      <c r="D4660" s="1330"/>
      <c r="E4660" s="1330"/>
      <c r="F4660" s="1330"/>
      <c r="G4660" s="1330"/>
      <c r="H4660" s="1330"/>
      <c r="I4660" s="1330"/>
      <c r="J4660" s="1330"/>
      <c r="K4660" s="1330"/>
      <c r="L4660" s="1282"/>
    </row>
    <row r="4661" spans="2:12" s="34" customFormat="1" ht="36">
      <c r="B4661" s="585" t="s">
        <v>228</v>
      </c>
      <c r="C4661" s="586" t="s">
        <v>1169</v>
      </c>
      <c r="D4661" s="1330"/>
      <c r="E4661" s="1330"/>
      <c r="F4661" s="1330"/>
      <c r="G4661" s="1330"/>
      <c r="H4661" s="1330"/>
      <c r="I4661" s="1330"/>
      <c r="J4661" s="1330"/>
      <c r="K4661" s="1330"/>
      <c r="L4661" s="1282"/>
    </row>
    <row r="4662" spans="2:12" s="34" customFormat="1" ht="14.25">
      <c r="B4662" s="585" t="s">
        <v>12</v>
      </c>
      <c r="C4662" s="586" t="s">
        <v>20</v>
      </c>
      <c r="D4662" s="1330"/>
      <c r="E4662" s="1330"/>
      <c r="F4662" s="1330"/>
      <c r="G4662" s="1330"/>
      <c r="H4662" s="1330"/>
      <c r="I4662" s="1330"/>
      <c r="J4662" s="1330"/>
      <c r="K4662" s="1330"/>
      <c r="L4662" s="1282"/>
    </row>
    <row r="4663" spans="2:12" s="34" customFormat="1" ht="36" customHeight="1">
      <c r="B4663" s="10" t="s">
        <v>1009</v>
      </c>
      <c r="C4663" s="583" t="s">
        <v>813</v>
      </c>
      <c r="D4663" s="1330"/>
      <c r="E4663" s="1330"/>
      <c r="F4663" s="1330"/>
      <c r="G4663" s="1330"/>
      <c r="H4663" s="1330"/>
      <c r="I4663" s="1330"/>
      <c r="J4663" s="1330"/>
      <c r="K4663" s="1330"/>
      <c r="L4663" s="1282"/>
    </row>
    <row r="4664" spans="2:12" s="34" customFormat="1" ht="14.25">
      <c r="B4664" s="588"/>
      <c r="C4664" s="589" t="s">
        <v>230</v>
      </c>
      <c r="D4664" s="1331"/>
      <c r="E4664" s="1331"/>
      <c r="F4664" s="1331"/>
      <c r="G4664" s="1331"/>
      <c r="H4664" s="1331"/>
      <c r="I4664" s="1331"/>
      <c r="J4664" s="1331"/>
      <c r="K4664" s="1331"/>
      <c r="L4664" s="1283"/>
    </row>
    <row r="4665" spans="2:12" s="34" customFormat="1" ht="14.25">
      <c r="B4665" s="674" t="s">
        <v>1102</v>
      </c>
      <c r="C4665" s="590" t="s">
        <v>1170</v>
      </c>
      <c r="D4665" s="643">
        <f t="shared" ref="D4665:K4667" si="89">D4682+D4699</f>
        <v>608</v>
      </c>
      <c r="E4665" s="643">
        <f t="shared" si="89"/>
        <v>512</v>
      </c>
      <c r="F4665" s="643">
        <f t="shared" si="89"/>
        <v>111</v>
      </c>
      <c r="G4665" s="643">
        <f t="shared" si="89"/>
        <v>246</v>
      </c>
      <c r="H4665" s="643">
        <f t="shared" si="89"/>
        <v>387</v>
      </c>
      <c r="I4665" s="643">
        <f t="shared" si="89"/>
        <v>514</v>
      </c>
      <c r="J4665" s="643">
        <f t="shared" si="89"/>
        <v>514</v>
      </c>
      <c r="K4665" s="643">
        <f t="shared" si="89"/>
        <v>514</v>
      </c>
      <c r="L4665" s="197"/>
    </row>
    <row r="4666" spans="2:12" s="34" customFormat="1" ht="14.25">
      <c r="B4666" s="674" t="s">
        <v>1102</v>
      </c>
      <c r="C4666" s="590" t="s">
        <v>1171</v>
      </c>
      <c r="D4666" s="643">
        <f t="shared" si="89"/>
        <v>225309</v>
      </c>
      <c r="E4666" s="643">
        <f t="shared" si="89"/>
        <v>173059</v>
      </c>
      <c r="F4666" s="643">
        <f t="shared" si="89"/>
        <v>35887</v>
      </c>
      <c r="G4666" s="643">
        <f t="shared" si="89"/>
        <v>81933</v>
      </c>
      <c r="H4666" s="643">
        <f t="shared" si="89"/>
        <v>131394</v>
      </c>
      <c r="I4666" s="643">
        <f t="shared" si="89"/>
        <v>174264</v>
      </c>
      <c r="J4666" s="643">
        <f t="shared" si="89"/>
        <v>174264</v>
      </c>
      <c r="K4666" s="643">
        <f t="shared" si="89"/>
        <v>174264</v>
      </c>
      <c r="L4666" s="197"/>
    </row>
    <row r="4667" spans="2:12" s="34" customFormat="1" ht="14.25">
      <c r="B4667" s="674" t="s">
        <v>1102</v>
      </c>
      <c r="C4667" s="590" t="s">
        <v>1172</v>
      </c>
      <c r="D4667" s="643">
        <f t="shared" si="89"/>
        <v>64</v>
      </c>
      <c r="E4667" s="643">
        <f t="shared" si="89"/>
        <v>24</v>
      </c>
      <c r="F4667" s="643">
        <f t="shared" si="89"/>
        <v>3</v>
      </c>
      <c r="G4667" s="643">
        <f t="shared" si="89"/>
        <v>12</v>
      </c>
      <c r="H4667" s="643">
        <f t="shared" si="89"/>
        <v>21</v>
      </c>
      <c r="I4667" s="643">
        <f t="shared" si="89"/>
        <v>24</v>
      </c>
      <c r="J4667" s="643">
        <f t="shared" si="89"/>
        <v>24</v>
      </c>
      <c r="K4667" s="643">
        <f t="shared" si="89"/>
        <v>24</v>
      </c>
      <c r="L4667" s="197"/>
    </row>
    <row r="4668" spans="2:12" s="34" customFormat="1" ht="24">
      <c r="B4668" s="674" t="s">
        <v>1102</v>
      </c>
      <c r="C4668" s="590" t="s">
        <v>1408</v>
      </c>
      <c r="D4668" s="643">
        <v>47</v>
      </c>
      <c r="E4668" s="643">
        <v>40</v>
      </c>
      <c r="F4668" s="643">
        <f>F4685+F4702</f>
        <v>0</v>
      </c>
      <c r="G4668" s="643">
        <f>G4685+G4702</f>
        <v>5</v>
      </c>
      <c r="H4668" s="643">
        <f>H4685+H4702</f>
        <v>10</v>
      </c>
      <c r="I4668" s="643">
        <v>45</v>
      </c>
      <c r="J4668" s="643">
        <v>50</v>
      </c>
      <c r="K4668" s="643">
        <v>54</v>
      </c>
      <c r="L4668" s="197"/>
    </row>
    <row r="4669" spans="2:12" s="34" customFormat="1" ht="14.25">
      <c r="B4669" s="674" t="s">
        <v>268</v>
      </c>
      <c r="C4669" s="590" t="s">
        <v>1154</v>
      </c>
      <c r="D4669" s="637">
        <v>67</v>
      </c>
      <c r="E4669" s="637">
        <v>65</v>
      </c>
      <c r="F4669" s="637">
        <f t="shared" ref="F4669:H4670" si="90">F4686+F4704</f>
        <v>21</v>
      </c>
      <c r="G4669" s="637">
        <f t="shared" si="90"/>
        <v>45</v>
      </c>
      <c r="H4669" s="637">
        <f t="shared" si="90"/>
        <v>107</v>
      </c>
      <c r="I4669" s="637">
        <v>65</v>
      </c>
      <c r="J4669" s="637">
        <v>65</v>
      </c>
      <c r="K4669" s="637">
        <v>65</v>
      </c>
      <c r="L4669" s="197"/>
    </row>
    <row r="4670" spans="2:12" s="34" customFormat="1" ht="14.25">
      <c r="B4670" s="622" t="s">
        <v>231</v>
      </c>
      <c r="C4670" s="630"/>
      <c r="D4670" s="82">
        <f>D4687+D4705</f>
        <v>1499849.7000000002</v>
      </c>
      <c r="E4670" s="82">
        <f>E4687+E4705</f>
        <v>1802257.8</v>
      </c>
      <c r="F4670" s="82">
        <f t="shared" si="90"/>
        <v>0</v>
      </c>
      <c r="G4670" s="82">
        <f t="shared" si="90"/>
        <v>0</v>
      </c>
      <c r="H4670" s="82">
        <f t="shared" si="90"/>
        <v>0</v>
      </c>
      <c r="I4670" s="82">
        <f>I4687+I4705</f>
        <v>1802257.8</v>
      </c>
      <c r="J4670" s="82">
        <f>J4687+J4705</f>
        <v>1802257.8</v>
      </c>
      <c r="K4670" s="82">
        <f>K4687+K4705</f>
        <v>1802257.8</v>
      </c>
      <c r="L4670" s="197"/>
    </row>
    <row r="4671" spans="2:12" s="34" customFormat="1" ht="14.25">
      <c r="B4671" s="42"/>
      <c r="C4671" s="576"/>
      <c r="D4671" s="42"/>
      <c r="E4671" s="42"/>
      <c r="F4671" s="42"/>
      <c r="G4671" s="42"/>
      <c r="H4671" s="42"/>
      <c r="I4671" s="42"/>
      <c r="J4671" s="42"/>
      <c r="K4671" s="42"/>
      <c r="L4671" s="42"/>
    </row>
    <row r="4672" spans="2:12" s="34" customFormat="1" ht="15" customHeight="1">
      <c r="B4672" s="577" t="s">
        <v>220</v>
      </c>
      <c r="C4672" s="583" t="s">
        <v>1034</v>
      </c>
      <c r="F4672" s="42"/>
      <c r="G4672" s="42"/>
      <c r="H4672" s="42"/>
      <c r="I4672" s="42"/>
      <c r="J4672" s="42"/>
      <c r="K4672" s="42"/>
      <c r="L4672" s="42"/>
    </row>
    <row r="4673" spans="2:12" s="34" customFormat="1" ht="25.5">
      <c r="B4673" s="577" t="s">
        <v>1003</v>
      </c>
      <c r="C4673" s="584">
        <v>104011</v>
      </c>
      <c r="D4673" s="42"/>
      <c r="E4673" s="42"/>
      <c r="F4673" s="42"/>
      <c r="G4673" s="42"/>
      <c r="H4673" s="42"/>
      <c r="I4673" s="42"/>
      <c r="J4673" s="42"/>
      <c r="K4673" s="42"/>
      <c r="L4673" s="42"/>
    </row>
    <row r="4674" spans="2:12" s="34" customFormat="1" ht="25.5">
      <c r="B4674" s="577" t="s">
        <v>1004</v>
      </c>
      <c r="C4674" s="610" t="s">
        <v>774</v>
      </c>
      <c r="D4674" s="42"/>
      <c r="E4674" s="42"/>
      <c r="F4674" s="42"/>
      <c r="G4674" s="42"/>
      <c r="H4674" s="42"/>
      <c r="I4674" s="42"/>
      <c r="J4674" s="42"/>
      <c r="K4674" s="42"/>
      <c r="L4674" s="42"/>
    </row>
    <row r="4675" spans="2:12" s="34" customFormat="1" ht="14.25">
      <c r="B4675" s="577" t="s">
        <v>224</v>
      </c>
      <c r="C4675" s="612">
        <v>1168</v>
      </c>
      <c r="D4675" s="1328" t="s">
        <v>225</v>
      </c>
      <c r="E4675" s="1328"/>
      <c r="F4675" s="1328"/>
      <c r="G4675" s="1328"/>
      <c r="H4675" s="1328"/>
      <c r="I4675" s="1328"/>
      <c r="J4675" s="1328"/>
      <c r="K4675" s="1328"/>
      <c r="L4675" s="1328"/>
    </row>
    <row r="4676" spans="2:12" s="34" customFormat="1" ht="14.25" customHeight="1">
      <c r="B4676" s="577" t="s">
        <v>226</v>
      </c>
      <c r="C4676" s="631">
        <v>11004</v>
      </c>
      <c r="D4676" s="1329" t="s">
        <v>417</v>
      </c>
      <c r="E4676" s="1329" t="s">
        <v>205</v>
      </c>
      <c r="F4676" s="1329" t="s">
        <v>206</v>
      </c>
      <c r="G4676" s="1329" t="s">
        <v>1005</v>
      </c>
      <c r="H4676" s="1329" t="s">
        <v>1006</v>
      </c>
      <c r="I4676" s="1329" t="s">
        <v>210</v>
      </c>
      <c r="J4676" s="1329" t="s">
        <v>227</v>
      </c>
      <c r="K4676" s="1329" t="s">
        <v>418</v>
      </c>
      <c r="L4676" s="1281" t="s">
        <v>1075</v>
      </c>
    </row>
    <row r="4677" spans="2:12" s="34" customFormat="1" ht="14.25">
      <c r="B4677" s="585" t="s">
        <v>10</v>
      </c>
      <c r="C4677" s="683" t="s">
        <v>1168</v>
      </c>
      <c r="D4677" s="1330"/>
      <c r="E4677" s="1330"/>
      <c r="F4677" s="1330"/>
      <c r="G4677" s="1330"/>
      <c r="H4677" s="1330"/>
      <c r="I4677" s="1330"/>
      <c r="J4677" s="1330"/>
      <c r="K4677" s="1330"/>
      <c r="L4677" s="1282"/>
    </row>
    <row r="4678" spans="2:12" s="34" customFormat="1" ht="15" customHeight="1">
      <c r="B4678" s="585" t="s">
        <v>228</v>
      </c>
      <c r="C4678" s="586" t="s">
        <v>1175</v>
      </c>
      <c r="D4678" s="1330"/>
      <c r="E4678" s="1330"/>
      <c r="F4678" s="1330"/>
      <c r="G4678" s="1330"/>
      <c r="H4678" s="1330"/>
      <c r="I4678" s="1330"/>
      <c r="J4678" s="1330"/>
      <c r="K4678" s="1330"/>
      <c r="L4678" s="1282"/>
    </row>
    <row r="4679" spans="2:12" s="34" customFormat="1" ht="14.25">
      <c r="B4679" s="585" t="s">
        <v>12</v>
      </c>
      <c r="C4679" s="586" t="s">
        <v>20</v>
      </c>
      <c r="D4679" s="1330"/>
      <c r="E4679" s="1330"/>
      <c r="F4679" s="1330"/>
      <c r="G4679" s="1330"/>
      <c r="H4679" s="1330"/>
      <c r="I4679" s="1330"/>
      <c r="J4679" s="1330"/>
      <c r="K4679" s="1330"/>
      <c r="L4679" s="1282"/>
    </row>
    <row r="4680" spans="2:12" s="34" customFormat="1" ht="14.25">
      <c r="B4680" s="10" t="s">
        <v>1009</v>
      </c>
      <c r="C4680" s="583" t="s">
        <v>813</v>
      </c>
      <c r="D4680" s="1330"/>
      <c r="E4680" s="1330"/>
      <c r="F4680" s="1330"/>
      <c r="G4680" s="1330"/>
      <c r="H4680" s="1330"/>
      <c r="I4680" s="1330"/>
      <c r="J4680" s="1330"/>
      <c r="K4680" s="1330"/>
      <c r="L4680" s="1282"/>
    </row>
    <row r="4681" spans="2:12" s="34" customFormat="1" ht="14.25">
      <c r="B4681" s="588"/>
      <c r="C4681" s="589" t="s">
        <v>230</v>
      </c>
      <c r="D4681" s="1331"/>
      <c r="E4681" s="1331"/>
      <c r="F4681" s="1331"/>
      <c r="G4681" s="1331"/>
      <c r="H4681" s="1331"/>
      <c r="I4681" s="1331"/>
      <c r="J4681" s="1331"/>
      <c r="K4681" s="1331"/>
      <c r="L4681" s="1283"/>
    </row>
    <row r="4682" spans="2:12" s="34" customFormat="1" ht="25.5" customHeight="1">
      <c r="B4682" s="674" t="s">
        <v>1102</v>
      </c>
      <c r="C4682" s="590" t="s">
        <v>1170</v>
      </c>
      <c r="D4682" s="992">
        <v>562</v>
      </c>
      <c r="E4682" s="197">
        <v>466</v>
      </c>
      <c r="F4682" s="197">
        <v>105</v>
      </c>
      <c r="G4682" s="197">
        <v>224</v>
      </c>
      <c r="H4682" s="197">
        <v>347</v>
      </c>
      <c r="I4682" s="197">
        <v>466</v>
      </c>
      <c r="J4682" s="197">
        <v>466</v>
      </c>
      <c r="K4682" s="197">
        <v>466</v>
      </c>
      <c r="L4682" s="197"/>
    </row>
    <row r="4683" spans="2:12" s="34" customFormat="1" ht="14.25">
      <c r="B4683" s="674" t="s">
        <v>1102</v>
      </c>
      <c r="C4683" s="590" t="s">
        <v>1171</v>
      </c>
      <c r="D4683" s="992">
        <v>202409</v>
      </c>
      <c r="E4683" s="197">
        <v>148264</v>
      </c>
      <c r="F4683" s="197">
        <v>32637</v>
      </c>
      <c r="G4683" s="197">
        <v>70033</v>
      </c>
      <c r="H4683" s="197">
        <v>110394</v>
      </c>
      <c r="I4683" s="197">
        <v>148264</v>
      </c>
      <c r="J4683" s="197">
        <v>148264</v>
      </c>
      <c r="K4683" s="197">
        <v>148264</v>
      </c>
      <c r="L4683" s="197"/>
    </row>
    <row r="4684" spans="2:12" s="34" customFormat="1" ht="14.25">
      <c r="B4684" s="674" t="s">
        <v>1102</v>
      </c>
      <c r="C4684" s="590" t="s">
        <v>1172</v>
      </c>
      <c r="D4684" s="992">
        <v>62</v>
      </c>
      <c r="E4684" s="197">
        <v>20</v>
      </c>
      <c r="F4684" s="197">
        <v>2</v>
      </c>
      <c r="G4684" s="197">
        <v>10</v>
      </c>
      <c r="H4684" s="197">
        <v>18</v>
      </c>
      <c r="I4684" s="197">
        <v>20</v>
      </c>
      <c r="J4684" s="197">
        <v>20</v>
      </c>
      <c r="K4684" s="197">
        <v>20</v>
      </c>
      <c r="L4684" s="197"/>
    </row>
    <row r="4685" spans="2:12" s="34" customFormat="1" ht="24">
      <c r="B4685" s="674" t="s">
        <v>1102</v>
      </c>
      <c r="C4685" s="590" t="s">
        <v>1408</v>
      </c>
      <c r="D4685" s="643">
        <v>47</v>
      </c>
      <c r="E4685" s="643">
        <v>40</v>
      </c>
      <c r="F4685" s="643">
        <f>F4702+F4720</f>
        <v>0</v>
      </c>
      <c r="G4685" s="643">
        <f>G4702+G4720</f>
        <v>5</v>
      </c>
      <c r="H4685" s="643">
        <f>H4702+H4720</f>
        <v>10</v>
      </c>
      <c r="I4685" s="643">
        <v>45</v>
      </c>
      <c r="J4685" s="643">
        <v>50</v>
      </c>
      <c r="K4685" s="643">
        <v>54</v>
      </c>
      <c r="L4685" s="197"/>
    </row>
    <row r="4686" spans="2:12" s="34" customFormat="1" ht="14.25">
      <c r="B4686" s="674" t="s">
        <v>268</v>
      </c>
      <c r="C4686" s="590" t="s">
        <v>1154</v>
      </c>
      <c r="D4686" s="637">
        <v>67</v>
      </c>
      <c r="E4686" s="637">
        <v>65</v>
      </c>
      <c r="F4686" s="637">
        <f>F4703+F4722</f>
        <v>10</v>
      </c>
      <c r="G4686" s="637">
        <f>G4703+G4722</f>
        <v>20</v>
      </c>
      <c r="H4686" s="637">
        <f>H4703+H4722</f>
        <v>50</v>
      </c>
      <c r="I4686" s="637">
        <v>65</v>
      </c>
      <c r="J4686" s="637">
        <v>65</v>
      </c>
      <c r="K4686" s="637">
        <v>65</v>
      </c>
      <c r="L4686" s="197"/>
    </row>
    <row r="4687" spans="2:12" s="34" customFormat="1" ht="14.25">
      <c r="B4687" s="622" t="s">
        <v>231</v>
      </c>
      <c r="C4687" s="630"/>
      <c r="D4687" s="206">
        <v>1383925.1</v>
      </c>
      <c r="E4687" s="684">
        <v>1663148.3</v>
      </c>
      <c r="F4687" s="206"/>
      <c r="G4687" s="206"/>
      <c r="H4687" s="206"/>
      <c r="I4687" s="684">
        <v>1663148.3</v>
      </c>
      <c r="J4687" s="684">
        <v>1663148.3</v>
      </c>
      <c r="K4687" s="684">
        <v>1663148.3</v>
      </c>
      <c r="L4687" s="680"/>
    </row>
    <row r="4688" spans="2:12" s="34" customFormat="1" ht="14.25">
      <c r="B4688" s="42"/>
      <c r="C4688" s="576"/>
      <c r="D4688" s="42"/>
      <c r="E4688" s="42"/>
      <c r="F4688" s="42"/>
      <c r="G4688" s="42"/>
      <c r="H4688" s="42"/>
      <c r="I4688" s="42"/>
      <c r="J4688" s="42"/>
      <c r="K4688" s="42"/>
      <c r="L4688" s="42"/>
    </row>
    <row r="4689" spans="2:12" s="34" customFormat="1" ht="14.25">
      <c r="B4689" s="577" t="s">
        <v>220</v>
      </c>
      <c r="C4689" s="583" t="s">
        <v>1034</v>
      </c>
      <c r="F4689" s="42"/>
      <c r="G4689" s="42"/>
      <c r="H4689" s="42"/>
      <c r="I4689" s="42"/>
      <c r="J4689" s="42"/>
      <c r="K4689" s="42"/>
      <c r="L4689" s="42"/>
    </row>
    <row r="4690" spans="2:12" s="34" customFormat="1" ht="15" customHeight="1">
      <c r="B4690" s="577" t="s">
        <v>1003</v>
      </c>
      <c r="C4690" s="584">
        <v>106008</v>
      </c>
      <c r="D4690" s="42"/>
      <c r="E4690" s="42"/>
      <c r="F4690" s="42"/>
      <c r="G4690" s="42"/>
      <c r="H4690" s="42"/>
      <c r="I4690" s="42"/>
      <c r="J4690" s="42"/>
      <c r="K4690" s="42"/>
      <c r="L4690" s="42"/>
    </row>
    <row r="4691" spans="2:12" s="34" customFormat="1" ht="14.25">
      <c r="B4691" s="577" t="s">
        <v>1004</v>
      </c>
      <c r="C4691" s="583" t="s">
        <v>279</v>
      </c>
      <c r="D4691" s="42"/>
      <c r="E4691" s="42"/>
      <c r="F4691" s="42"/>
      <c r="G4691" s="42"/>
      <c r="H4691" s="42"/>
      <c r="I4691" s="42"/>
      <c r="J4691" s="42"/>
      <c r="K4691" s="42"/>
      <c r="L4691" s="42"/>
    </row>
    <row r="4692" spans="2:12" s="34" customFormat="1" ht="14.25">
      <c r="B4692" s="577" t="s">
        <v>224</v>
      </c>
      <c r="C4692" s="612">
        <v>1168</v>
      </c>
      <c r="D4692" s="1328" t="s">
        <v>225</v>
      </c>
      <c r="E4692" s="1328"/>
      <c r="F4692" s="1328"/>
      <c r="G4692" s="1328"/>
      <c r="H4692" s="1328"/>
      <c r="I4692" s="1328"/>
      <c r="J4692" s="1328"/>
      <c r="K4692" s="1328"/>
      <c r="L4692" s="1328"/>
    </row>
    <row r="4693" spans="2:12" s="34" customFormat="1" ht="14.25" customHeight="1">
      <c r="B4693" s="577" t="s">
        <v>226</v>
      </c>
      <c r="C4693" s="631">
        <v>11004</v>
      </c>
      <c r="D4693" s="1329" t="s">
        <v>417</v>
      </c>
      <c r="E4693" s="1329" t="s">
        <v>205</v>
      </c>
      <c r="F4693" s="1329" t="s">
        <v>206</v>
      </c>
      <c r="G4693" s="1329" t="s">
        <v>1005</v>
      </c>
      <c r="H4693" s="1329" t="s">
        <v>1006</v>
      </c>
      <c r="I4693" s="1329" t="s">
        <v>210</v>
      </c>
      <c r="J4693" s="1329" t="s">
        <v>227</v>
      </c>
      <c r="K4693" s="1329" t="s">
        <v>418</v>
      </c>
      <c r="L4693" s="1281" t="s">
        <v>1075</v>
      </c>
    </row>
    <row r="4694" spans="2:12" s="34" customFormat="1" ht="14.25">
      <c r="B4694" s="585" t="s">
        <v>10</v>
      </c>
      <c r="C4694" s="681" t="s">
        <v>1168</v>
      </c>
      <c r="D4694" s="1330"/>
      <c r="E4694" s="1330"/>
      <c r="F4694" s="1330"/>
      <c r="G4694" s="1330"/>
      <c r="H4694" s="1330"/>
      <c r="I4694" s="1330"/>
      <c r="J4694" s="1330"/>
      <c r="K4694" s="1330"/>
      <c r="L4694" s="1282"/>
    </row>
    <row r="4695" spans="2:12" s="34" customFormat="1" ht="36">
      <c r="B4695" s="585" t="s">
        <v>228</v>
      </c>
      <c r="C4695" s="586" t="s">
        <v>1176</v>
      </c>
      <c r="D4695" s="1330"/>
      <c r="E4695" s="1330"/>
      <c r="F4695" s="1330"/>
      <c r="G4695" s="1330"/>
      <c r="H4695" s="1330"/>
      <c r="I4695" s="1330"/>
      <c r="J4695" s="1330"/>
      <c r="K4695" s="1330"/>
      <c r="L4695" s="1282"/>
    </row>
    <row r="4696" spans="2:12" s="34" customFormat="1" ht="14.25" customHeight="1">
      <c r="B4696" s="585" t="s">
        <v>12</v>
      </c>
      <c r="C4696" s="586" t="s">
        <v>20</v>
      </c>
      <c r="D4696" s="1330"/>
      <c r="E4696" s="1330"/>
      <c r="F4696" s="1330"/>
      <c r="G4696" s="1330"/>
      <c r="H4696" s="1330"/>
      <c r="I4696" s="1330"/>
      <c r="J4696" s="1330"/>
      <c r="K4696" s="1330"/>
      <c r="L4696" s="1282"/>
    </row>
    <row r="4697" spans="2:12" s="34" customFormat="1" ht="14.25">
      <c r="B4697" s="10" t="s">
        <v>1009</v>
      </c>
      <c r="C4697" s="685" t="s">
        <v>813</v>
      </c>
      <c r="D4697" s="1330"/>
      <c r="E4697" s="1330"/>
      <c r="F4697" s="1330"/>
      <c r="G4697" s="1330"/>
      <c r="H4697" s="1330"/>
      <c r="I4697" s="1330"/>
      <c r="J4697" s="1330"/>
      <c r="K4697" s="1330"/>
      <c r="L4697" s="1282"/>
    </row>
    <row r="4698" spans="2:12" s="34" customFormat="1" ht="14.25">
      <c r="B4698" s="588"/>
      <c r="C4698" s="589" t="s">
        <v>230</v>
      </c>
      <c r="D4698" s="1331"/>
      <c r="E4698" s="1331"/>
      <c r="F4698" s="1331"/>
      <c r="G4698" s="1331"/>
      <c r="H4698" s="1331"/>
      <c r="I4698" s="1331"/>
      <c r="J4698" s="1331"/>
      <c r="K4698" s="1331"/>
      <c r="L4698" s="1283"/>
    </row>
    <row r="4699" spans="2:12" s="34" customFormat="1" ht="14.25">
      <c r="B4699" s="674" t="s">
        <v>1102</v>
      </c>
      <c r="C4699" s="590" t="s">
        <v>1170</v>
      </c>
      <c r="D4699" s="992">
        <v>46</v>
      </c>
      <c r="E4699" s="197">
        <v>46</v>
      </c>
      <c r="F4699" s="197">
        <v>6</v>
      </c>
      <c r="G4699" s="197">
        <v>22</v>
      </c>
      <c r="H4699" s="197">
        <v>40</v>
      </c>
      <c r="I4699" s="197">
        <v>48</v>
      </c>
      <c r="J4699" s="197">
        <v>48</v>
      </c>
      <c r="K4699" s="197">
        <v>48</v>
      </c>
      <c r="L4699" s="197"/>
    </row>
    <row r="4700" spans="2:12" s="34" customFormat="1" ht="14.25">
      <c r="B4700" s="674" t="s">
        <v>1102</v>
      </c>
      <c r="C4700" s="590" t="s">
        <v>1171</v>
      </c>
      <c r="D4700" s="992">
        <v>22900</v>
      </c>
      <c r="E4700" s="197">
        <v>24795</v>
      </c>
      <c r="F4700" s="197">
        <v>3250</v>
      </c>
      <c r="G4700" s="197">
        <v>11900</v>
      </c>
      <c r="H4700" s="197">
        <v>21000</v>
      </c>
      <c r="I4700" s="197">
        <v>26000</v>
      </c>
      <c r="J4700" s="197">
        <v>26000</v>
      </c>
      <c r="K4700" s="197">
        <v>26000</v>
      </c>
      <c r="L4700" s="197"/>
    </row>
    <row r="4701" spans="2:12" s="34" customFormat="1" ht="14.25">
      <c r="B4701" s="674" t="s">
        <v>1102</v>
      </c>
      <c r="C4701" s="590" t="s">
        <v>1172</v>
      </c>
      <c r="D4701" s="992">
        <v>2</v>
      </c>
      <c r="E4701" s="197">
        <v>4</v>
      </c>
      <c r="F4701" s="197">
        <v>1</v>
      </c>
      <c r="G4701" s="197">
        <v>2</v>
      </c>
      <c r="H4701" s="197">
        <v>3</v>
      </c>
      <c r="I4701" s="197">
        <v>4</v>
      </c>
      <c r="J4701" s="197">
        <v>4</v>
      </c>
      <c r="K4701" s="197">
        <v>4</v>
      </c>
      <c r="L4701" s="197"/>
    </row>
    <row r="4702" spans="2:12" s="34" customFormat="1" ht="24">
      <c r="B4702" s="674" t="s">
        <v>1102</v>
      </c>
      <c r="C4702" s="590" t="s">
        <v>1173</v>
      </c>
      <c r="D4702" s="992"/>
      <c r="E4702" s="197"/>
      <c r="F4702" s="197"/>
      <c r="G4702" s="197"/>
      <c r="H4702" s="197"/>
      <c r="I4702" s="197"/>
      <c r="J4702" s="197"/>
      <c r="K4702" s="197"/>
      <c r="L4702" s="197"/>
    </row>
    <row r="4703" spans="2:12" s="34" customFormat="1" ht="24">
      <c r="B4703" s="674" t="s">
        <v>1102</v>
      </c>
      <c r="C4703" s="590" t="s">
        <v>1174</v>
      </c>
      <c r="D4703" s="992"/>
      <c r="E4703" s="301"/>
      <c r="F4703" s="197"/>
      <c r="G4703" s="197"/>
      <c r="H4703" s="197"/>
      <c r="I4703" s="197"/>
      <c r="J4703" s="197"/>
      <c r="K4703" s="197"/>
      <c r="L4703" s="197"/>
    </row>
    <row r="4704" spans="2:12" s="34" customFormat="1" ht="14.25">
      <c r="B4704" s="674" t="s">
        <v>268</v>
      </c>
      <c r="C4704" s="590" t="s">
        <v>1154</v>
      </c>
      <c r="D4704" s="637">
        <v>67</v>
      </c>
      <c r="E4704" s="637">
        <v>65</v>
      </c>
      <c r="F4704" s="637">
        <f>F4722+F4741</f>
        <v>11</v>
      </c>
      <c r="G4704" s="637">
        <f>G4722+G4741</f>
        <v>25</v>
      </c>
      <c r="H4704" s="637">
        <f>H4722+H4741</f>
        <v>57</v>
      </c>
      <c r="I4704" s="637">
        <v>65</v>
      </c>
      <c r="J4704" s="637">
        <v>65</v>
      </c>
      <c r="K4704" s="637">
        <v>65</v>
      </c>
      <c r="L4704" s="197"/>
    </row>
    <row r="4705" spans="2:12" s="34" customFormat="1" ht="14.25">
      <c r="B4705" s="622" t="s">
        <v>231</v>
      </c>
      <c r="C4705" s="630"/>
      <c r="D4705" s="206">
        <v>115924.6</v>
      </c>
      <c r="E4705" s="686">
        <v>139109.5</v>
      </c>
      <c r="F4705" s="206"/>
      <c r="G4705" s="206"/>
      <c r="H4705" s="206"/>
      <c r="I4705" s="686">
        <v>139109.5</v>
      </c>
      <c r="J4705" s="686">
        <v>139109.5</v>
      </c>
      <c r="K4705" s="686">
        <v>139109.5</v>
      </c>
      <c r="L4705" s="680"/>
    </row>
    <row r="4706" spans="2:12" s="34" customFormat="1" ht="14.25">
      <c r="B4706" s="42"/>
      <c r="C4706" s="576"/>
      <c r="D4706" s="42"/>
      <c r="E4706" s="42"/>
      <c r="F4706" s="42"/>
      <c r="G4706" s="42"/>
      <c r="H4706" s="42"/>
      <c r="I4706" s="42"/>
      <c r="J4706" s="42"/>
      <c r="K4706" s="42"/>
      <c r="L4706" s="42"/>
    </row>
    <row r="4707" spans="2:12" s="34" customFormat="1" ht="14.25">
      <c r="B4707" s="577" t="s">
        <v>220</v>
      </c>
      <c r="C4707" s="583" t="s">
        <v>1034</v>
      </c>
      <c r="F4707" s="42"/>
      <c r="G4707" s="42"/>
      <c r="H4707" s="42"/>
      <c r="I4707" s="42"/>
      <c r="J4707" s="42"/>
      <c r="K4707" s="42"/>
      <c r="L4707" s="42"/>
    </row>
    <row r="4708" spans="2:12" s="34" customFormat="1" ht="15" customHeight="1">
      <c r="B4708" s="577" t="s">
        <v>1003</v>
      </c>
      <c r="C4708" s="584">
        <v>104011</v>
      </c>
      <c r="D4708" s="42"/>
      <c r="E4708" s="42"/>
      <c r="F4708" s="42"/>
      <c r="G4708" s="42"/>
      <c r="H4708" s="42"/>
      <c r="I4708" s="42"/>
      <c r="J4708" s="42"/>
      <c r="K4708" s="42"/>
      <c r="L4708" s="42"/>
    </row>
    <row r="4709" spans="2:12" s="34" customFormat="1" ht="25.5">
      <c r="B4709" s="577" t="s">
        <v>1004</v>
      </c>
      <c r="C4709" s="583" t="s">
        <v>774</v>
      </c>
      <c r="D4709" s="42"/>
      <c r="E4709" s="42"/>
      <c r="F4709" s="42"/>
      <c r="G4709" s="42"/>
      <c r="H4709" s="42"/>
      <c r="I4709" s="42"/>
      <c r="J4709" s="42"/>
      <c r="K4709" s="42"/>
      <c r="L4709" s="42"/>
    </row>
    <row r="4710" spans="2:12" s="34" customFormat="1" ht="14.25">
      <c r="B4710" s="577" t="s">
        <v>224</v>
      </c>
      <c r="C4710" s="1003">
        <v>1168</v>
      </c>
      <c r="D4710" s="1328" t="s">
        <v>225</v>
      </c>
      <c r="E4710" s="1328"/>
      <c r="F4710" s="1328"/>
      <c r="G4710" s="1328"/>
      <c r="H4710" s="1328"/>
      <c r="I4710" s="1328"/>
      <c r="J4710" s="1328"/>
      <c r="K4710" s="1328"/>
      <c r="L4710" s="1328"/>
    </row>
    <row r="4711" spans="2:12" s="34" customFormat="1" ht="14.25" customHeight="1">
      <c r="B4711" s="577" t="s">
        <v>226</v>
      </c>
      <c r="C4711" s="203">
        <v>11005</v>
      </c>
      <c r="D4711" s="1329" t="s">
        <v>417</v>
      </c>
      <c r="E4711" s="1329" t="s">
        <v>205</v>
      </c>
      <c r="F4711" s="1329" t="s">
        <v>206</v>
      </c>
      <c r="G4711" s="1329" t="s">
        <v>1005</v>
      </c>
      <c r="H4711" s="1329" t="s">
        <v>1006</v>
      </c>
      <c r="I4711" s="1329" t="s">
        <v>210</v>
      </c>
      <c r="J4711" s="1329" t="s">
        <v>227</v>
      </c>
      <c r="K4711" s="1329" t="s">
        <v>418</v>
      </c>
      <c r="L4711" s="1281" t="s">
        <v>1075</v>
      </c>
    </row>
    <row r="4712" spans="2:12" s="34" customFormat="1" ht="14.25">
      <c r="B4712" s="585" t="s">
        <v>10</v>
      </c>
      <c r="C4712" s="681" t="s">
        <v>1177</v>
      </c>
      <c r="D4712" s="1330"/>
      <c r="E4712" s="1330"/>
      <c r="F4712" s="1330"/>
      <c r="G4712" s="1330"/>
      <c r="H4712" s="1330"/>
      <c r="I4712" s="1330"/>
      <c r="J4712" s="1330"/>
      <c r="K4712" s="1330"/>
      <c r="L4712" s="1282"/>
    </row>
    <row r="4713" spans="2:12" s="34" customFormat="1" ht="24">
      <c r="B4713" s="585" t="s">
        <v>228</v>
      </c>
      <c r="C4713" s="586" t="s">
        <v>1178</v>
      </c>
      <c r="D4713" s="1330"/>
      <c r="E4713" s="1330"/>
      <c r="F4713" s="1330"/>
      <c r="G4713" s="1330"/>
      <c r="H4713" s="1330"/>
      <c r="I4713" s="1330"/>
      <c r="J4713" s="1330"/>
      <c r="K4713" s="1330"/>
      <c r="L4713" s="1282"/>
    </row>
    <row r="4714" spans="2:12" s="34" customFormat="1" ht="14.25" customHeight="1">
      <c r="B4714" s="585" t="s">
        <v>12</v>
      </c>
      <c r="C4714" s="586" t="s">
        <v>20</v>
      </c>
      <c r="D4714" s="1330"/>
      <c r="E4714" s="1330"/>
      <c r="F4714" s="1330"/>
      <c r="G4714" s="1330"/>
      <c r="H4714" s="1330"/>
      <c r="I4714" s="1330"/>
      <c r="J4714" s="1330"/>
      <c r="K4714" s="1330"/>
      <c r="L4714" s="1282"/>
    </row>
    <row r="4715" spans="2:12" s="34" customFormat="1" ht="14.25">
      <c r="B4715" s="10" t="s">
        <v>1009</v>
      </c>
      <c r="C4715" s="685" t="s">
        <v>813</v>
      </c>
      <c r="D4715" s="1330"/>
      <c r="E4715" s="1330"/>
      <c r="F4715" s="1330"/>
      <c r="G4715" s="1330"/>
      <c r="H4715" s="1330"/>
      <c r="I4715" s="1330"/>
      <c r="J4715" s="1330"/>
      <c r="K4715" s="1330"/>
      <c r="L4715" s="1282"/>
    </row>
    <row r="4716" spans="2:12" s="34" customFormat="1" ht="14.25">
      <c r="B4716" s="588"/>
      <c r="C4716" s="589" t="s">
        <v>230</v>
      </c>
      <c r="D4716" s="1331"/>
      <c r="E4716" s="1331"/>
      <c r="F4716" s="1331"/>
      <c r="G4716" s="1331"/>
      <c r="H4716" s="1331"/>
      <c r="I4716" s="1331"/>
      <c r="J4716" s="1331"/>
      <c r="K4716" s="1331"/>
      <c r="L4716" s="1283"/>
    </row>
    <row r="4717" spans="2:12" s="34" customFormat="1" ht="24">
      <c r="B4717" s="674" t="s">
        <v>1102</v>
      </c>
      <c r="C4717" s="590" t="s">
        <v>1179</v>
      </c>
      <c r="D4717" s="206">
        <v>46</v>
      </c>
      <c r="E4717" s="206">
        <v>25</v>
      </c>
      <c r="F4717" s="206">
        <v>0</v>
      </c>
      <c r="G4717" s="206">
        <v>5</v>
      </c>
      <c r="H4717" s="206">
        <v>15</v>
      </c>
      <c r="I4717" s="206">
        <v>25</v>
      </c>
      <c r="J4717" s="206">
        <v>25</v>
      </c>
      <c r="K4717" s="206">
        <v>25</v>
      </c>
      <c r="L4717" s="206"/>
    </row>
    <row r="4718" spans="2:12" s="34" customFormat="1" ht="24">
      <c r="B4718" s="674" t="s">
        <v>1102</v>
      </c>
      <c r="C4718" s="590" t="s">
        <v>1180</v>
      </c>
      <c r="D4718" s="206">
        <v>16</v>
      </c>
      <c r="E4718" s="206">
        <v>6</v>
      </c>
      <c r="F4718" s="206">
        <v>0</v>
      </c>
      <c r="G4718" s="206">
        <v>1</v>
      </c>
      <c r="H4718" s="206">
        <v>3</v>
      </c>
      <c r="I4718" s="206">
        <v>6</v>
      </c>
      <c r="J4718" s="206">
        <v>6</v>
      </c>
      <c r="K4718" s="206">
        <v>6</v>
      </c>
      <c r="L4718" s="206"/>
    </row>
    <row r="4719" spans="2:12" s="34" customFormat="1" ht="24">
      <c r="B4719" s="674" t="s">
        <v>1102</v>
      </c>
      <c r="C4719" s="590" t="s">
        <v>1181</v>
      </c>
      <c r="D4719" s="206"/>
      <c r="E4719" s="206">
        <v>10</v>
      </c>
      <c r="F4719" s="206">
        <v>0</v>
      </c>
      <c r="G4719" s="206">
        <v>2</v>
      </c>
      <c r="H4719" s="206">
        <v>7</v>
      </c>
      <c r="I4719" s="206">
        <v>10</v>
      </c>
      <c r="J4719" s="206">
        <v>10</v>
      </c>
      <c r="K4719" s="206">
        <v>10</v>
      </c>
      <c r="L4719" s="206"/>
    </row>
    <row r="4720" spans="2:12" s="34" customFormat="1" ht="14.25">
      <c r="B4720" s="674" t="s">
        <v>1102</v>
      </c>
      <c r="C4720" s="590" t="s">
        <v>1182</v>
      </c>
      <c r="D4720" s="206">
        <v>35</v>
      </c>
      <c r="E4720" s="206">
        <v>34</v>
      </c>
      <c r="F4720" s="206">
        <v>0</v>
      </c>
      <c r="G4720" s="206">
        <v>5</v>
      </c>
      <c r="H4720" s="206">
        <v>10</v>
      </c>
      <c r="I4720" s="206">
        <v>34</v>
      </c>
      <c r="J4720" s="206">
        <v>34</v>
      </c>
      <c r="K4720" s="206">
        <v>34</v>
      </c>
      <c r="L4720" s="206"/>
    </row>
    <row r="4721" spans="2:12" s="34" customFormat="1" ht="48" customHeight="1">
      <c r="B4721" s="674" t="s">
        <v>1102</v>
      </c>
      <c r="C4721" s="590" t="s">
        <v>1183</v>
      </c>
      <c r="D4721" s="206">
        <v>40</v>
      </c>
      <c r="E4721" s="206">
        <v>95</v>
      </c>
      <c r="F4721" s="206">
        <v>25</v>
      </c>
      <c r="G4721" s="206">
        <v>50</v>
      </c>
      <c r="H4721" s="206">
        <v>100</v>
      </c>
      <c r="I4721" s="206">
        <v>110</v>
      </c>
      <c r="J4721" s="206">
        <v>90</v>
      </c>
      <c r="K4721" s="206">
        <v>90</v>
      </c>
      <c r="L4721" s="206"/>
    </row>
    <row r="4722" spans="2:12" s="34" customFormat="1" ht="40.5" customHeight="1">
      <c r="B4722" s="674" t="s">
        <v>1102</v>
      </c>
      <c r="C4722" s="590" t="s">
        <v>1184</v>
      </c>
      <c r="D4722" s="206">
        <v>38</v>
      </c>
      <c r="E4722" s="206">
        <v>65</v>
      </c>
      <c r="F4722" s="206">
        <v>10</v>
      </c>
      <c r="G4722" s="206">
        <v>20</v>
      </c>
      <c r="H4722" s="206">
        <v>50</v>
      </c>
      <c r="I4722" s="206">
        <v>70</v>
      </c>
      <c r="J4722" s="206">
        <v>70</v>
      </c>
      <c r="K4722" s="206">
        <v>70</v>
      </c>
      <c r="L4722" s="206"/>
    </row>
    <row r="4723" spans="2:12" s="34" customFormat="1" ht="36">
      <c r="B4723" s="674" t="s">
        <v>1102</v>
      </c>
      <c r="C4723" s="590" t="s">
        <v>1185</v>
      </c>
      <c r="D4723" s="206">
        <v>43</v>
      </c>
      <c r="E4723" s="206">
        <v>42</v>
      </c>
      <c r="F4723" s="206">
        <v>12</v>
      </c>
      <c r="G4723" s="206">
        <v>25</v>
      </c>
      <c r="H4723" s="206">
        <v>34</v>
      </c>
      <c r="I4723" s="206">
        <v>42</v>
      </c>
      <c r="J4723" s="206">
        <v>42</v>
      </c>
      <c r="K4723" s="206">
        <v>42</v>
      </c>
      <c r="L4723" s="206"/>
    </row>
    <row r="4724" spans="2:12" s="34" customFormat="1" ht="74.25" customHeight="1">
      <c r="B4724" s="674" t="s">
        <v>1102</v>
      </c>
      <c r="C4724" s="590" t="s">
        <v>1186</v>
      </c>
      <c r="D4724" s="206">
        <v>70</v>
      </c>
      <c r="E4724" s="206">
        <v>50</v>
      </c>
      <c r="F4724" s="206">
        <v>0</v>
      </c>
      <c r="G4724" s="206">
        <v>15</v>
      </c>
      <c r="H4724" s="206">
        <v>30</v>
      </c>
      <c r="I4724" s="145">
        <v>50</v>
      </c>
      <c r="J4724" s="206">
        <v>50</v>
      </c>
      <c r="K4724" s="206">
        <v>50</v>
      </c>
      <c r="L4724" s="206"/>
    </row>
    <row r="4725" spans="2:12" s="34" customFormat="1" ht="39" customHeight="1">
      <c r="B4725" s="674" t="s">
        <v>1102</v>
      </c>
      <c r="C4725" s="590" t="s">
        <v>1187</v>
      </c>
      <c r="D4725" s="206"/>
      <c r="E4725" s="206">
        <v>18</v>
      </c>
      <c r="F4725" s="206">
        <v>3</v>
      </c>
      <c r="G4725" s="206">
        <v>6</v>
      </c>
      <c r="H4725" s="206">
        <v>13</v>
      </c>
      <c r="I4725" s="145">
        <v>18</v>
      </c>
      <c r="J4725" s="206">
        <v>18</v>
      </c>
      <c r="K4725" s="206">
        <v>18</v>
      </c>
      <c r="L4725" s="206"/>
    </row>
    <row r="4726" spans="2:12" s="34" customFormat="1" ht="58.5" customHeight="1">
      <c r="B4726" s="674" t="s">
        <v>1102</v>
      </c>
      <c r="C4726" s="590" t="s">
        <v>1188</v>
      </c>
      <c r="D4726" s="992">
        <v>39</v>
      </c>
      <c r="E4726" s="992">
        <v>75</v>
      </c>
      <c r="F4726" s="992">
        <v>20</v>
      </c>
      <c r="G4726" s="992">
        <v>30</v>
      </c>
      <c r="H4726" s="992">
        <v>50</v>
      </c>
      <c r="I4726" s="992">
        <v>60</v>
      </c>
      <c r="J4726" s="992">
        <v>50</v>
      </c>
      <c r="K4726" s="992">
        <v>50</v>
      </c>
      <c r="L4726" s="197"/>
    </row>
    <row r="4727" spans="2:12" s="34" customFormat="1" ht="51.75" customHeight="1">
      <c r="B4727" s="674" t="s">
        <v>1102</v>
      </c>
      <c r="C4727" s="590" t="s">
        <v>1189</v>
      </c>
      <c r="D4727" s="992">
        <v>21</v>
      </c>
      <c r="E4727" s="992">
        <v>28</v>
      </c>
      <c r="F4727" s="992">
        <v>0</v>
      </c>
      <c r="G4727" s="992">
        <v>10</v>
      </c>
      <c r="H4727" s="992">
        <v>15</v>
      </c>
      <c r="I4727" s="992">
        <v>20</v>
      </c>
      <c r="J4727" s="992">
        <v>20</v>
      </c>
      <c r="K4727" s="992">
        <v>20</v>
      </c>
      <c r="L4727" s="992"/>
    </row>
    <row r="4728" spans="2:12" s="34" customFormat="1" ht="45.75" customHeight="1">
      <c r="B4728" s="674" t="s">
        <v>1102</v>
      </c>
      <c r="C4728" s="590" t="s">
        <v>1190</v>
      </c>
      <c r="D4728" s="992">
        <v>12</v>
      </c>
      <c r="E4728" s="992">
        <v>12</v>
      </c>
      <c r="F4728" s="992">
        <v>0</v>
      </c>
      <c r="G4728" s="992">
        <v>6</v>
      </c>
      <c r="H4728" s="992">
        <v>6</v>
      </c>
      <c r="I4728" s="992">
        <v>12</v>
      </c>
      <c r="J4728" s="992">
        <v>12</v>
      </c>
      <c r="K4728" s="992">
        <v>12</v>
      </c>
      <c r="L4728" s="197"/>
    </row>
    <row r="4729" spans="2:12" s="34" customFormat="1" ht="41.25" customHeight="1">
      <c r="B4729" s="622" t="s">
        <v>231</v>
      </c>
      <c r="C4729" s="630"/>
      <c r="D4729" s="206">
        <v>1105479.2</v>
      </c>
      <c r="E4729" s="206">
        <v>1691150.5</v>
      </c>
      <c r="F4729" s="206"/>
      <c r="G4729" s="206"/>
      <c r="H4729" s="206"/>
      <c r="I4729" s="206">
        <v>1691150.5</v>
      </c>
      <c r="J4729" s="206">
        <v>1691150.5</v>
      </c>
      <c r="K4729" s="206">
        <v>1691150.5</v>
      </c>
      <c r="L4729" s="206"/>
    </row>
    <row r="4730" spans="2:12" s="34" customFormat="1" ht="43.5" customHeight="1">
      <c r="B4730" s="42"/>
      <c r="C4730" s="576"/>
      <c r="D4730" s="42"/>
      <c r="E4730" s="42"/>
      <c r="F4730" s="42"/>
      <c r="G4730" s="42"/>
      <c r="H4730" s="42"/>
      <c r="I4730" s="42"/>
      <c r="J4730" s="42"/>
      <c r="K4730" s="42"/>
      <c r="L4730" s="42"/>
    </row>
    <row r="4731" spans="2:12" s="34" customFormat="1" ht="14.25">
      <c r="B4731" s="577" t="s">
        <v>220</v>
      </c>
      <c r="C4731" s="583" t="s">
        <v>1034</v>
      </c>
      <c r="F4731" s="42"/>
      <c r="G4731" s="42"/>
      <c r="H4731" s="42"/>
      <c r="I4731" s="42"/>
      <c r="J4731" s="42"/>
      <c r="K4731" s="42"/>
      <c r="L4731" s="42"/>
    </row>
    <row r="4732" spans="2:12" s="34" customFormat="1" ht="15" customHeight="1">
      <c r="B4732" s="577" t="s">
        <v>1003</v>
      </c>
      <c r="C4732" s="584">
        <v>104011</v>
      </c>
      <c r="D4732" s="42"/>
      <c r="E4732" s="42"/>
      <c r="F4732" s="42"/>
      <c r="G4732" s="42"/>
      <c r="H4732" s="42"/>
      <c r="I4732" s="42"/>
      <c r="J4732" s="42"/>
      <c r="K4732" s="42"/>
      <c r="L4732" s="42"/>
    </row>
    <row r="4733" spans="2:12" s="34" customFormat="1" ht="25.5">
      <c r="B4733" s="577" t="s">
        <v>1004</v>
      </c>
      <c r="C4733" s="583" t="s">
        <v>774</v>
      </c>
      <c r="D4733" s="42"/>
      <c r="E4733" s="42"/>
      <c r="F4733" s="42"/>
      <c r="G4733" s="42"/>
      <c r="H4733" s="42"/>
      <c r="I4733" s="42"/>
      <c r="J4733" s="42"/>
      <c r="K4733" s="42"/>
      <c r="L4733" s="42"/>
    </row>
    <row r="4734" spans="2:12" s="34" customFormat="1" ht="14.25">
      <c r="B4734" s="577" t="s">
        <v>224</v>
      </c>
      <c r="C4734" s="612">
        <v>1168</v>
      </c>
      <c r="D4734" s="1328" t="s">
        <v>225</v>
      </c>
      <c r="E4734" s="1328"/>
      <c r="F4734" s="1328"/>
      <c r="G4734" s="1328"/>
      <c r="H4734" s="1328"/>
      <c r="I4734" s="1328"/>
      <c r="J4734" s="1328"/>
      <c r="K4734" s="1328"/>
      <c r="L4734" s="1328"/>
    </row>
    <row r="4735" spans="2:12" s="34" customFormat="1" ht="14.25" customHeight="1">
      <c r="B4735" s="577" t="s">
        <v>226</v>
      </c>
      <c r="C4735" s="631">
        <v>11006</v>
      </c>
      <c r="D4735" s="1329" t="s">
        <v>417</v>
      </c>
      <c r="E4735" s="1329" t="s">
        <v>205</v>
      </c>
      <c r="F4735" s="1329" t="s">
        <v>206</v>
      </c>
      <c r="G4735" s="1329" t="s">
        <v>1005</v>
      </c>
      <c r="H4735" s="1329" t="s">
        <v>1006</v>
      </c>
      <c r="I4735" s="1329" t="s">
        <v>210</v>
      </c>
      <c r="J4735" s="1329" t="s">
        <v>227</v>
      </c>
      <c r="K4735" s="1329" t="s">
        <v>418</v>
      </c>
      <c r="L4735" s="1281" t="s">
        <v>1075</v>
      </c>
    </row>
    <row r="4736" spans="2:12" s="34" customFormat="1" ht="14.25">
      <c r="B4736" s="585" t="s">
        <v>10</v>
      </c>
      <c r="C4736" s="681" t="s">
        <v>1191</v>
      </c>
      <c r="D4736" s="1330"/>
      <c r="E4736" s="1330"/>
      <c r="F4736" s="1330"/>
      <c r="G4736" s="1330"/>
      <c r="H4736" s="1330"/>
      <c r="I4736" s="1330"/>
      <c r="J4736" s="1330"/>
      <c r="K4736" s="1330"/>
      <c r="L4736" s="1282"/>
    </row>
    <row r="4737" spans="2:12" s="34" customFormat="1" ht="24">
      <c r="B4737" s="585" t="s">
        <v>228</v>
      </c>
      <c r="C4737" s="586" t="s">
        <v>1192</v>
      </c>
      <c r="D4737" s="1330"/>
      <c r="E4737" s="1330"/>
      <c r="F4737" s="1330"/>
      <c r="G4737" s="1330"/>
      <c r="H4737" s="1330"/>
      <c r="I4737" s="1330"/>
      <c r="J4737" s="1330"/>
      <c r="K4737" s="1330"/>
      <c r="L4737" s="1282"/>
    </row>
    <row r="4738" spans="2:12" s="34" customFormat="1" ht="14.25" customHeight="1">
      <c r="B4738" s="585" t="s">
        <v>12</v>
      </c>
      <c r="C4738" s="586" t="s">
        <v>20</v>
      </c>
      <c r="D4738" s="1330"/>
      <c r="E4738" s="1330"/>
      <c r="F4738" s="1330"/>
      <c r="G4738" s="1330"/>
      <c r="H4738" s="1330"/>
      <c r="I4738" s="1330"/>
      <c r="J4738" s="1330"/>
      <c r="K4738" s="1330"/>
      <c r="L4738" s="1282"/>
    </row>
    <row r="4739" spans="2:12" s="34" customFormat="1" ht="14.25">
      <c r="B4739" s="10" t="s">
        <v>1009</v>
      </c>
      <c r="C4739" s="685" t="s">
        <v>831</v>
      </c>
      <c r="D4739" s="1330"/>
      <c r="E4739" s="1330"/>
      <c r="F4739" s="1330"/>
      <c r="G4739" s="1330"/>
      <c r="H4739" s="1330"/>
      <c r="I4739" s="1330"/>
      <c r="J4739" s="1330"/>
      <c r="K4739" s="1330"/>
      <c r="L4739" s="1282"/>
    </row>
    <row r="4740" spans="2:12" s="34" customFormat="1" ht="14.25">
      <c r="B4740" s="588"/>
      <c r="C4740" s="589" t="s">
        <v>230</v>
      </c>
      <c r="D4740" s="1331"/>
      <c r="E4740" s="1331"/>
      <c r="F4740" s="1331"/>
      <c r="G4740" s="1331"/>
      <c r="H4740" s="1331"/>
      <c r="I4740" s="1331"/>
      <c r="J4740" s="1331"/>
      <c r="K4740" s="1331"/>
      <c r="L4740" s="1283"/>
    </row>
    <row r="4741" spans="2:12" s="34" customFormat="1" ht="14.25">
      <c r="B4741" s="674" t="s">
        <v>1102</v>
      </c>
      <c r="C4741" s="590" t="s">
        <v>1170</v>
      </c>
      <c r="D4741" s="206">
        <v>15</v>
      </c>
      <c r="E4741" s="206">
        <v>10</v>
      </c>
      <c r="F4741" s="206">
        <v>1</v>
      </c>
      <c r="G4741" s="206">
        <v>5</v>
      </c>
      <c r="H4741" s="206">
        <v>7</v>
      </c>
      <c r="I4741" s="206">
        <v>10</v>
      </c>
      <c r="J4741" s="80">
        <v>10</v>
      </c>
      <c r="K4741" s="80">
        <v>10</v>
      </c>
      <c r="L4741" s="80"/>
    </row>
    <row r="4742" spans="2:12" s="34" customFormat="1" ht="37.5" customHeight="1">
      <c r="B4742" s="674" t="s">
        <v>1102</v>
      </c>
      <c r="C4742" s="590" t="s">
        <v>1152</v>
      </c>
      <c r="D4742" s="206">
        <v>10990</v>
      </c>
      <c r="E4742" s="206">
        <v>7310</v>
      </c>
      <c r="F4742" s="206">
        <v>731</v>
      </c>
      <c r="G4742" s="206">
        <v>3655</v>
      </c>
      <c r="H4742" s="206">
        <v>5110</v>
      </c>
      <c r="I4742" s="206">
        <v>7310</v>
      </c>
      <c r="J4742" s="80">
        <v>7310</v>
      </c>
      <c r="K4742" s="80">
        <v>7310</v>
      </c>
      <c r="L4742" s="80"/>
    </row>
    <row r="4743" spans="2:12" s="34" customFormat="1" ht="14.25">
      <c r="B4743" s="674" t="s">
        <v>268</v>
      </c>
      <c r="C4743" s="590" t="s">
        <v>1193</v>
      </c>
      <c r="D4743" s="206">
        <v>55</v>
      </c>
      <c r="E4743" s="206">
        <v>55</v>
      </c>
      <c r="F4743" s="206">
        <v>55</v>
      </c>
      <c r="G4743" s="206">
        <v>55</v>
      </c>
      <c r="H4743" s="206">
        <v>55</v>
      </c>
      <c r="I4743" s="206">
        <v>55</v>
      </c>
      <c r="J4743" s="206">
        <v>55</v>
      </c>
      <c r="K4743" s="206">
        <v>55</v>
      </c>
      <c r="L4743" s="80"/>
    </row>
    <row r="4744" spans="2:12" s="34" customFormat="1" ht="14.25">
      <c r="B4744" s="622" t="s">
        <v>231</v>
      </c>
      <c r="C4744" s="630"/>
      <c r="D4744" s="206">
        <v>248598.9</v>
      </c>
      <c r="E4744" s="206">
        <v>259004.2</v>
      </c>
      <c r="F4744" s="206"/>
      <c r="G4744" s="206"/>
      <c r="H4744" s="206"/>
      <c r="I4744" s="206">
        <v>259004.2</v>
      </c>
      <c r="J4744" s="680">
        <v>259004.2</v>
      </c>
      <c r="K4744" s="680">
        <v>259004.2</v>
      </c>
      <c r="L4744" s="680"/>
    </row>
    <row r="4745" spans="2:12" s="34" customFormat="1" ht="14.25">
      <c r="B4745" s="42"/>
      <c r="C4745" s="576"/>
      <c r="D4745" s="42"/>
      <c r="E4745" s="42"/>
      <c r="F4745" s="42"/>
      <c r="G4745" s="42"/>
      <c r="H4745" s="42"/>
      <c r="I4745" s="42"/>
      <c r="J4745" s="42"/>
      <c r="K4745" s="42"/>
      <c r="L4745" s="42"/>
    </row>
    <row r="4746" spans="2:12" s="34" customFormat="1" ht="14.25">
      <c r="B4746" s="577" t="s">
        <v>220</v>
      </c>
      <c r="C4746" s="583" t="s">
        <v>1034</v>
      </c>
      <c r="F4746" s="42"/>
      <c r="G4746" s="42"/>
      <c r="H4746" s="42"/>
      <c r="I4746" s="42"/>
      <c r="J4746" s="42"/>
      <c r="K4746" s="42"/>
      <c r="L4746" s="42"/>
    </row>
    <row r="4747" spans="2:12" s="34" customFormat="1" ht="25.5">
      <c r="B4747" s="577" t="s">
        <v>1003</v>
      </c>
      <c r="C4747" s="584">
        <v>105020</v>
      </c>
      <c r="D4747" s="42"/>
      <c r="E4747" s="42"/>
      <c r="F4747" s="42"/>
      <c r="G4747" s="42"/>
      <c r="H4747" s="42"/>
      <c r="I4747" s="42"/>
      <c r="J4747" s="42"/>
      <c r="K4747" s="42"/>
      <c r="L4747" s="42"/>
    </row>
    <row r="4748" spans="2:12" s="34" customFormat="1" ht="24" customHeight="1">
      <c r="B4748" s="577" t="s">
        <v>1004</v>
      </c>
      <c r="C4748" s="203" t="s">
        <v>1194</v>
      </c>
      <c r="D4748" s="42"/>
      <c r="E4748" s="42"/>
      <c r="F4748" s="42"/>
      <c r="G4748" s="42"/>
      <c r="H4748" s="42"/>
      <c r="I4748" s="42"/>
      <c r="J4748" s="42"/>
      <c r="K4748" s="42"/>
      <c r="L4748" s="42"/>
    </row>
    <row r="4749" spans="2:12" s="34" customFormat="1" ht="14.25">
      <c r="B4749" s="577" t="s">
        <v>224</v>
      </c>
      <c r="C4749" s="1003">
        <v>1168</v>
      </c>
      <c r="D4749" s="1328" t="s">
        <v>225</v>
      </c>
      <c r="E4749" s="1328"/>
      <c r="F4749" s="1328"/>
      <c r="G4749" s="1328"/>
      <c r="H4749" s="1328"/>
      <c r="I4749" s="1328"/>
      <c r="J4749" s="1328"/>
      <c r="K4749" s="1328"/>
      <c r="L4749" s="1328"/>
    </row>
    <row r="4750" spans="2:12" s="34" customFormat="1" ht="14.25" customHeight="1">
      <c r="B4750" s="577" t="s">
        <v>226</v>
      </c>
      <c r="C4750" s="203">
        <v>11007</v>
      </c>
      <c r="D4750" s="1329" t="s">
        <v>417</v>
      </c>
      <c r="E4750" s="1329" t="s">
        <v>205</v>
      </c>
      <c r="F4750" s="1329" t="s">
        <v>206</v>
      </c>
      <c r="G4750" s="1329" t="s">
        <v>1005</v>
      </c>
      <c r="H4750" s="1329" t="s">
        <v>1006</v>
      </c>
      <c r="I4750" s="1329" t="s">
        <v>210</v>
      </c>
      <c r="J4750" s="1329" t="s">
        <v>227</v>
      </c>
      <c r="K4750" s="1329" t="s">
        <v>418</v>
      </c>
      <c r="L4750" s="1281" t="s">
        <v>1075</v>
      </c>
    </row>
    <row r="4751" spans="2:12" s="34" customFormat="1" ht="24">
      <c r="B4751" s="585" t="s">
        <v>10</v>
      </c>
      <c r="C4751" s="629" t="s">
        <v>1195</v>
      </c>
      <c r="D4751" s="1330"/>
      <c r="E4751" s="1330"/>
      <c r="F4751" s="1330"/>
      <c r="G4751" s="1330"/>
      <c r="H4751" s="1330"/>
      <c r="I4751" s="1330"/>
      <c r="J4751" s="1330"/>
      <c r="K4751" s="1330"/>
      <c r="L4751" s="1282"/>
    </row>
    <row r="4752" spans="2:12" s="34" customFormat="1" ht="24">
      <c r="B4752" s="585" t="s">
        <v>228</v>
      </c>
      <c r="C4752" s="629" t="s">
        <v>1195</v>
      </c>
      <c r="D4752" s="1330"/>
      <c r="E4752" s="1330"/>
      <c r="F4752" s="1330"/>
      <c r="G4752" s="1330"/>
      <c r="H4752" s="1330"/>
      <c r="I4752" s="1330"/>
      <c r="J4752" s="1330"/>
      <c r="K4752" s="1330"/>
      <c r="L4752" s="1282"/>
    </row>
    <row r="4753" spans="2:12" s="34" customFormat="1" ht="14.25">
      <c r="B4753" s="585" t="s">
        <v>12</v>
      </c>
      <c r="C4753" s="586" t="s">
        <v>20</v>
      </c>
      <c r="D4753" s="1330"/>
      <c r="E4753" s="1330"/>
      <c r="F4753" s="1330"/>
      <c r="G4753" s="1330"/>
      <c r="H4753" s="1330"/>
      <c r="I4753" s="1330"/>
      <c r="J4753" s="1330"/>
      <c r="K4753" s="1330"/>
      <c r="L4753" s="1282"/>
    </row>
    <row r="4754" spans="2:12" s="34" customFormat="1" ht="14.25" customHeight="1">
      <c r="B4754" s="10" t="s">
        <v>1009</v>
      </c>
      <c r="C4754" s="685" t="s">
        <v>831</v>
      </c>
      <c r="D4754" s="1330"/>
      <c r="E4754" s="1330"/>
      <c r="F4754" s="1330"/>
      <c r="G4754" s="1330"/>
      <c r="H4754" s="1330"/>
      <c r="I4754" s="1330"/>
      <c r="J4754" s="1330"/>
      <c r="K4754" s="1330"/>
      <c r="L4754" s="1282"/>
    </row>
    <row r="4755" spans="2:12" s="34" customFormat="1" ht="14.25">
      <c r="B4755" s="588"/>
      <c r="C4755" s="589" t="s">
        <v>230</v>
      </c>
      <c r="D4755" s="1331"/>
      <c r="E4755" s="1331"/>
      <c r="F4755" s="1331"/>
      <c r="G4755" s="1331"/>
      <c r="H4755" s="1331"/>
      <c r="I4755" s="1331"/>
      <c r="J4755" s="1331"/>
      <c r="K4755" s="1331"/>
      <c r="L4755" s="1283"/>
    </row>
    <row r="4756" spans="2:12" s="34" customFormat="1" ht="14.25">
      <c r="B4756" s="622" t="s">
        <v>231</v>
      </c>
      <c r="C4756" s="630"/>
      <c r="D4756" s="206">
        <v>152317.70000000001</v>
      </c>
      <c r="E4756" s="686">
        <v>182781.2</v>
      </c>
      <c r="F4756" s="206"/>
      <c r="G4756" s="206"/>
      <c r="H4756" s="206"/>
      <c r="I4756" s="686">
        <v>182781.2</v>
      </c>
      <c r="J4756" s="686">
        <v>182781.2</v>
      </c>
      <c r="K4756" s="686">
        <v>182781.2</v>
      </c>
      <c r="L4756" s="206"/>
    </row>
    <row r="4757" spans="2:12" s="34" customFormat="1" ht="14.25">
      <c r="B4757" s="42"/>
      <c r="C4757" s="576"/>
      <c r="D4757" s="42"/>
      <c r="E4757" s="42"/>
      <c r="F4757" s="42"/>
      <c r="G4757" s="42"/>
      <c r="H4757" s="42"/>
      <c r="I4757" s="42"/>
      <c r="J4757" s="42"/>
      <c r="K4757" s="42"/>
      <c r="L4757" s="42"/>
    </row>
    <row r="4758" spans="2:12" s="34" customFormat="1" ht="14.25">
      <c r="B4758" s="577" t="s">
        <v>220</v>
      </c>
      <c r="C4758" s="583" t="s">
        <v>1034</v>
      </c>
      <c r="F4758" s="42"/>
      <c r="G4758" s="42"/>
      <c r="H4758" s="42"/>
      <c r="I4758" s="42"/>
      <c r="J4758" s="42"/>
      <c r="K4758" s="42"/>
      <c r="L4758" s="42"/>
    </row>
    <row r="4759" spans="2:12" s="34" customFormat="1" ht="25.5">
      <c r="B4759" s="577" t="s">
        <v>1003</v>
      </c>
      <c r="C4759" s="584">
        <v>105002</v>
      </c>
      <c r="D4759" s="42"/>
      <c r="E4759" s="42"/>
      <c r="F4759" s="42"/>
      <c r="G4759" s="42"/>
      <c r="H4759" s="42"/>
      <c r="I4759" s="42"/>
      <c r="J4759" s="42"/>
      <c r="K4759" s="42"/>
      <c r="L4759" s="42"/>
    </row>
    <row r="4760" spans="2:12" s="34" customFormat="1" ht="15" customHeight="1">
      <c r="B4760" s="577" t="s">
        <v>1004</v>
      </c>
      <c r="C4760" s="583" t="s">
        <v>1196</v>
      </c>
      <c r="D4760" s="42"/>
      <c r="E4760" s="42"/>
      <c r="F4760" s="42"/>
      <c r="G4760" s="42"/>
      <c r="H4760" s="42"/>
      <c r="I4760" s="42"/>
      <c r="J4760" s="42"/>
      <c r="K4760" s="42"/>
      <c r="L4760" s="42"/>
    </row>
    <row r="4761" spans="2:12" s="34" customFormat="1" ht="14.25">
      <c r="B4761" s="577" t="s">
        <v>224</v>
      </c>
      <c r="C4761" s="1003">
        <v>1168</v>
      </c>
      <c r="D4761" s="1328" t="s">
        <v>225</v>
      </c>
      <c r="E4761" s="1328"/>
      <c r="F4761" s="1328"/>
      <c r="G4761" s="1328"/>
      <c r="H4761" s="1328"/>
      <c r="I4761" s="1328"/>
      <c r="J4761" s="1328"/>
      <c r="K4761" s="1328"/>
      <c r="L4761" s="1328"/>
    </row>
    <row r="4762" spans="2:12" s="34" customFormat="1" ht="14.25" customHeight="1">
      <c r="B4762" s="577" t="s">
        <v>226</v>
      </c>
      <c r="C4762" s="203">
        <v>11008</v>
      </c>
      <c r="D4762" s="1329" t="s">
        <v>417</v>
      </c>
      <c r="E4762" s="1329" t="s">
        <v>205</v>
      </c>
      <c r="F4762" s="1329" t="s">
        <v>206</v>
      </c>
      <c r="G4762" s="1329" t="s">
        <v>1005</v>
      </c>
      <c r="H4762" s="1329" t="s">
        <v>1006</v>
      </c>
      <c r="I4762" s="1329" t="s">
        <v>210</v>
      </c>
      <c r="J4762" s="1329" t="s">
        <v>227</v>
      </c>
      <c r="K4762" s="1329" t="s">
        <v>418</v>
      </c>
      <c r="L4762" s="1281" t="s">
        <v>1075</v>
      </c>
    </row>
    <row r="4763" spans="2:12" s="34" customFormat="1" ht="36">
      <c r="B4763" s="585" t="s">
        <v>10</v>
      </c>
      <c r="C4763" s="687" t="s">
        <v>1197</v>
      </c>
      <c r="D4763" s="1330"/>
      <c r="E4763" s="1330"/>
      <c r="F4763" s="1330"/>
      <c r="G4763" s="1330"/>
      <c r="H4763" s="1330"/>
      <c r="I4763" s="1330"/>
      <c r="J4763" s="1330"/>
      <c r="K4763" s="1330"/>
      <c r="L4763" s="1282"/>
    </row>
    <row r="4764" spans="2:12" s="34" customFormat="1" ht="60">
      <c r="B4764" s="585" t="s">
        <v>228</v>
      </c>
      <c r="C4764" s="586" t="s">
        <v>1198</v>
      </c>
      <c r="D4764" s="1330"/>
      <c r="E4764" s="1330"/>
      <c r="F4764" s="1330"/>
      <c r="G4764" s="1330"/>
      <c r="H4764" s="1330"/>
      <c r="I4764" s="1330"/>
      <c r="J4764" s="1330"/>
      <c r="K4764" s="1330"/>
      <c r="L4764" s="1282"/>
    </row>
    <row r="4765" spans="2:12" s="34" customFormat="1" ht="14.25">
      <c r="B4765" s="585" t="s">
        <v>12</v>
      </c>
      <c r="C4765" s="586" t="s">
        <v>20</v>
      </c>
      <c r="D4765" s="1330"/>
      <c r="E4765" s="1330"/>
      <c r="F4765" s="1330"/>
      <c r="G4765" s="1330"/>
      <c r="H4765" s="1330"/>
      <c r="I4765" s="1330"/>
      <c r="J4765" s="1330"/>
      <c r="K4765" s="1330"/>
      <c r="L4765" s="1282"/>
    </row>
    <row r="4766" spans="2:12" s="34" customFormat="1" ht="24.75" customHeight="1">
      <c r="B4766" s="10" t="s">
        <v>1009</v>
      </c>
      <c r="C4766" s="685" t="s">
        <v>1199</v>
      </c>
      <c r="D4766" s="1330"/>
      <c r="E4766" s="1330"/>
      <c r="F4766" s="1330"/>
      <c r="G4766" s="1330"/>
      <c r="H4766" s="1330"/>
      <c r="I4766" s="1330"/>
      <c r="J4766" s="1330"/>
      <c r="K4766" s="1330"/>
      <c r="L4766" s="1282"/>
    </row>
    <row r="4767" spans="2:12" s="34" customFormat="1" ht="14.25">
      <c r="B4767" s="588"/>
      <c r="C4767" s="589" t="s">
        <v>230</v>
      </c>
      <c r="D4767" s="1331"/>
      <c r="E4767" s="1331"/>
      <c r="F4767" s="1331"/>
      <c r="G4767" s="1331"/>
      <c r="H4767" s="1331"/>
      <c r="I4767" s="1331"/>
      <c r="J4767" s="1331"/>
      <c r="K4767" s="1331"/>
      <c r="L4767" s="1283"/>
    </row>
    <row r="4768" spans="2:12" s="34" customFormat="1" ht="14.25">
      <c r="B4768" s="674" t="s">
        <v>1102</v>
      </c>
      <c r="C4768" s="688" t="s">
        <v>1025</v>
      </c>
      <c r="D4768" s="80"/>
      <c r="E4768" s="80"/>
      <c r="F4768" s="80"/>
      <c r="G4768" s="80"/>
      <c r="H4768" s="80"/>
      <c r="I4768" s="80"/>
      <c r="J4768" s="80"/>
      <c r="K4768" s="80"/>
      <c r="L4768" s="80"/>
    </row>
    <row r="4769" spans="2:12" s="34" customFormat="1" ht="14.25">
      <c r="B4769" s="674" t="s">
        <v>268</v>
      </c>
      <c r="C4769" s="688" t="s">
        <v>1025</v>
      </c>
      <c r="D4769" s="80"/>
      <c r="E4769" s="80"/>
      <c r="F4769" s="80"/>
      <c r="G4769" s="80"/>
      <c r="H4769" s="80"/>
      <c r="I4769" s="80"/>
      <c r="J4769" s="80"/>
      <c r="K4769" s="80"/>
      <c r="L4769" s="80"/>
    </row>
    <row r="4770" spans="2:12" s="34" customFormat="1" ht="14.25">
      <c r="B4770" s="622" t="s">
        <v>231</v>
      </c>
      <c r="C4770" s="630"/>
      <c r="D4770" s="206">
        <v>170</v>
      </c>
      <c r="E4770" s="637">
        <v>422.4</v>
      </c>
      <c r="F4770" s="637"/>
      <c r="G4770" s="637"/>
      <c r="H4770" s="637"/>
      <c r="I4770" s="637">
        <v>422.4</v>
      </c>
      <c r="J4770" s="637">
        <v>422.4</v>
      </c>
      <c r="K4770" s="637">
        <v>422.4</v>
      </c>
      <c r="L4770" s="637"/>
    </row>
    <row r="4771" spans="2:12" s="34" customFormat="1" ht="14.25">
      <c r="B4771" s="42"/>
      <c r="C4771" s="576"/>
      <c r="D4771" s="42"/>
      <c r="E4771" s="42"/>
      <c r="F4771" s="42"/>
      <c r="G4771" s="42"/>
      <c r="H4771" s="42"/>
      <c r="I4771" s="42"/>
      <c r="J4771" s="42"/>
      <c r="K4771" s="42"/>
      <c r="L4771" s="42"/>
    </row>
    <row r="4772" spans="2:12" s="34" customFormat="1" ht="14.25">
      <c r="B4772" s="577" t="s">
        <v>220</v>
      </c>
      <c r="C4772" s="583" t="s">
        <v>1034</v>
      </c>
      <c r="F4772" s="42"/>
      <c r="G4772" s="42"/>
      <c r="H4772" s="42"/>
      <c r="I4772" s="42"/>
      <c r="J4772" s="42"/>
      <c r="K4772" s="42"/>
      <c r="L4772" s="42"/>
    </row>
    <row r="4773" spans="2:12" s="34" customFormat="1" ht="25.5">
      <c r="B4773" s="577" t="s">
        <v>1003</v>
      </c>
      <c r="C4773" s="584">
        <v>105002</v>
      </c>
      <c r="D4773" s="42"/>
      <c r="E4773" s="42"/>
      <c r="F4773" s="42"/>
      <c r="G4773" s="42"/>
      <c r="H4773" s="42"/>
      <c r="I4773" s="42"/>
      <c r="J4773" s="42"/>
      <c r="K4773" s="42"/>
      <c r="L4773" s="42"/>
    </row>
    <row r="4774" spans="2:12" s="34" customFormat="1" ht="15" customHeight="1">
      <c r="B4774" s="577" t="s">
        <v>1004</v>
      </c>
      <c r="C4774" s="583" t="s">
        <v>1196</v>
      </c>
      <c r="D4774" s="42"/>
      <c r="E4774" s="42"/>
      <c r="F4774" s="42"/>
      <c r="G4774" s="42"/>
      <c r="H4774" s="42"/>
      <c r="I4774" s="42"/>
      <c r="J4774" s="42"/>
      <c r="K4774" s="42"/>
      <c r="L4774" s="42"/>
    </row>
    <row r="4775" spans="2:12" s="34" customFormat="1" ht="14.25">
      <c r="B4775" s="577" t="s">
        <v>224</v>
      </c>
      <c r="C4775" s="1003">
        <v>1168</v>
      </c>
      <c r="D4775" s="1328" t="s">
        <v>225</v>
      </c>
      <c r="E4775" s="1328"/>
      <c r="F4775" s="1328"/>
      <c r="G4775" s="1328"/>
      <c r="H4775" s="1328"/>
      <c r="I4775" s="1328"/>
      <c r="J4775" s="1328"/>
      <c r="K4775" s="1328"/>
      <c r="L4775" s="1328"/>
    </row>
    <row r="4776" spans="2:12" s="34" customFormat="1" ht="14.25" customHeight="1">
      <c r="B4776" s="577" t="s">
        <v>226</v>
      </c>
      <c r="C4776" s="203">
        <v>12001</v>
      </c>
      <c r="D4776" s="1329" t="s">
        <v>417</v>
      </c>
      <c r="E4776" s="1329" t="s">
        <v>205</v>
      </c>
      <c r="F4776" s="1329" t="s">
        <v>206</v>
      </c>
      <c r="G4776" s="1329" t="s">
        <v>1005</v>
      </c>
      <c r="H4776" s="1329" t="s">
        <v>1006</v>
      </c>
      <c r="I4776" s="1329" t="s">
        <v>210</v>
      </c>
      <c r="J4776" s="1329" t="s">
        <v>227</v>
      </c>
      <c r="K4776" s="1329" t="s">
        <v>418</v>
      </c>
      <c r="L4776" s="1281" t="s">
        <v>1075</v>
      </c>
    </row>
    <row r="4777" spans="2:12" s="34" customFormat="1" ht="24">
      <c r="B4777" s="585" t="s">
        <v>10</v>
      </c>
      <c r="C4777" s="687" t="s">
        <v>1200</v>
      </c>
      <c r="D4777" s="1330"/>
      <c r="E4777" s="1330"/>
      <c r="F4777" s="1330"/>
      <c r="G4777" s="1330"/>
      <c r="H4777" s="1330"/>
      <c r="I4777" s="1330"/>
      <c r="J4777" s="1330"/>
      <c r="K4777" s="1330"/>
      <c r="L4777" s="1282"/>
    </row>
    <row r="4778" spans="2:12" s="34" customFormat="1" ht="48">
      <c r="B4778" s="585" t="s">
        <v>228</v>
      </c>
      <c r="C4778" s="586" t="s">
        <v>1201</v>
      </c>
      <c r="D4778" s="1330"/>
      <c r="E4778" s="1330"/>
      <c r="F4778" s="1330"/>
      <c r="G4778" s="1330"/>
      <c r="H4778" s="1330"/>
      <c r="I4778" s="1330"/>
      <c r="J4778" s="1330"/>
      <c r="K4778" s="1330"/>
      <c r="L4778" s="1282"/>
    </row>
    <row r="4779" spans="2:12" s="34" customFormat="1" ht="14.25">
      <c r="B4779" s="585" t="s">
        <v>12</v>
      </c>
      <c r="C4779" s="689" t="s">
        <v>110</v>
      </c>
      <c r="D4779" s="1330"/>
      <c r="E4779" s="1330"/>
      <c r="F4779" s="1330"/>
      <c r="G4779" s="1330"/>
      <c r="H4779" s="1330"/>
      <c r="I4779" s="1330"/>
      <c r="J4779" s="1330"/>
      <c r="K4779" s="1330"/>
      <c r="L4779" s="1282"/>
    </row>
    <row r="4780" spans="2:12" s="34" customFormat="1" ht="14.25" customHeight="1">
      <c r="B4780" s="10" t="s">
        <v>1202</v>
      </c>
      <c r="C4780" s="690" t="s">
        <v>1203</v>
      </c>
      <c r="D4780" s="1330"/>
      <c r="E4780" s="1330"/>
      <c r="F4780" s="1330"/>
      <c r="G4780" s="1330"/>
      <c r="H4780" s="1330"/>
      <c r="I4780" s="1330"/>
      <c r="J4780" s="1330"/>
      <c r="K4780" s="1330"/>
      <c r="L4780" s="1282"/>
    </row>
    <row r="4781" spans="2:12" s="34" customFormat="1" ht="36.75" customHeight="1">
      <c r="B4781" s="588"/>
      <c r="C4781" s="589" t="s">
        <v>230</v>
      </c>
      <c r="D4781" s="1331"/>
      <c r="E4781" s="1331"/>
      <c r="F4781" s="1331"/>
      <c r="G4781" s="1331"/>
      <c r="H4781" s="1331"/>
      <c r="I4781" s="1331"/>
      <c r="J4781" s="1331"/>
      <c r="K4781" s="1331"/>
      <c r="L4781" s="1283"/>
    </row>
    <row r="4782" spans="2:12" s="34" customFormat="1" ht="69.75" customHeight="1">
      <c r="B4782" s="674" t="s">
        <v>1102</v>
      </c>
      <c r="C4782" s="688" t="s">
        <v>1204</v>
      </c>
      <c r="D4782" s="206">
        <v>74</v>
      </c>
      <c r="E4782" s="686">
        <v>88</v>
      </c>
      <c r="F4782" s="206"/>
      <c r="G4782" s="206"/>
      <c r="H4782" s="206"/>
      <c r="I4782" s="206">
        <v>84</v>
      </c>
      <c r="J4782" s="80">
        <v>84</v>
      </c>
      <c r="K4782" s="80">
        <v>84</v>
      </c>
      <c r="L4782" s="80"/>
    </row>
    <row r="4783" spans="2:12" s="34" customFormat="1" ht="21" customHeight="1">
      <c r="B4783" s="674" t="s">
        <v>1205</v>
      </c>
      <c r="C4783" s="688" t="s">
        <v>1206</v>
      </c>
      <c r="D4783" s="637">
        <v>40</v>
      </c>
      <c r="E4783" s="691">
        <v>40</v>
      </c>
      <c r="F4783" s="691">
        <v>40</v>
      </c>
      <c r="G4783" s="691">
        <v>40</v>
      </c>
      <c r="H4783" s="691">
        <v>40</v>
      </c>
      <c r="I4783" s="691">
        <v>40</v>
      </c>
      <c r="J4783" s="691">
        <v>40</v>
      </c>
      <c r="K4783" s="691">
        <v>40</v>
      </c>
      <c r="L4783" s="80"/>
    </row>
    <row r="4784" spans="2:12" s="34" customFormat="1" ht="14.25">
      <c r="B4784" s="622" t="s">
        <v>231</v>
      </c>
      <c r="C4784" s="630"/>
      <c r="D4784" s="637">
        <v>35440</v>
      </c>
      <c r="E4784" s="691">
        <v>42240</v>
      </c>
      <c r="F4784" s="637"/>
      <c r="G4784" s="637"/>
      <c r="H4784" s="637"/>
      <c r="I4784" s="637">
        <v>42240</v>
      </c>
      <c r="J4784" s="637">
        <v>42240</v>
      </c>
      <c r="K4784" s="637">
        <v>42240</v>
      </c>
      <c r="L4784" s="637"/>
    </row>
    <row r="4785" spans="2:12" s="34" customFormat="1" ht="14.25">
      <c r="C4785" s="626"/>
    </row>
    <row r="4786" spans="2:12" s="34" customFormat="1" ht="14.25">
      <c r="B4786" s="577" t="s">
        <v>220</v>
      </c>
      <c r="C4786" s="583" t="s">
        <v>1034</v>
      </c>
      <c r="F4786" s="42"/>
      <c r="G4786" s="42"/>
      <c r="H4786" s="42"/>
      <c r="I4786" s="42"/>
      <c r="J4786" s="42"/>
      <c r="K4786" s="42"/>
      <c r="L4786" s="42"/>
    </row>
    <row r="4787" spans="2:12" s="34" customFormat="1" ht="25.5">
      <c r="B4787" s="577" t="s">
        <v>222</v>
      </c>
      <c r="C4787" s="203">
        <v>104011</v>
      </c>
      <c r="D4787" s="42"/>
      <c r="E4787" s="42"/>
      <c r="F4787" s="42"/>
      <c r="G4787" s="42"/>
      <c r="H4787" s="42"/>
      <c r="I4787" s="42"/>
      <c r="J4787" s="42"/>
      <c r="K4787" s="42"/>
      <c r="L4787" s="42"/>
    </row>
    <row r="4788" spans="2:12" s="34" customFormat="1" ht="27" customHeight="1">
      <c r="B4788" s="577" t="s">
        <v>223</v>
      </c>
      <c r="C4788" s="583" t="s">
        <v>774</v>
      </c>
      <c r="D4788" s="42"/>
      <c r="E4788" s="42"/>
      <c r="F4788" s="42"/>
      <c r="G4788" s="42"/>
      <c r="H4788" s="42"/>
      <c r="I4788" s="42"/>
      <c r="J4788" s="42"/>
      <c r="K4788" s="42"/>
      <c r="L4788" s="42"/>
    </row>
    <row r="4789" spans="2:12" s="34" customFormat="1" ht="14.25">
      <c r="B4789" s="577" t="s">
        <v>224</v>
      </c>
      <c r="C4789" s="203">
        <v>1168</v>
      </c>
      <c r="D4789" s="1328" t="s">
        <v>225</v>
      </c>
      <c r="E4789" s="1328"/>
      <c r="F4789" s="1328"/>
      <c r="G4789" s="1328"/>
      <c r="H4789" s="1328"/>
      <c r="I4789" s="1328"/>
      <c r="J4789" s="1328"/>
      <c r="K4789" s="1328"/>
      <c r="L4789" s="1328"/>
    </row>
    <row r="4790" spans="2:12" s="34" customFormat="1" ht="16.5" customHeight="1">
      <c r="B4790" s="577" t="s">
        <v>226</v>
      </c>
      <c r="C4790" s="203">
        <v>32001</v>
      </c>
      <c r="D4790" s="1329" t="s">
        <v>417</v>
      </c>
      <c r="E4790" s="1329" t="s">
        <v>205</v>
      </c>
      <c r="F4790" s="1329" t="s">
        <v>206</v>
      </c>
      <c r="G4790" s="1329" t="s">
        <v>1005</v>
      </c>
      <c r="H4790" s="1329" t="s">
        <v>1006</v>
      </c>
      <c r="I4790" s="1329" t="s">
        <v>210</v>
      </c>
      <c r="J4790" s="1329" t="s">
        <v>227</v>
      </c>
      <c r="K4790" s="1329" t="s">
        <v>418</v>
      </c>
      <c r="L4790" s="1281" t="s">
        <v>1075</v>
      </c>
    </row>
    <row r="4791" spans="2:12" s="34" customFormat="1" ht="25.5">
      <c r="B4791" s="585" t="s">
        <v>10</v>
      </c>
      <c r="C4791" s="666" t="s">
        <v>1207</v>
      </c>
      <c r="D4791" s="1330"/>
      <c r="E4791" s="1330"/>
      <c r="F4791" s="1330"/>
      <c r="G4791" s="1330"/>
      <c r="H4791" s="1330"/>
      <c r="I4791" s="1330"/>
      <c r="J4791" s="1330"/>
      <c r="K4791" s="1330"/>
      <c r="L4791" s="1282"/>
    </row>
    <row r="4792" spans="2:12" s="34" customFormat="1" ht="63.75">
      <c r="B4792" s="585" t="s">
        <v>228</v>
      </c>
      <c r="C4792" s="666" t="s">
        <v>1208</v>
      </c>
      <c r="D4792" s="1330"/>
      <c r="E4792" s="1330"/>
      <c r="F4792" s="1330"/>
      <c r="G4792" s="1330"/>
      <c r="H4792" s="1330"/>
      <c r="I4792" s="1330"/>
      <c r="J4792" s="1330"/>
      <c r="K4792" s="1330"/>
      <c r="L4792" s="1282"/>
    </row>
    <row r="4793" spans="2:12" s="34" customFormat="1" ht="24">
      <c r="B4793" s="585" t="s">
        <v>12</v>
      </c>
      <c r="C4793" s="667" t="s">
        <v>1091</v>
      </c>
      <c r="D4793" s="1330"/>
      <c r="E4793" s="1330"/>
      <c r="F4793" s="1330"/>
      <c r="G4793" s="1330"/>
      <c r="H4793" s="1330"/>
      <c r="I4793" s="1330"/>
      <c r="J4793" s="1330"/>
      <c r="K4793" s="1330"/>
      <c r="L4793" s="1282"/>
    </row>
    <row r="4794" spans="2:12" s="34" customFormat="1" ht="18.75" customHeight="1">
      <c r="B4794" s="668" t="s">
        <v>1092</v>
      </c>
      <c r="C4794" s="667"/>
      <c r="D4794" s="1330"/>
      <c r="E4794" s="1330"/>
      <c r="F4794" s="1330"/>
      <c r="G4794" s="1330"/>
      <c r="H4794" s="1330"/>
      <c r="I4794" s="1330"/>
      <c r="J4794" s="1330"/>
      <c r="K4794" s="1330"/>
      <c r="L4794" s="1282"/>
    </row>
    <row r="4795" spans="2:12" s="34" customFormat="1" ht="36.75" customHeight="1">
      <c r="B4795" s="669"/>
      <c r="C4795" s="623" t="s">
        <v>230</v>
      </c>
      <c r="D4795" s="1331"/>
      <c r="E4795" s="1331"/>
      <c r="F4795" s="1331"/>
      <c r="G4795" s="1331"/>
      <c r="H4795" s="1331"/>
      <c r="I4795" s="1331"/>
      <c r="J4795" s="1331"/>
      <c r="K4795" s="1331"/>
      <c r="L4795" s="1283"/>
    </row>
    <row r="4796" spans="2:12" s="34" customFormat="1" ht="34.5" customHeight="1">
      <c r="B4796" s="669"/>
      <c r="C4796" s="669" t="s">
        <v>1419</v>
      </c>
      <c r="D4796" s="603">
        <v>1</v>
      </c>
      <c r="E4796" s="197">
        <v>1</v>
      </c>
      <c r="F4796" s="145"/>
      <c r="G4796" s="145"/>
      <c r="H4796" s="145"/>
      <c r="I4796" s="260">
        <v>1</v>
      </c>
      <c r="J4796" s="260"/>
      <c r="K4796" s="197"/>
      <c r="L4796" s="197"/>
    </row>
    <row r="4797" spans="2:12" s="34" customFormat="1" ht="14.25">
      <c r="B4797" s="669" t="s">
        <v>231</v>
      </c>
      <c r="C4797" s="623"/>
      <c r="D4797" s="670">
        <v>1632</v>
      </c>
      <c r="E4797" s="670">
        <v>46243.4</v>
      </c>
      <c r="F4797" s="307"/>
      <c r="G4797" s="307"/>
      <c r="H4797" s="307"/>
      <c r="I4797" s="952">
        <f>50000</f>
        <v>50000</v>
      </c>
      <c r="J4797" s="952">
        <v>0</v>
      </c>
      <c r="K4797" s="952">
        <v>0</v>
      </c>
      <c r="L4797" s="670"/>
    </row>
    <row r="4798" spans="2:12" s="34" customFormat="1" ht="15.75" customHeight="1">
      <c r="B4798" s="581"/>
      <c r="C4798" s="576"/>
      <c r="D4798" s="42"/>
      <c r="E4798" s="42"/>
      <c r="F4798" s="42"/>
      <c r="G4798" s="42"/>
      <c r="H4798" s="42"/>
      <c r="I4798" s="42"/>
      <c r="J4798" s="42"/>
      <c r="K4798" s="42"/>
      <c r="L4798" s="42"/>
    </row>
    <row r="4799" spans="2:12" s="34" customFormat="1" ht="19.5" customHeight="1">
      <c r="B4799" s="577" t="s">
        <v>220</v>
      </c>
      <c r="C4799" s="583" t="s">
        <v>1034</v>
      </c>
      <c r="F4799" s="42"/>
      <c r="G4799" s="42"/>
      <c r="H4799" s="42"/>
      <c r="I4799" s="42"/>
      <c r="J4799" s="42"/>
      <c r="K4799" s="42"/>
      <c r="L4799" s="42"/>
    </row>
    <row r="4800" spans="2:12" s="34" customFormat="1" ht="25.5">
      <c r="B4800" s="577" t="s">
        <v>222</v>
      </c>
      <c r="C4800" s="203">
        <v>104011</v>
      </c>
      <c r="D4800" s="42"/>
      <c r="E4800" s="42"/>
      <c r="F4800" s="42"/>
      <c r="G4800" s="42"/>
      <c r="H4800" s="42"/>
      <c r="I4800" s="42"/>
      <c r="J4800" s="42"/>
      <c r="K4800" s="42"/>
      <c r="L4800" s="42"/>
    </row>
    <row r="4801" spans="2:12" s="34" customFormat="1" ht="25.5">
      <c r="B4801" s="577" t="s">
        <v>223</v>
      </c>
      <c r="C4801" s="583" t="s">
        <v>774</v>
      </c>
      <c r="D4801" s="42"/>
      <c r="E4801" s="42"/>
      <c r="F4801" s="42"/>
      <c r="G4801" s="42"/>
      <c r="H4801" s="42"/>
      <c r="I4801" s="42"/>
      <c r="J4801" s="42"/>
      <c r="K4801" s="42"/>
      <c r="L4801" s="42"/>
    </row>
    <row r="4802" spans="2:12" s="34" customFormat="1" ht="14.25">
      <c r="B4802" s="577" t="s">
        <v>224</v>
      </c>
      <c r="C4802" s="203">
        <v>1168</v>
      </c>
      <c r="D4802" s="1328" t="s">
        <v>225</v>
      </c>
      <c r="E4802" s="1328"/>
      <c r="F4802" s="1328"/>
      <c r="G4802" s="1328"/>
      <c r="H4802" s="1328"/>
      <c r="I4802" s="1328"/>
      <c r="J4802" s="1328"/>
      <c r="K4802" s="1328"/>
      <c r="L4802" s="1328"/>
    </row>
    <row r="4803" spans="2:12" s="34" customFormat="1" ht="16.5" customHeight="1">
      <c r="B4803" s="577" t="s">
        <v>226</v>
      </c>
      <c r="C4803" s="203">
        <v>32002</v>
      </c>
      <c r="D4803" s="1329" t="s">
        <v>417</v>
      </c>
      <c r="E4803" s="1329" t="s">
        <v>205</v>
      </c>
      <c r="F4803" s="1329" t="s">
        <v>206</v>
      </c>
      <c r="G4803" s="1329" t="s">
        <v>1005</v>
      </c>
      <c r="H4803" s="1329" t="s">
        <v>1006</v>
      </c>
      <c r="I4803" s="1329" t="s">
        <v>210</v>
      </c>
      <c r="J4803" s="1329" t="s">
        <v>227</v>
      </c>
      <c r="K4803" s="1329" t="s">
        <v>418</v>
      </c>
      <c r="L4803" s="1281" t="s">
        <v>1075</v>
      </c>
    </row>
    <row r="4804" spans="2:12" s="34" customFormat="1" ht="25.5">
      <c r="B4804" s="585" t="s">
        <v>10</v>
      </c>
      <c r="C4804" s="672" t="s">
        <v>1209</v>
      </c>
      <c r="D4804" s="1330"/>
      <c r="E4804" s="1330"/>
      <c r="F4804" s="1330"/>
      <c r="G4804" s="1330"/>
      <c r="H4804" s="1330"/>
      <c r="I4804" s="1330"/>
      <c r="J4804" s="1330"/>
      <c r="K4804" s="1330"/>
      <c r="L4804" s="1282"/>
    </row>
    <row r="4805" spans="2:12" s="34" customFormat="1" ht="38.25">
      <c r="B4805" s="585" t="s">
        <v>228</v>
      </c>
      <c r="C4805" s="672" t="s">
        <v>1210</v>
      </c>
      <c r="D4805" s="1330"/>
      <c r="E4805" s="1330"/>
      <c r="F4805" s="1330"/>
      <c r="G4805" s="1330"/>
      <c r="H4805" s="1330"/>
      <c r="I4805" s="1330"/>
      <c r="J4805" s="1330"/>
      <c r="K4805" s="1330"/>
      <c r="L4805" s="1282"/>
    </row>
    <row r="4806" spans="2:12" s="34" customFormat="1" ht="24">
      <c r="B4806" s="585" t="s">
        <v>12</v>
      </c>
      <c r="C4806" s="667" t="s">
        <v>1091</v>
      </c>
      <c r="D4806" s="1330"/>
      <c r="E4806" s="1330"/>
      <c r="F4806" s="1330"/>
      <c r="G4806" s="1330"/>
      <c r="H4806" s="1330"/>
      <c r="I4806" s="1330"/>
      <c r="J4806" s="1330"/>
      <c r="K4806" s="1330"/>
      <c r="L4806" s="1282"/>
    </row>
    <row r="4807" spans="2:12" s="34" customFormat="1" ht="18.75" customHeight="1">
      <c r="B4807" s="668" t="s">
        <v>1092</v>
      </c>
      <c r="C4807" s="667"/>
      <c r="D4807" s="1330"/>
      <c r="E4807" s="1330"/>
      <c r="F4807" s="1330"/>
      <c r="G4807" s="1330"/>
      <c r="H4807" s="1330"/>
      <c r="I4807" s="1330"/>
      <c r="J4807" s="1330"/>
      <c r="K4807" s="1330"/>
      <c r="L4807" s="1282"/>
    </row>
    <row r="4808" spans="2:12" s="34" customFormat="1" ht="36.75" customHeight="1">
      <c r="B4808" s="669"/>
      <c r="C4808" s="623" t="s">
        <v>230</v>
      </c>
      <c r="D4808" s="1331"/>
      <c r="E4808" s="1331"/>
      <c r="F4808" s="1331"/>
      <c r="G4808" s="1331"/>
      <c r="H4808" s="1331"/>
      <c r="I4808" s="1331"/>
      <c r="J4808" s="1331"/>
      <c r="K4808" s="1331"/>
      <c r="L4808" s="1283"/>
    </row>
    <row r="4809" spans="2:12" s="34" customFormat="1" ht="34.5" customHeight="1">
      <c r="B4809" s="669"/>
      <c r="C4809" s="669"/>
      <c r="D4809" s="603"/>
      <c r="E4809" s="197"/>
      <c r="F4809" s="145"/>
      <c r="G4809" s="145"/>
      <c r="H4809" s="145"/>
      <c r="I4809" s="260"/>
      <c r="J4809" s="260"/>
      <c r="K4809" s="197"/>
      <c r="L4809" s="197"/>
    </row>
    <row r="4810" spans="2:12" s="34" customFormat="1" ht="14.25">
      <c r="B4810" s="669" t="s">
        <v>231</v>
      </c>
      <c r="C4810" s="623"/>
      <c r="D4810" s="670">
        <v>0</v>
      </c>
      <c r="E4810" s="670">
        <v>0</v>
      </c>
      <c r="F4810" s="307"/>
      <c r="G4810" s="307"/>
      <c r="H4810" s="307"/>
      <c r="I4810" s="670">
        <v>0</v>
      </c>
      <c r="J4810" s="670">
        <v>390000</v>
      </c>
      <c r="K4810" s="670">
        <v>390736.9</v>
      </c>
      <c r="L4810" s="670"/>
    </row>
    <row r="4811" spans="2:12" s="34" customFormat="1" ht="15.75" customHeight="1">
      <c r="E4811" s="671"/>
      <c r="F4811" s="135"/>
      <c r="G4811" s="135"/>
      <c r="H4811" s="135"/>
      <c r="I4811" s="671"/>
      <c r="J4811" s="671"/>
      <c r="K4811" s="671"/>
      <c r="L4811" s="671"/>
    </row>
    <row r="4812" spans="2:12" s="34" customFormat="1" ht="19.5" customHeight="1">
      <c r="B4812" s="577" t="s">
        <v>220</v>
      </c>
      <c r="C4812" s="583" t="s">
        <v>1034</v>
      </c>
      <c r="F4812" s="42"/>
      <c r="G4812" s="42"/>
      <c r="H4812" s="42"/>
      <c r="I4812" s="42"/>
      <c r="J4812" s="42"/>
      <c r="K4812" s="42"/>
      <c r="L4812" s="42"/>
    </row>
    <row r="4813" spans="2:12" s="34" customFormat="1" ht="25.5">
      <c r="B4813" s="577" t="s">
        <v>222</v>
      </c>
      <c r="C4813" s="203">
        <v>104011</v>
      </c>
      <c r="D4813" s="42"/>
      <c r="E4813" s="42"/>
      <c r="F4813" s="42"/>
      <c r="G4813" s="42"/>
      <c r="H4813" s="42"/>
      <c r="I4813" s="42"/>
      <c r="J4813" s="42"/>
      <c r="K4813" s="42"/>
      <c r="L4813" s="42"/>
    </row>
    <row r="4814" spans="2:12" s="34" customFormat="1" ht="25.5">
      <c r="B4814" s="577" t="s">
        <v>223</v>
      </c>
      <c r="C4814" s="583" t="s">
        <v>774</v>
      </c>
      <c r="D4814" s="42"/>
      <c r="E4814" s="42"/>
      <c r="F4814" s="42"/>
      <c r="G4814" s="42"/>
      <c r="H4814" s="42"/>
      <c r="I4814" s="42"/>
      <c r="J4814" s="42"/>
      <c r="K4814" s="42"/>
      <c r="L4814" s="42"/>
    </row>
    <row r="4815" spans="2:12" s="34" customFormat="1" ht="14.25">
      <c r="B4815" s="577" t="s">
        <v>224</v>
      </c>
      <c r="C4815" s="203">
        <v>1168</v>
      </c>
      <c r="D4815" s="1328" t="s">
        <v>225</v>
      </c>
      <c r="E4815" s="1328"/>
      <c r="F4815" s="1328"/>
      <c r="G4815" s="1328"/>
      <c r="H4815" s="1328"/>
      <c r="I4815" s="1328"/>
      <c r="J4815" s="1328"/>
      <c r="K4815" s="1328"/>
      <c r="L4815" s="1328"/>
    </row>
    <row r="4816" spans="2:12" s="34" customFormat="1" ht="16.5" customHeight="1">
      <c r="B4816" s="577" t="s">
        <v>226</v>
      </c>
      <c r="C4816" s="203">
        <v>32003</v>
      </c>
      <c r="D4816" s="1329" t="s">
        <v>417</v>
      </c>
      <c r="E4816" s="1329" t="s">
        <v>205</v>
      </c>
      <c r="F4816" s="1329" t="s">
        <v>206</v>
      </c>
      <c r="G4816" s="1329" t="s">
        <v>1005</v>
      </c>
      <c r="H4816" s="1329" t="s">
        <v>1006</v>
      </c>
      <c r="I4816" s="1329" t="s">
        <v>210</v>
      </c>
      <c r="J4816" s="1329" t="s">
        <v>227</v>
      </c>
      <c r="K4816" s="1329" t="s">
        <v>418</v>
      </c>
      <c r="L4816" s="1281" t="s">
        <v>1075</v>
      </c>
    </row>
    <row r="4817" spans="2:12" s="34" customFormat="1" ht="25.5">
      <c r="B4817" s="585" t="s">
        <v>10</v>
      </c>
      <c r="C4817" s="672" t="s">
        <v>1211</v>
      </c>
      <c r="D4817" s="1330"/>
      <c r="E4817" s="1330"/>
      <c r="F4817" s="1330"/>
      <c r="G4817" s="1330"/>
      <c r="H4817" s="1330"/>
      <c r="I4817" s="1330"/>
      <c r="J4817" s="1330"/>
      <c r="K4817" s="1330"/>
      <c r="L4817" s="1282"/>
    </row>
    <row r="4818" spans="2:12" s="34" customFormat="1" ht="25.5">
      <c r="B4818" s="585" t="s">
        <v>228</v>
      </c>
      <c r="C4818" s="672" t="s">
        <v>1212</v>
      </c>
      <c r="D4818" s="1330"/>
      <c r="E4818" s="1330"/>
      <c r="F4818" s="1330"/>
      <c r="G4818" s="1330"/>
      <c r="H4818" s="1330"/>
      <c r="I4818" s="1330"/>
      <c r="J4818" s="1330"/>
      <c r="K4818" s="1330"/>
      <c r="L4818" s="1282"/>
    </row>
    <row r="4819" spans="2:12" s="34" customFormat="1" ht="24">
      <c r="B4819" s="585" t="s">
        <v>12</v>
      </c>
      <c r="C4819" s="667" t="s">
        <v>1091</v>
      </c>
      <c r="D4819" s="1330"/>
      <c r="E4819" s="1330"/>
      <c r="F4819" s="1330"/>
      <c r="G4819" s="1330"/>
      <c r="H4819" s="1330"/>
      <c r="I4819" s="1330"/>
      <c r="J4819" s="1330"/>
      <c r="K4819" s="1330"/>
      <c r="L4819" s="1282"/>
    </row>
    <row r="4820" spans="2:12" s="34" customFormat="1" ht="18.75" customHeight="1">
      <c r="B4820" s="668" t="s">
        <v>1092</v>
      </c>
      <c r="C4820" s="667"/>
      <c r="D4820" s="1330"/>
      <c r="E4820" s="1330"/>
      <c r="F4820" s="1330"/>
      <c r="G4820" s="1330"/>
      <c r="H4820" s="1330"/>
      <c r="I4820" s="1330"/>
      <c r="J4820" s="1330"/>
      <c r="K4820" s="1330"/>
      <c r="L4820" s="1282"/>
    </row>
    <row r="4821" spans="2:12" s="34" customFormat="1" ht="36.75" customHeight="1">
      <c r="B4821" s="669"/>
      <c r="C4821" s="623" t="s">
        <v>230</v>
      </c>
      <c r="D4821" s="1331"/>
      <c r="E4821" s="1331"/>
      <c r="F4821" s="1331"/>
      <c r="G4821" s="1331"/>
      <c r="H4821" s="1331"/>
      <c r="I4821" s="1331"/>
      <c r="J4821" s="1331"/>
      <c r="K4821" s="1331"/>
      <c r="L4821" s="1283"/>
    </row>
    <row r="4822" spans="2:12" s="34" customFormat="1" ht="34.5" customHeight="1">
      <c r="B4822" s="669"/>
      <c r="C4822" s="669" t="s">
        <v>1145</v>
      </c>
      <c r="D4822" s="603"/>
      <c r="E4822" s="197">
        <v>4</v>
      </c>
      <c r="F4822" s="145">
        <v>0</v>
      </c>
      <c r="G4822" s="145">
        <v>0</v>
      </c>
      <c r="H4822" s="145">
        <v>0</v>
      </c>
      <c r="I4822" s="260">
        <v>6</v>
      </c>
      <c r="J4822" s="260">
        <v>7</v>
      </c>
      <c r="K4822" s="197"/>
      <c r="L4822" s="197"/>
    </row>
    <row r="4823" spans="2:12" s="34" customFormat="1" ht="14.25">
      <c r="B4823" s="669" t="s">
        <v>231</v>
      </c>
      <c r="C4823" s="623"/>
      <c r="D4823" s="670">
        <v>0</v>
      </c>
      <c r="E4823" s="670">
        <v>0</v>
      </c>
      <c r="F4823" s="307"/>
      <c r="G4823" s="307"/>
      <c r="H4823" s="307"/>
      <c r="I4823" s="670">
        <v>0</v>
      </c>
      <c r="J4823" s="670">
        <v>2657322.4</v>
      </c>
      <c r="K4823" s="670"/>
      <c r="L4823" s="670"/>
    </row>
    <row r="4824" spans="2:12" s="34" customFormat="1" ht="15.75" customHeight="1">
      <c r="D4824" s="671"/>
      <c r="E4824" s="671"/>
      <c r="F4824" s="135"/>
      <c r="G4824" s="135"/>
      <c r="H4824" s="135"/>
      <c r="I4824" s="671"/>
      <c r="J4824" s="671"/>
      <c r="K4824" s="671"/>
      <c r="L4824" s="671"/>
    </row>
    <row r="4825" spans="2:12" s="34" customFormat="1" ht="19.5" customHeight="1">
      <c r="D4825" s="671"/>
      <c r="E4825" s="671"/>
      <c r="F4825" s="135"/>
      <c r="G4825" s="135"/>
      <c r="H4825" s="135"/>
      <c r="I4825" s="671">
        <f>I4797+I4810+I4823</f>
        <v>50000</v>
      </c>
      <c r="J4825" s="671">
        <f t="shared" ref="J4825:K4825" si="91">J4797+J4810+J4823</f>
        <v>3047322.4</v>
      </c>
      <c r="K4825" s="671">
        <f t="shared" si="91"/>
        <v>390736.9</v>
      </c>
      <c r="L4825" s="671"/>
    </row>
    <row r="4826" spans="2:12" s="34" customFormat="1" ht="14.25">
      <c r="B4826" s="577" t="s">
        <v>217</v>
      </c>
      <c r="C4826" s="578" t="s">
        <v>218</v>
      </c>
      <c r="D4826" s="42"/>
      <c r="E4826" s="42"/>
      <c r="F4826" s="42"/>
      <c r="G4826" s="42"/>
      <c r="H4826" s="42"/>
      <c r="I4826" s="42"/>
      <c r="J4826" s="42"/>
      <c r="K4826" s="42"/>
      <c r="L4826" s="42"/>
    </row>
    <row r="4827" spans="2:12" s="34" customFormat="1" ht="14.25">
      <c r="B4827" s="584">
        <v>1196</v>
      </c>
      <c r="C4827" s="692" t="s">
        <v>1213</v>
      </c>
      <c r="D4827" s="627" t="e">
        <f>D4843+D5012+D5101</f>
        <v>#VALUE!</v>
      </c>
      <c r="E4827" s="627">
        <f t="shared" ref="E4827:K4827" si="92">E4843+E5012+E5101</f>
        <v>270771.42</v>
      </c>
      <c r="F4827" s="627">
        <f t="shared" si="92"/>
        <v>221769.8</v>
      </c>
      <c r="G4827" s="627">
        <f t="shared" si="92"/>
        <v>240656.0576</v>
      </c>
      <c r="H4827" s="627" t="e">
        <f t="shared" si="92"/>
        <v>#VALUE!</v>
      </c>
      <c r="I4827" s="627">
        <f t="shared" si="92"/>
        <v>138300.48000000001</v>
      </c>
      <c r="J4827" s="627">
        <f t="shared" si="92"/>
        <v>143300.48000000001</v>
      </c>
      <c r="K4827" s="627">
        <f t="shared" si="92"/>
        <v>143300.48000000001</v>
      </c>
      <c r="L4827" s="627">
        <f>L4843+L5012+L5150+L5163+L5178</f>
        <v>0</v>
      </c>
    </row>
    <row r="4828" spans="2:12" s="34" customFormat="1" ht="14.25">
      <c r="B4828" s="582" t="s">
        <v>219</v>
      </c>
      <c r="C4828" s="576"/>
      <c r="D4828" s="42"/>
      <c r="E4828" s="42"/>
      <c r="F4828" s="42"/>
      <c r="G4828" s="42"/>
      <c r="H4828" s="42"/>
      <c r="I4828" s="42"/>
      <c r="J4828" s="42"/>
      <c r="K4828" s="42"/>
      <c r="L4828" s="42"/>
    </row>
    <row r="4829" spans="2:12" s="34" customFormat="1" ht="14.25">
      <c r="B4829" s="581"/>
      <c r="C4829" s="576"/>
      <c r="D4829" s="628" t="e">
        <f>D4827-'[4]Հավ3 Մաս 2_ավելացումներով'!E4269</f>
        <v>#VALUE!</v>
      </c>
      <c r="E4829" s="628" t="e">
        <f>E4827-'[4]Հավ3 Մաս 2_ավելացումներով'!F4269</f>
        <v>#REF!</v>
      </c>
      <c r="F4829" s="42"/>
      <c r="G4829" s="42"/>
      <c r="H4829" s="42"/>
      <c r="I4829" s="628" t="e">
        <f>I4827-'[4]Հավ3 Մաս 2_ավելացումներով'!J4269</f>
        <v>#REF!</v>
      </c>
      <c r="J4829" s="628" t="e">
        <f>J4827-'[4]Հավ3 Մաս 2_ավելացումներով'!K4269</f>
        <v>#REF!</v>
      </c>
      <c r="K4829" s="628" t="e">
        <f>K4827-'[4]Հավ3 Մաս 2_ավելացումներով'!K4269</f>
        <v>#REF!</v>
      </c>
      <c r="L4829" s="42"/>
    </row>
    <row r="4830" spans="2:12" s="34" customFormat="1" ht="14.25">
      <c r="B4830" s="577" t="s">
        <v>220</v>
      </c>
      <c r="C4830" s="583" t="s">
        <v>239</v>
      </c>
      <c r="F4830" s="42"/>
      <c r="G4830" s="42"/>
      <c r="H4830" s="42"/>
      <c r="I4830" s="42"/>
      <c r="J4830" s="42"/>
      <c r="K4830" s="42"/>
      <c r="L4830" s="42"/>
    </row>
    <row r="4831" spans="2:12" s="34" customFormat="1" ht="21" customHeight="1">
      <c r="B4831" s="577" t="s">
        <v>1003</v>
      </c>
      <c r="C4831" s="584"/>
      <c r="D4831" s="42"/>
      <c r="E4831" s="42"/>
      <c r="F4831" s="42"/>
      <c r="G4831" s="42"/>
      <c r="H4831" s="42"/>
      <c r="I4831" s="42"/>
      <c r="J4831" s="42"/>
      <c r="K4831" s="42"/>
      <c r="L4831" s="42"/>
    </row>
    <row r="4832" spans="2:12" s="34" customFormat="1" ht="14.25">
      <c r="B4832" s="577" t="s">
        <v>1004</v>
      </c>
      <c r="C4832" s="583"/>
      <c r="D4832" s="42"/>
      <c r="E4832" s="42"/>
      <c r="F4832" s="42"/>
      <c r="G4832" s="42"/>
      <c r="H4832" s="42"/>
      <c r="I4832" s="42"/>
      <c r="J4832" s="42"/>
      <c r="K4832" s="42"/>
      <c r="L4832" s="42"/>
    </row>
    <row r="4833" spans="2:12" s="34" customFormat="1" ht="14.25">
      <c r="B4833" s="577" t="s">
        <v>224</v>
      </c>
      <c r="C4833" s="693">
        <v>1196</v>
      </c>
      <c r="D4833" s="1328" t="s">
        <v>225</v>
      </c>
      <c r="E4833" s="1328"/>
      <c r="F4833" s="1328"/>
      <c r="G4833" s="1328"/>
      <c r="H4833" s="1328"/>
      <c r="I4833" s="1328"/>
      <c r="J4833" s="1328"/>
      <c r="K4833" s="1328"/>
      <c r="L4833" s="1328"/>
    </row>
    <row r="4834" spans="2:12" s="34" customFormat="1" ht="14.25" customHeight="1">
      <c r="B4834" s="577" t="s">
        <v>226</v>
      </c>
      <c r="C4834" s="203">
        <v>11001</v>
      </c>
      <c r="D4834" s="1329" t="s">
        <v>417</v>
      </c>
      <c r="E4834" s="1329" t="s">
        <v>205</v>
      </c>
      <c r="F4834" s="1329" t="s">
        <v>206</v>
      </c>
      <c r="G4834" s="1329" t="s">
        <v>1005</v>
      </c>
      <c r="H4834" s="1329" t="s">
        <v>1006</v>
      </c>
      <c r="I4834" s="1329" t="s">
        <v>210</v>
      </c>
      <c r="J4834" s="1329" t="s">
        <v>227</v>
      </c>
      <c r="K4834" s="1329" t="s">
        <v>418</v>
      </c>
      <c r="L4834" s="1281" t="s">
        <v>1075</v>
      </c>
    </row>
    <row r="4835" spans="2:12" s="34" customFormat="1" ht="24">
      <c r="B4835" s="585" t="s">
        <v>10</v>
      </c>
      <c r="C4835" s="586" t="s">
        <v>1214</v>
      </c>
      <c r="D4835" s="1330"/>
      <c r="E4835" s="1330"/>
      <c r="F4835" s="1330"/>
      <c r="G4835" s="1330"/>
      <c r="H4835" s="1330"/>
      <c r="I4835" s="1330"/>
      <c r="J4835" s="1330"/>
      <c r="K4835" s="1330"/>
      <c r="L4835" s="1282"/>
    </row>
    <row r="4836" spans="2:12" s="34" customFormat="1" ht="24">
      <c r="B4836" s="585" t="s">
        <v>228</v>
      </c>
      <c r="C4836" s="586" t="s">
        <v>1215</v>
      </c>
      <c r="D4836" s="1330"/>
      <c r="E4836" s="1330"/>
      <c r="F4836" s="1330"/>
      <c r="G4836" s="1330"/>
      <c r="H4836" s="1330"/>
      <c r="I4836" s="1330"/>
      <c r="J4836" s="1330"/>
      <c r="K4836" s="1330"/>
      <c r="L4836" s="1282"/>
    </row>
    <row r="4837" spans="2:12" s="34" customFormat="1" ht="14.25">
      <c r="B4837" s="585" t="s">
        <v>12</v>
      </c>
      <c r="C4837" s="586" t="s">
        <v>20</v>
      </c>
      <c r="D4837" s="1330"/>
      <c r="E4837" s="1330"/>
      <c r="F4837" s="1330"/>
      <c r="G4837" s="1330"/>
      <c r="H4837" s="1330"/>
      <c r="I4837" s="1330"/>
      <c r="J4837" s="1330"/>
      <c r="K4837" s="1330"/>
      <c r="L4837" s="1282"/>
    </row>
    <row r="4838" spans="2:12" s="34" customFormat="1" ht="14.25" customHeight="1">
      <c r="B4838" s="10" t="s">
        <v>1009</v>
      </c>
      <c r="C4838" s="685" t="s">
        <v>813</v>
      </c>
      <c r="D4838" s="1330"/>
      <c r="E4838" s="1330"/>
      <c r="F4838" s="1330"/>
      <c r="G4838" s="1330"/>
      <c r="H4838" s="1330"/>
      <c r="I4838" s="1330"/>
      <c r="J4838" s="1330"/>
      <c r="K4838" s="1330"/>
      <c r="L4838" s="1282"/>
    </row>
    <row r="4839" spans="2:12" s="34" customFormat="1" ht="14.25">
      <c r="B4839" s="588"/>
      <c r="C4839" s="589" t="s">
        <v>230</v>
      </c>
      <c r="D4839" s="1331"/>
      <c r="E4839" s="1331"/>
      <c r="F4839" s="1331"/>
      <c r="G4839" s="1331"/>
      <c r="H4839" s="1331"/>
      <c r="I4839" s="1331"/>
      <c r="J4839" s="1331"/>
      <c r="K4839" s="1331"/>
      <c r="L4839" s="1283"/>
    </row>
    <row r="4840" spans="2:12" s="34" customFormat="1" ht="14.25">
      <c r="B4840" s="674" t="s">
        <v>1102</v>
      </c>
      <c r="C4840" s="688" t="s">
        <v>1216</v>
      </c>
      <c r="D4840" s="643">
        <f t="shared" ref="D4840:K4843" si="93">D4855+D4870+D4885+D4900+D4915+D4930+D4945+D4960+D4975+D4990</f>
        <v>62</v>
      </c>
      <c r="E4840" s="643">
        <f t="shared" si="93"/>
        <v>62</v>
      </c>
      <c r="F4840" s="643">
        <f t="shared" si="93"/>
        <v>8</v>
      </c>
      <c r="G4840" s="643">
        <f t="shared" si="93"/>
        <v>32</v>
      </c>
      <c r="H4840" s="643">
        <f t="shared" si="93"/>
        <v>42</v>
      </c>
      <c r="I4840" s="643">
        <f t="shared" si="93"/>
        <v>60</v>
      </c>
      <c r="J4840" s="643">
        <f t="shared" si="93"/>
        <v>63</v>
      </c>
      <c r="K4840" s="643">
        <f t="shared" si="93"/>
        <v>64</v>
      </c>
      <c r="L4840" s="80"/>
    </row>
    <row r="4841" spans="2:12" s="34" customFormat="1" ht="24">
      <c r="B4841" s="674" t="s">
        <v>1102</v>
      </c>
      <c r="C4841" s="668" t="s">
        <v>1217</v>
      </c>
      <c r="D4841" s="639">
        <v>145</v>
      </c>
      <c r="E4841" s="643">
        <f t="shared" si="93"/>
        <v>225</v>
      </c>
      <c r="F4841" s="643">
        <f t="shared" si="93"/>
        <v>27</v>
      </c>
      <c r="G4841" s="643">
        <f t="shared" si="93"/>
        <v>142</v>
      </c>
      <c r="H4841" s="643">
        <f t="shared" si="93"/>
        <v>165</v>
      </c>
      <c r="I4841" s="643">
        <f t="shared" si="93"/>
        <v>231</v>
      </c>
      <c r="J4841" s="643">
        <f t="shared" si="93"/>
        <v>239</v>
      </c>
      <c r="K4841" s="643">
        <f t="shared" si="93"/>
        <v>241</v>
      </c>
      <c r="L4841" s="80"/>
    </row>
    <row r="4842" spans="2:12" s="34" customFormat="1" ht="24">
      <c r="B4842" s="674" t="s">
        <v>1102</v>
      </c>
      <c r="C4842" s="668" t="s">
        <v>1218</v>
      </c>
      <c r="D4842" s="639">
        <v>178</v>
      </c>
      <c r="E4842" s="643">
        <f t="shared" si="93"/>
        <v>183</v>
      </c>
      <c r="F4842" s="643">
        <f t="shared" si="93"/>
        <v>37</v>
      </c>
      <c r="G4842" s="643">
        <f t="shared" si="93"/>
        <v>146</v>
      </c>
      <c r="H4842" s="643">
        <f t="shared" si="93"/>
        <v>155</v>
      </c>
      <c r="I4842" s="643">
        <f t="shared" si="93"/>
        <v>235</v>
      </c>
      <c r="J4842" s="643">
        <f t="shared" si="93"/>
        <v>295</v>
      </c>
      <c r="K4842" s="643">
        <f t="shared" si="93"/>
        <v>316</v>
      </c>
      <c r="L4842" s="80"/>
    </row>
    <row r="4843" spans="2:12" s="34" customFormat="1" ht="14.25">
      <c r="B4843" s="622" t="s">
        <v>231</v>
      </c>
      <c r="C4843" s="630"/>
      <c r="D4843" s="694" t="e">
        <f>D4858+D4873+D4888+D4903+D4918+D4933+D4948+D4963+D4978+D4993</f>
        <v>#VALUE!</v>
      </c>
      <c r="E4843" s="637">
        <f t="shared" si="93"/>
        <v>39782.519999999997</v>
      </c>
      <c r="F4843" s="637">
        <f t="shared" si="93"/>
        <v>201465.8</v>
      </c>
      <c r="G4843" s="637">
        <f t="shared" si="93"/>
        <v>209662.25760000001</v>
      </c>
      <c r="H4843" s="637" t="e">
        <f t="shared" si="93"/>
        <v>#VALUE!</v>
      </c>
      <c r="I4843" s="637">
        <f>I4858+I4873+I4888+I4903+I4918+I4933+I4948+I4963+I4978+I4993</f>
        <v>39782.479999999996</v>
      </c>
      <c r="J4843" s="637">
        <f t="shared" si="93"/>
        <v>39782.479999999996</v>
      </c>
      <c r="K4843" s="637">
        <f t="shared" si="93"/>
        <v>39782.479999999996</v>
      </c>
      <c r="L4843" s="637"/>
    </row>
    <row r="4844" spans="2:12" s="34" customFormat="1" ht="14.25">
      <c r="B4844" s="42"/>
      <c r="C4844" s="576"/>
      <c r="D4844" s="42"/>
      <c r="E4844" s="42"/>
      <c r="F4844" s="42"/>
      <c r="G4844" s="42"/>
      <c r="H4844" s="42"/>
      <c r="I4844" s="42"/>
      <c r="J4844" s="42"/>
      <c r="K4844" s="42"/>
      <c r="L4844" s="42"/>
    </row>
    <row r="4845" spans="2:12" s="34" customFormat="1" ht="14.25">
      <c r="B4845" s="577" t="s">
        <v>220</v>
      </c>
      <c r="C4845" s="583" t="s">
        <v>221</v>
      </c>
      <c r="F4845" s="42"/>
      <c r="G4845" s="42"/>
      <c r="H4845" s="42"/>
      <c r="I4845" s="42"/>
      <c r="J4845" s="42"/>
      <c r="K4845" s="42"/>
      <c r="L4845" s="42"/>
    </row>
    <row r="4846" spans="2:12" s="34" customFormat="1" ht="25.5">
      <c r="B4846" s="577" t="s">
        <v>1003</v>
      </c>
      <c r="C4846" s="584">
        <v>106002</v>
      </c>
      <c r="D4846" s="42"/>
      <c r="E4846" s="42"/>
      <c r="F4846" s="42"/>
      <c r="G4846" s="42"/>
      <c r="H4846" s="42"/>
      <c r="I4846" s="42"/>
      <c r="J4846" s="42"/>
      <c r="K4846" s="42"/>
      <c r="L4846" s="42"/>
    </row>
    <row r="4847" spans="2:12" s="34" customFormat="1" ht="15" customHeight="1">
      <c r="B4847" s="577" t="s">
        <v>1004</v>
      </c>
      <c r="C4847" s="584" t="s">
        <v>272</v>
      </c>
      <c r="D4847" s="42"/>
      <c r="E4847" s="42"/>
      <c r="F4847" s="42"/>
      <c r="G4847" s="42"/>
      <c r="H4847" s="42"/>
      <c r="I4847" s="42"/>
      <c r="J4847" s="42"/>
      <c r="K4847" s="42"/>
      <c r="L4847" s="42"/>
    </row>
    <row r="4848" spans="2:12" s="34" customFormat="1" ht="14.25">
      <c r="B4848" s="577" t="s">
        <v>224</v>
      </c>
      <c r="C4848" s="693">
        <v>1196</v>
      </c>
      <c r="D4848" s="1328" t="s">
        <v>225</v>
      </c>
      <c r="E4848" s="1328"/>
      <c r="F4848" s="1328"/>
      <c r="G4848" s="1328"/>
      <c r="H4848" s="1328"/>
      <c r="I4848" s="1328"/>
      <c r="J4848" s="1328"/>
      <c r="K4848" s="1328"/>
      <c r="L4848" s="1328"/>
    </row>
    <row r="4849" spans="2:12" s="34" customFormat="1" ht="14.25" customHeight="1">
      <c r="B4849" s="577" t="s">
        <v>226</v>
      </c>
      <c r="C4849" s="203">
        <v>11001</v>
      </c>
      <c r="D4849" s="1329" t="s">
        <v>417</v>
      </c>
      <c r="E4849" s="1329" t="s">
        <v>205</v>
      </c>
      <c r="F4849" s="1329" t="s">
        <v>206</v>
      </c>
      <c r="G4849" s="1329" t="s">
        <v>1005</v>
      </c>
      <c r="H4849" s="1329" t="s">
        <v>1006</v>
      </c>
      <c r="I4849" s="1329" t="s">
        <v>210</v>
      </c>
      <c r="J4849" s="1329" t="s">
        <v>227</v>
      </c>
      <c r="K4849" s="1329" t="s">
        <v>418</v>
      </c>
      <c r="L4849" s="1281" t="s">
        <v>1075</v>
      </c>
    </row>
    <row r="4850" spans="2:12" s="34" customFormat="1" ht="24">
      <c r="B4850" s="585" t="s">
        <v>10</v>
      </c>
      <c r="C4850" s="586" t="s">
        <v>1214</v>
      </c>
      <c r="D4850" s="1330"/>
      <c r="E4850" s="1330"/>
      <c r="F4850" s="1330"/>
      <c r="G4850" s="1330"/>
      <c r="H4850" s="1330"/>
      <c r="I4850" s="1330"/>
      <c r="J4850" s="1330"/>
      <c r="K4850" s="1330"/>
      <c r="L4850" s="1282"/>
    </row>
    <row r="4851" spans="2:12" s="34" customFormat="1" ht="24">
      <c r="B4851" s="585" t="s">
        <v>228</v>
      </c>
      <c r="C4851" s="586" t="s">
        <v>1215</v>
      </c>
      <c r="D4851" s="1330"/>
      <c r="E4851" s="1330"/>
      <c r="F4851" s="1330"/>
      <c r="G4851" s="1330"/>
      <c r="H4851" s="1330"/>
      <c r="I4851" s="1330"/>
      <c r="J4851" s="1330"/>
      <c r="K4851" s="1330"/>
      <c r="L4851" s="1282"/>
    </row>
    <row r="4852" spans="2:12" s="34" customFormat="1" ht="14.25">
      <c r="B4852" s="585" t="s">
        <v>12</v>
      </c>
      <c r="C4852" s="586" t="s">
        <v>20</v>
      </c>
      <c r="D4852" s="1330"/>
      <c r="E4852" s="1330"/>
      <c r="F4852" s="1330"/>
      <c r="G4852" s="1330"/>
      <c r="H4852" s="1330"/>
      <c r="I4852" s="1330"/>
      <c r="J4852" s="1330"/>
      <c r="K4852" s="1330"/>
      <c r="L4852" s="1282"/>
    </row>
    <row r="4853" spans="2:12" s="34" customFormat="1" ht="14.25" customHeight="1">
      <c r="B4853" s="10" t="s">
        <v>1009</v>
      </c>
      <c r="C4853" s="685" t="s">
        <v>813</v>
      </c>
      <c r="D4853" s="1330"/>
      <c r="E4853" s="1330"/>
      <c r="F4853" s="1330"/>
      <c r="G4853" s="1330"/>
      <c r="H4853" s="1330"/>
      <c r="I4853" s="1330"/>
      <c r="J4853" s="1330"/>
      <c r="K4853" s="1330"/>
      <c r="L4853" s="1282"/>
    </row>
    <row r="4854" spans="2:12" s="34" customFormat="1" ht="14.25">
      <c r="B4854" s="588"/>
      <c r="C4854" s="589" t="s">
        <v>230</v>
      </c>
      <c r="D4854" s="1331"/>
      <c r="E4854" s="1331"/>
      <c r="F4854" s="1331"/>
      <c r="G4854" s="1331"/>
      <c r="H4854" s="1331"/>
      <c r="I4854" s="1331"/>
      <c r="J4854" s="1331"/>
      <c r="K4854" s="1331"/>
      <c r="L4854" s="1283"/>
    </row>
    <row r="4855" spans="2:12" s="34" customFormat="1" ht="14.25">
      <c r="B4855" s="674" t="s">
        <v>1102</v>
      </c>
      <c r="C4855" s="688" t="s">
        <v>1216</v>
      </c>
      <c r="D4855" s="206">
        <v>7</v>
      </c>
      <c r="E4855" s="206">
        <v>8</v>
      </c>
      <c r="F4855" s="206">
        <v>2</v>
      </c>
      <c r="G4855" s="206">
        <v>3</v>
      </c>
      <c r="H4855" s="206">
        <v>5</v>
      </c>
      <c r="I4855" s="206">
        <v>8</v>
      </c>
      <c r="J4855" s="206">
        <v>8</v>
      </c>
      <c r="K4855" s="206">
        <v>8</v>
      </c>
      <c r="L4855" s="80"/>
    </row>
    <row r="4856" spans="2:12" s="34" customFormat="1" ht="24">
      <c r="B4856" s="674" t="s">
        <v>1102</v>
      </c>
      <c r="C4856" s="668" t="s">
        <v>1217</v>
      </c>
      <c r="D4856" s="206">
        <v>7</v>
      </c>
      <c r="E4856" s="206">
        <v>8</v>
      </c>
      <c r="F4856" s="206">
        <v>2</v>
      </c>
      <c r="G4856" s="206">
        <v>3</v>
      </c>
      <c r="H4856" s="206">
        <v>5</v>
      </c>
      <c r="I4856" s="206">
        <v>8</v>
      </c>
      <c r="J4856" s="206">
        <v>8</v>
      </c>
      <c r="K4856" s="206">
        <v>8</v>
      </c>
      <c r="L4856" s="80"/>
    </row>
    <row r="4857" spans="2:12" s="34" customFormat="1" ht="24">
      <c r="B4857" s="674" t="s">
        <v>1102</v>
      </c>
      <c r="C4857" s="668" t="s">
        <v>1218</v>
      </c>
      <c r="D4857" s="206">
        <v>6</v>
      </c>
      <c r="E4857" s="206">
        <v>6</v>
      </c>
      <c r="F4857" s="206">
        <v>2</v>
      </c>
      <c r="G4857" s="206">
        <v>3</v>
      </c>
      <c r="H4857" s="206">
        <v>4</v>
      </c>
      <c r="I4857" s="206">
        <v>6</v>
      </c>
      <c r="J4857" s="206">
        <v>6</v>
      </c>
      <c r="K4857" s="206">
        <v>6</v>
      </c>
      <c r="L4857" s="80"/>
    </row>
    <row r="4858" spans="2:12" s="34" customFormat="1" ht="17.25">
      <c r="B4858" s="622" t="s">
        <v>231</v>
      </c>
      <c r="C4858" s="630"/>
      <c r="D4858" s="695">
        <v>2326</v>
      </c>
      <c r="E4858" s="637">
        <v>3675.24</v>
      </c>
      <c r="F4858" s="696">
        <v>692.5</v>
      </c>
      <c r="G4858" s="696">
        <f>I4858*41.3/100</f>
        <v>1517.8575999999998</v>
      </c>
      <c r="H4858" s="696">
        <f>I4858*65.1/100</f>
        <v>2392.5551999999998</v>
      </c>
      <c r="I4858" s="695">
        <v>3675.2</v>
      </c>
      <c r="J4858" s="695">
        <v>3675.2</v>
      </c>
      <c r="K4858" s="695">
        <v>3675.2</v>
      </c>
      <c r="L4858" s="680"/>
    </row>
    <row r="4859" spans="2:12" s="34" customFormat="1" ht="14.25">
      <c r="B4859" s="42"/>
      <c r="C4859" s="576"/>
      <c r="D4859" s="42"/>
      <c r="E4859" s="42"/>
      <c r="F4859" s="42"/>
      <c r="G4859" s="42"/>
      <c r="H4859" s="42"/>
      <c r="I4859" s="42"/>
      <c r="J4859" s="42"/>
      <c r="K4859" s="42"/>
      <c r="L4859" s="42"/>
    </row>
    <row r="4860" spans="2:12" s="34" customFormat="1" ht="14.25">
      <c r="B4860" s="577" t="s">
        <v>220</v>
      </c>
      <c r="C4860" s="583" t="s">
        <v>221</v>
      </c>
      <c r="F4860" s="42"/>
      <c r="G4860" s="42"/>
      <c r="H4860" s="42"/>
      <c r="I4860" s="42"/>
      <c r="J4860" s="42"/>
      <c r="K4860" s="42"/>
      <c r="L4860" s="42"/>
    </row>
    <row r="4861" spans="2:12" s="34" customFormat="1" ht="25.5">
      <c r="B4861" s="577" t="s">
        <v>1003</v>
      </c>
      <c r="C4861" s="584">
        <v>106003</v>
      </c>
      <c r="D4861" s="42"/>
      <c r="E4861" s="42"/>
      <c r="F4861" s="42"/>
      <c r="G4861" s="42"/>
      <c r="H4861" s="42"/>
      <c r="I4861" s="42"/>
      <c r="J4861" s="42"/>
      <c r="K4861" s="42"/>
      <c r="L4861" s="42"/>
    </row>
    <row r="4862" spans="2:12" s="34" customFormat="1" ht="15" customHeight="1">
      <c r="B4862" s="577" t="s">
        <v>1004</v>
      </c>
      <c r="C4862" s="584" t="s">
        <v>274</v>
      </c>
      <c r="D4862" s="42"/>
      <c r="E4862" s="42"/>
      <c r="F4862" s="42"/>
      <c r="G4862" s="42"/>
      <c r="H4862" s="42"/>
      <c r="I4862" s="42"/>
      <c r="J4862" s="42"/>
      <c r="K4862" s="42"/>
      <c r="L4862" s="42"/>
    </row>
    <row r="4863" spans="2:12" s="34" customFormat="1" ht="14.25">
      <c r="B4863" s="577" t="s">
        <v>224</v>
      </c>
      <c r="C4863" s="693">
        <v>1196</v>
      </c>
      <c r="D4863" s="1328" t="s">
        <v>225</v>
      </c>
      <c r="E4863" s="1328"/>
      <c r="F4863" s="1328"/>
      <c r="G4863" s="1328"/>
      <c r="H4863" s="1328"/>
      <c r="I4863" s="1328"/>
      <c r="J4863" s="1328"/>
      <c r="K4863" s="1328"/>
      <c r="L4863" s="1328"/>
    </row>
    <row r="4864" spans="2:12" s="34" customFormat="1" ht="14.25" customHeight="1">
      <c r="B4864" s="577" t="s">
        <v>226</v>
      </c>
      <c r="C4864" s="203">
        <v>11001</v>
      </c>
      <c r="D4864" s="1329" t="s">
        <v>417</v>
      </c>
      <c r="E4864" s="1329" t="s">
        <v>205</v>
      </c>
      <c r="F4864" s="1329" t="s">
        <v>206</v>
      </c>
      <c r="G4864" s="1329" t="s">
        <v>1005</v>
      </c>
      <c r="H4864" s="1329" t="s">
        <v>1006</v>
      </c>
      <c r="I4864" s="1329" t="s">
        <v>210</v>
      </c>
      <c r="J4864" s="1329" t="s">
        <v>227</v>
      </c>
      <c r="K4864" s="1329" t="s">
        <v>418</v>
      </c>
      <c r="L4864" s="1281" t="s">
        <v>1075</v>
      </c>
    </row>
    <row r="4865" spans="2:12" s="34" customFormat="1" ht="24">
      <c r="B4865" s="585" t="s">
        <v>10</v>
      </c>
      <c r="C4865" s="586" t="s">
        <v>1214</v>
      </c>
      <c r="D4865" s="1330"/>
      <c r="E4865" s="1330"/>
      <c r="F4865" s="1330"/>
      <c r="G4865" s="1330"/>
      <c r="H4865" s="1330"/>
      <c r="I4865" s="1330"/>
      <c r="J4865" s="1330"/>
      <c r="K4865" s="1330"/>
      <c r="L4865" s="1282"/>
    </row>
    <row r="4866" spans="2:12" s="34" customFormat="1" ht="24">
      <c r="B4866" s="585" t="s">
        <v>228</v>
      </c>
      <c r="C4866" s="586" t="s">
        <v>1215</v>
      </c>
      <c r="D4866" s="1330"/>
      <c r="E4866" s="1330"/>
      <c r="F4866" s="1330"/>
      <c r="G4866" s="1330"/>
      <c r="H4866" s="1330"/>
      <c r="I4866" s="1330"/>
      <c r="J4866" s="1330"/>
      <c r="K4866" s="1330"/>
      <c r="L4866" s="1282"/>
    </row>
    <row r="4867" spans="2:12" s="34" customFormat="1" ht="14.25">
      <c r="B4867" s="585" t="s">
        <v>12</v>
      </c>
      <c r="C4867" s="586" t="s">
        <v>20</v>
      </c>
      <c r="D4867" s="1330"/>
      <c r="E4867" s="1330"/>
      <c r="F4867" s="1330"/>
      <c r="G4867" s="1330"/>
      <c r="H4867" s="1330"/>
      <c r="I4867" s="1330"/>
      <c r="J4867" s="1330"/>
      <c r="K4867" s="1330"/>
      <c r="L4867" s="1282"/>
    </row>
    <row r="4868" spans="2:12" s="34" customFormat="1" ht="14.25" customHeight="1">
      <c r="B4868" s="10" t="s">
        <v>1009</v>
      </c>
      <c r="C4868" s="685" t="s">
        <v>813</v>
      </c>
      <c r="D4868" s="1330"/>
      <c r="E4868" s="1330"/>
      <c r="F4868" s="1330"/>
      <c r="G4868" s="1330"/>
      <c r="H4868" s="1330"/>
      <c r="I4868" s="1330"/>
      <c r="J4868" s="1330"/>
      <c r="K4868" s="1330"/>
      <c r="L4868" s="1282"/>
    </row>
    <row r="4869" spans="2:12" s="34" customFormat="1" ht="14.25">
      <c r="B4869" s="588"/>
      <c r="C4869" s="589" t="s">
        <v>230</v>
      </c>
      <c r="D4869" s="1331"/>
      <c r="E4869" s="1331"/>
      <c r="F4869" s="1331"/>
      <c r="G4869" s="1331"/>
      <c r="H4869" s="1331"/>
      <c r="I4869" s="1331"/>
      <c r="J4869" s="1331"/>
      <c r="K4869" s="1331"/>
      <c r="L4869" s="1283"/>
    </row>
    <row r="4870" spans="2:12" s="34" customFormat="1">
      <c r="B4870" s="674" t="s">
        <v>1102</v>
      </c>
      <c r="C4870" s="688" t="s">
        <v>1216</v>
      </c>
      <c r="D4870" s="591">
        <v>5</v>
      </c>
      <c r="E4870" s="591">
        <v>5</v>
      </c>
      <c r="F4870" s="697">
        <v>0</v>
      </c>
      <c r="G4870" s="697">
        <v>8</v>
      </c>
      <c r="H4870" s="697">
        <v>2</v>
      </c>
      <c r="I4870" s="698">
        <v>5</v>
      </c>
      <c r="J4870" s="206">
        <v>6</v>
      </c>
      <c r="K4870" s="206">
        <v>6</v>
      </c>
      <c r="L4870" s="80"/>
    </row>
    <row r="4871" spans="2:12" s="34" customFormat="1" ht="24">
      <c r="B4871" s="674" t="s">
        <v>1102</v>
      </c>
      <c r="C4871" s="668" t="s">
        <v>1219</v>
      </c>
      <c r="D4871" s="591">
        <v>18</v>
      </c>
      <c r="E4871" s="591">
        <v>7</v>
      </c>
      <c r="F4871" s="697">
        <v>0</v>
      </c>
      <c r="G4871" s="697">
        <v>8</v>
      </c>
      <c r="H4871" s="697">
        <v>8</v>
      </c>
      <c r="I4871" s="591">
        <v>12</v>
      </c>
      <c r="J4871" s="206">
        <v>14</v>
      </c>
      <c r="K4871" s="206">
        <v>16</v>
      </c>
      <c r="L4871" s="80"/>
    </row>
    <row r="4872" spans="2:12" s="34" customFormat="1" ht="24">
      <c r="B4872" s="674" t="s">
        <v>1102</v>
      </c>
      <c r="C4872" s="668" t="s">
        <v>1220</v>
      </c>
      <c r="D4872" s="591">
        <v>17</v>
      </c>
      <c r="E4872" s="591">
        <v>20</v>
      </c>
      <c r="F4872" s="697">
        <v>0</v>
      </c>
      <c r="G4872" s="697">
        <v>4</v>
      </c>
      <c r="H4872" s="697">
        <v>4</v>
      </c>
      <c r="I4872" s="591">
        <v>18</v>
      </c>
      <c r="J4872" s="206">
        <v>20</v>
      </c>
      <c r="K4872" s="206">
        <v>22</v>
      </c>
      <c r="L4872" s="80"/>
    </row>
    <row r="4873" spans="2:12" s="34" customFormat="1" ht="14.25">
      <c r="B4873" s="622" t="s">
        <v>231</v>
      </c>
      <c r="C4873" s="630"/>
      <c r="D4873" s="62">
        <v>2181.6</v>
      </c>
      <c r="E4873" s="62">
        <v>2181.6</v>
      </c>
      <c r="F4873" s="62">
        <v>2181.6</v>
      </c>
      <c r="G4873" s="62">
        <v>2181.6</v>
      </c>
      <c r="H4873" s="62">
        <v>2181.6</v>
      </c>
      <c r="I4873" s="62">
        <v>2181.6</v>
      </c>
      <c r="J4873" s="62">
        <v>2181.6</v>
      </c>
      <c r="K4873" s="62">
        <v>2181.6</v>
      </c>
      <c r="L4873" s="680"/>
    </row>
    <row r="4874" spans="2:12" s="34" customFormat="1" ht="14.25">
      <c r="B4874" s="42"/>
      <c r="C4874" s="576"/>
      <c r="D4874" s="42"/>
      <c r="E4874" s="42"/>
      <c r="F4874" s="42"/>
      <c r="G4874" s="42"/>
      <c r="H4874" s="42"/>
      <c r="I4874" s="42"/>
      <c r="J4874" s="42"/>
      <c r="K4874" s="42"/>
      <c r="L4874" s="42"/>
    </row>
    <row r="4875" spans="2:12" s="34" customFormat="1" ht="14.25">
      <c r="B4875" s="609" t="s">
        <v>220</v>
      </c>
      <c r="C4875" s="610" t="s">
        <v>221</v>
      </c>
      <c r="F4875" s="42"/>
      <c r="G4875" s="42"/>
      <c r="H4875" s="42"/>
      <c r="I4875" s="42"/>
      <c r="J4875" s="42"/>
      <c r="K4875" s="42"/>
      <c r="L4875" s="42"/>
    </row>
    <row r="4876" spans="2:12" s="34" customFormat="1" ht="25.5">
      <c r="B4876" s="609" t="s">
        <v>1003</v>
      </c>
      <c r="C4876" s="611">
        <v>106004</v>
      </c>
      <c r="D4876" s="42"/>
      <c r="E4876" s="42"/>
      <c r="F4876" s="42"/>
      <c r="G4876" s="42"/>
      <c r="H4876" s="42"/>
      <c r="I4876" s="42"/>
      <c r="J4876" s="42"/>
      <c r="K4876" s="42"/>
      <c r="L4876" s="42"/>
    </row>
    <row r="4877" spans="2:12" s="34" customFormat="1" ht="15" customHeight="1">
      <c r="B4877" s="609" t="s">
        <v>1004</v>
      </c>
      <c r="C4877" s="611" t="s">
        <v>275</v>
      </c>
      <c r="D4877" s="42"/>
      <c r="E4877" s="42"/>
      <c r="F4877" s="42"/>
      <c r="G4877" s="42"/>
      <c r="H4877" s="42"/>
      <c r="I4877" s="42"/>
      <c r="J4877" s="42"/>
      <c r="K4877" s="42"/>
      <c r="L4877" s="42"/>
    </row>
    <row r="4878" spans="2:12" s="34" customFormat="1" ht="14.25">
      <c r="B4878" s="609" t="s">
        <v>224</v>
      </c>
      <c r="C4878" s="699">
        <v>1196</v>
      </c>
      <c r="D4878" s="1328" t="s">
        <v>225</v>
      </c>
      <c r="E4878" s="1328"/>
      <c r="F4878" s="1328"/>
      <c r="G4878" s="1328"/>
      <c r="H4878" s="1328"/>
      <c r="I4878" s="1328"/>
      <c r="J4878" s="1328"/>
      <c r="K4878" s="1328"/>
      <c r="L4878" s="1328"/>
    </row>
    <row r="4879" spans="2:12" s="34" customFormat="1" ht="14.25" customHeight="1">
      <c r="B4879" s="609" t="s">
        <v>226</v>
      </c>
      <c r="C4879" s="631">
        <v>11001</v>
      </c>
      <c r="D4879" s="1329" t="s">
        <v>417</v>
      </c>
      <c r="E4879" s="1329" t="s">
        <v>205</v>
      </c>
      <c r="F4879" s="1329" t="s">
        <v>206</v>
      </c>
      <c r="G4879" s="1329" t="s">
        <v>1005</v>
      </c>
      <c r="H4879" s="1329" t="s">
        <v>1006</v>
      </c>
      <c r="I4879" s="1329" t="s">
        <v>210</v>
      </c>
      <c r="J4879" s="1329" t="s">
        <v>227</v>
      </c>
      <c r="K4879" s="1329" t="s">
        <v>418</v>
      </c>
      <c r="L4879" s="1281" t="s">
        <v>1075</v>
      </c>
    </row>
    <row r="4880" spans="2:12" s="34" customFormat="1" ht="24">
      <c r="B4880" s="614" t="s">
        <v>10</v>
      </c>
      <c r="C4880" s="633" t="s">
        <v>1214</v>
      </c>
      <c r="D4880" s="1330"/>
      <c r="E4880" s="1330"/>
      <c r="F4880" s="1330"/>
      <c r="G4880" s="1330"/>
      <c r="H4880" s="1330"/>
      <c r="I4880" s="1330"/>
      <c r="J4880" s="1330"/>
      <c r="K4880" s="1330"/>
      <c r="L4880" s="1282"/>
    </row>
    <row r="4881" spans="2:12" s="34" customFormat="1" ht="24">
      <c r="B4881" s="614" t="s">
        <v>228</v>
      </c>
      <c r="C4881" s="633" t="s">
        <v>1215</v>
      </c>
      <c r="D4881" s="1330"/>
      <c r="E4881" s="1330"/>
      <c r="F4881" s="1330"/>
      <c r="G4881" s="1330"/>
      <c r="H4881" s="1330"/>
      <c r="I4881" s="1330"/>
      <c r="J4881" s="1330"/>
      <c r="K4881" s="1330"/>
      <c r="L4881" s="1282"/>
    </row>
    <row r="4882" spans="2:12" s="34" customFormat="1" ht="14.25">
      <c r="B4882" s="614" t="s">
        <v>12</v>
      </c>
      <c r="C4882" s="633" t="s">
        <v>20</v>
      </c>
      <c r="D4882" s="1330"/>
      <c r="E4882" s="1330"/>
      <c r="F4882" s="1330"/>
      <c r="G4882" s="1330"/>
      <c r="H4882" s="1330"/>
      <c r="I4882" s="1330"/>
      <c r="J4882" s="1330"/>
      <c r="K4882" s="1330"/>
      <c r="L4882" s="1282"/>
    </row>
    <row r="4883" spans="2:12" s="34" customFormat="1" ht="14.25" customHeight="1">
      <c r="B4883" s="617" t="s">
        <v>1009</v>
      </c>
      <c r="C4883" s="700" t="s">
        <v>813</v>
      </c>
      <c r="D4883" s="1330"/>
      <c r="E4883" s="1330"/>
      <c r="F4883" s="1330"/>
      <c r="G4883" s="1330"/>
      <c r="H4883" s="1330"/>
      <c r="I4883" s="1330"/>
      <c r="J4883" s="1330"/>
      <c r="K4883" s="1330"/>
      <c r="L4883" s="1282"/>
    </row>
    <row r="4884" spans="2:12" s="34" customFormat="1" ht="14.25">
      <c r="B4884" s="978"/>
      <c r="C4884" s="618" t="s">
        <v>230</v>
      </c>
      <c r="D4884" s="1331"/>
      <c r="E4884" s="1331"/>
      <c r="F4884" s="1331"/>
      <c r="G4884" s="1331"/>
      <c r="H4884" s="1331"/>
      <c r="I4884" s="1331"/>
      <c r="J4884" s="1331"/>
      <c r="K4884" s="1331"/>
      <c r="L4884" s="1283"/>
    </row>
    <row r="4885" spans="2:12" s="34" customFormat="1" ht="14.25">
      <c r="B4885" s="701" t="s">
        <v>1102</v>
      </c>
      <c r="C4885" s="702" t="s">
        <v>1216</v>
      </c>
      <c r="D4885" s="591">
        <v>2</v>
      </c>
      <c r="E4885" s="591">
        <v>2</v>
      </c>
      <c r="F4885" s="698">
        <v>0</v>
      </c>
      <c r="G4885" s="698">
        <v>2</v>
      </c>
      <c r="H4885" s="698">
        <v>2</v>
      </c>
      <c r="I4885" s="698">
        <v>2</v>
      </c>
      <c r="J4885" s="206">
        <v>2</v>
      </c>
      <c r="K4885" s="206">
        <v>2</v>
      </c>
      <c r="L4885" s="80"/>
    </row>
    <row r="4886" spans="2:12" s="34" customFormat="1" ht="24">
      <c r="B4886" s="701" t="s">
        <v>1102</v>
      </c>
      <c r="C4886" s="619" t="s">
        <v>1219</v>
      </c>
      <c r="D4886" s="591"/>
      <c r="E4886" s="591">
        <v>50</v>
      </c>
      <c r="F4886" s="698">
        <v>0</v>
      </c>
      <c r="G4886" s="698">
        <v>50</v>
      </c>
      <c r="H4886" s="698">
        <v>50</v>
      </c>
      <c r="I4886" s="591">
        <v>50</v>
      </c>
      <c r="J4886" s="206">
        <v>50</v>
      </c>
      <c r="K4886" s="206">
        <v>50</v>
      </c>
      <c r="L4886" s="80"/>
    </row>
    <row r="4887" spans="2:12" s="34" customFormat="1" ht="24">
      <c r="B4887" s="701" t="s">
        <v>1102</v>
      </c>
      <c r="C4887" s="619" t="s">
        <v>1220</v>
      </c>
      <c r="D4887" s="591"/>
      <c r="E4887" s="591">
        <v>35</v>
      </c>
      <c r="F4887" s="698">
        <v>0</v>
      </c>
      <c r="G4887" s="698">
        <v>35</v>
      </c>
      <c r="H4887" s="698">
        <v>35</v>
      </c>
      <c r="I4887" s="591">
        <v>35</v>
      </c>
      <c r="J4887" s="206">
        <v>35</v>
      </c>
      <c r="K4887" s="206">
        <v>35</v>
      </c>
      <c r="L4887" s="80"/>
    </row>
    <row r="4888" spans="2:12" s="34" customFormat="1" ht="14.25">
      <c r="B4888" s="703" t="s">
        <v>231</v>
      </c>
      <c r="C4888" s="704"/>
      <c r="D4888" s="698" t="s">
        <v>1420</v>
      </c>
      <c r="E4888" s="698">
        <v>2874</v>
      </c>
      <c r="F4888" s="698">
        <v>0</v>
      </c>
      <c r="G4888" s="698">
        <v>1859.9</v>
      </c>
      <c r="H4888" s="698" t="s">
        <v>1221</v>
      </c>
      <c r="I4888" s="698">
        <v>2874</v>
      </c>
      <c r="J4888" s="698">
        <v>2874</v>
      </c>
      <c r="K4888" s="698">
        <v>2874</v>
      </c>
      <c r="L4888" s="680"/>
    </row>
    <row r="4889" spans="2:12" s="34" customFormat="1" ht="14.25">
      <c r="B4889" s="42"/>
      <c r="C4889" s="576"/>
      <c r="D4889" s="42"/>
      <c r="E4889" s="42"/>
      <c r="F4889" s="42"/>
      <c r="G4889" s="42"/>
      <c r="H4889" s="42"/>
      <c r="I4889" s="42"/>
      <c r="J4889" s="42"/>
      <c r="K4889" s="42"/>
      <c r="L4889" s="42"/>
    </row>
    <row r="4890" spans="2:12" s="34" customFormat="1" ht="14.25">
      <c r="B4890" s="609" t="s">
        <v>220</v>
      </c>
      <c r="C4890" s="610" t="s">
        <v>221</v>
      </c>
      <c r="F4890" s="42"/>
      <c r="G4890" s="42"/>
      <c r="H4890" s="42"/>
      <c r="I4890" s="42"/>
      <c r="J4890" s="42"/>
      <c r="K4890" s="42"/>
      <c r="L4890" s="42"/>
    </row>
    <row r="4891" spans="2:12" s="34" customFormat="1" ht="25.5">
      <c r="B4891" s="609" t="s">
        <v>1003</v>
      </c>
      <c r="C4891" s="611">
        <v>106005</v>
      </c>
      <c r="D4891" s="42"/>
      <c r="E4891" s="42"/>
      <c r="F4891" s="42"/>
      <c r="G4891" s="42"/>
      <c r="H4891" s="42"/>
      <c r="I4891" s="42"/>
      <c r="J4891" s="42"/>
      <c r="K4891" s="42"/>
      <c r="L4891" s="42"/>
    </row>
    <row r="4892" spans="2:12" s="34" customFormat="1" ht="15" customHeight="1">
      <c r="B4892" s="609" t="s">
        <v>1004</v>
      </c>
      <c r="C4892" s="611" t="s">
        <v>276</v>
      </c>
      <c r="D4892" s="42"/>
      <c r="E4892" s="42"/>
      <c r="F4892" s="42"/>
      <c r="G4892" s="42"/>
      <c r="H4892" s="42"/>
      <c r="I4892" s="42"/>
      <c r="J4892" s="42"/>
      <c r="K4892" s="42"/>
      <c r="L4892" s="42"/>
    </row>
    <row r="4893" spans="2:12" s="34" customFormat="1" ht="14.25">
      <c r="B4893" s="609" t="s">
        <v>224</v>
      </c>
      <c r="C4893" s="699">
        <v>1196</v>
      </c>
      <c r="D4893" s="1328" t="s">
        <v>225</v>
      </c>
      <c r="E4893" s="1328"/>
      <c r="F4893" s="1328"/>
      <c r="G4893" s="1328"/>
      <c r="H4893" s="1328"/>
      <c r="I4893" s="1328"/>
      <c r="J4893" s="1328"/>
      <c r="K4893" s="1328"/>
      <c r="L4893" s="1328"/>
    </row>
    <row r="4894" spans="2:12" s="34" customFormat="1" ht="14.25" customHeight="1">
      <c r="B4894" s="609" t="s">
        <v>226</v>
      </c>
      <c r="C4894" s="631">
        <v>11001</v>
      </c>
      <c r="D4894" s="1329" t="s">
        <v>417</v>
      </c>
      <c r="E4894" s="1329" t="s">
        <v>205</v>
      </c>
      <c r="F4894" s="1329" t="s">
        <v>206</v>
      </c>
      <c r="G4894" s="1329" t="s">
        <v>1005</v>
      </c>
      <c r="H4894" s="1329" t="s">
        <v>1006</v>
      </c>
      <c r="I4894" s="1329" t="s">
        <v>210</v>
      </c>
      <c r="J4894" s="1329" t="s">
        <v>227</v>
      </c>
      <c r="K4894" s="1329" t="s">
        <v>418</v>
      </c>
      <c r="L4894" s="1281" t="s">
        <v>1075</v>
      </c>
    </row>
    <row r="4895" spans="2:12" s="34" customFormat="1" ht="24">
      <c r="B4895" s="614" t="s">
        <v>10</v>
      </c>
      <c r="C4895" s="633" t="s">
        <v>1214</v>
      </c>
      <c r="D4895" s="1330"/>
      <c r="E4895" s="1330"/>
      <c r="F4895" s="1330"/>
      <c r="G4895" s="1330"/>
      <c r="H4895" s="1330"/>
      <c r="I4895" s="1330"/>
      <c r="J4895" s="1330"/>
      <c r="K4895" s="1330"/>
      <c r="L4895" s="1282"/>
    </row>
    <row r="4896" spans="2:12" s="34" customFormat="1" ht="24">
      <c r="B4896" s="614" t="s">
        <v>228</v>
      </c>
      <c r="C4896" s="633" t="s">
        <v>1215</v>
      </c>
      <c r="D4896" s="1330"/>
      <c r="E4896" s="1330"/>
      <c r="F4896" s="1330"/>
      <c r="G4896" s="1330"/>
      <c r="H4896" s="1330"/>
      <c r="I4896" s="1330"/>
      <c r="J4896" s="1330"/>
      <c r="K4896" s="1330"/>
      <c r="L4896" s="1282"/>
    </row>
    <row r="4897" spans="2:12" s="34" customFormat="1" ht="14.25">
      <c r="B4897" s="614" t="s">
        <v>12</v>
      </c>
      <c r="C4897" s="633" t="s">
        <v>20</v>
      </c>
      <c r="D4897" s="1330"/>
      <c r="E4897" s="1330"/>
      <c r="F4897" s="1330"/>
      <c r="G4897" s="1330"/>
      <c r="H4897" s="1330"/>
      <c r="I4897" s="1330"/>
      <c r="J4897" s="1330"/>
      <c r="K4897" s="1330"/>
      <c r="L4897" s="1282"/>
    </row>
    <row r="4898" spans="2:12" s="34" customFormat="1" ht="14.25" customHeight="1">
      <c r="B4898" s="617" t="s">
        <v>1009</v>
      </c>
      <c r="C4898" s="700" t="s">
        <v>813</v>
      </c>
      <c r="D4898" s="1330"/>
      <c r="E4898" s="1330"/>
      <c r="F4898" s="1330"/>
      <c r="G4898" s="1330"/>
      <c r="H4898" s="1330"/>
      <c r="I4898" s="1330"/>
      <c r="J4898" s="1330"/>
      <c r="K4898" s="1330"/>
      <c r="L4898" s="1282"/>
    </row>
    <row r="4899" spans="2:12" s="34" customFormat="1" ht="14.25">
      <c r="B4899" s="978"/>
      <c r="C4899" s="618" t="s">
        <v>230</v>
      </c>
      <c r="D4899" s="1331"/>
      <c r="E4899" s="1331"/>
      <c r="F4899" s="1331"/>
      <c r="G4899" s="1331"/>
      <c r="H4899" s="1331"/>
      <c r="I4899" s="1331"/>
      <c r="J4899" s="1331"/>
      <c r="K4899" s="1331"/>
      <c r="L4899" s="1283"/>
    </row>
    <row r="4900" spans="2:12" s="34" customFormat="1" ht="14.25">
      <c r="B4900" s="701" t="s">
        <v>1102</v>
      </c>
      <c r="C4900" s="702" t="s">
        <v>1216</v>
      </c>
      <c r="D4900" s="592">
        <v>8</v>
      </c>
      <c r="E4900" s="592">
        <v>8</v>
      </c>
      <c r="F4900" s="705">
        <v>0</v>
      </c>
      <c r="G4900" s="705">
        <v>2</v>
      </c>
      <c r="H4900" s="705">
        <v>6</v>
      </c>
      <c r="I4900" s="592">
        <v>8</v>
      </c>
      <c r="J4900" s="206">
        <v>8</v>
      </c>
      <c r="K4900" s="206">
        <v>8</v>
      </c>
      <c r="L4900" s="80"/>
    </row>
    <row r="4901" spans="2:12" s="34" customFormat="1" ht="24">
      <c r="B4901" s="701" t="s">
        <v>1102</v>
      </c>
      <c r="C4901" s="619" t="s">
        <v>1217</v>
      </c>
      <c r="D4901" s="591">
        <v>46</v>
      </c>
      <c r="E4901" s="591">
        <v>50</v>
      </c>
      <c r="F4901" s="698">
        <v>0</v>
      </c>
      <c r="G4901" s="698">
        <v>13</v>
      </c>
      <c r="H4901" s="698">
        <v>35</v>
      </c>
      <c r="I4901" s="591">
        <v>50</v>
      </c>
      <c r="J4901" s="206">
        <v>52</v>
      </c>
      <c r="K4901" s="206">
        <v>52</v>
      </c>
      <c r="L4901" s="80"/>
    </row>
    <row r="4902" spans="2:12" s="34" customFormat="1" ht="24">
      <c r="B4902" s="674" t="s">
        <v>1102</v>
      </c>
      <c r="C4902" s="668" t="s">
        <v>1220</v>
      </c>
      <c r="D4902" s="591">
        <v>15</v>
      </c>
      <c r="E4902" s="591">
        <v>15</v>
      </c>
      <c r="F4902" s="698">
        <v>0</v>
      </c>
      <c r="G4902" s="698">
        <v>16</v>
      </c>
      <c r="H4902" s="698">
        <v>16</v>
      </c>
      <c r="I4902" s="591">
        <v>18</v>
      </c>
      <c r="J4902" s="206">
        <v>20</v>
      </c>
      <c r="K4902" s="206">
        <v>20</v>
      </c>
      <c r="L4902" s="80"/>
    </row>
    <row r="4903" spans="2:12" s="34" customFormat="1" ht="14.25">
      <c r="B4903" s="622" t="s">
        <v>231</v>
      </c>
      <c r="C4903" s="630"/>
      <c r="D4903" s="606">
        <v>3062.7</v>
      </c>
      <c r="E4903" s="591">
        <v>3675.24</v>
      </c>
      <c r="F4903" s="591">
        <v>0</v>
      </c>
      <c r="G4903" s="591">
        <v>701.4</v>
      </c>
      <c r="H4903" s="591">
        <v>2828.24</v>
      </c>
      <c r="I4903" s="591">
        <v>3675.24</v>
      </c>
      <c r="J4903" s="591">
        <v>3675.24</v>
      </c>
      <c r="K4903" s="591">
        <v>3675.24</v>
      </c>
      <c r="L4903" s="680"/>
    </row>
    <row r="4904" spans="2:12" s="34" customFormat="1" ht="14.25">
      <c r="B4904" s="42"/>
      <c r="C4904" s="576"/>
      <c r="D4904" s="42"/>
      <c r="E4904" s="42"/>
      <c r="F4904" s="42"/>
      <c r="G4904" s="42"/>
      <c r="H4904" s="42"/>
      <c r="I4904" s="42"/>
      <c r="J4904" s="42"/>
      <c r="K4904" s="42"/>
      <c r="L4904" s="42"/>
    </row>
    <row r="4905" spans="2:12" s="34" customFormat="1" ht="14.25">
      <c r="B4905" s="577" t="s">
        <v>220</v>
      </c>
      <c r="C4905" s="583" t="s">
        <v>221</v>
      </c>
      <c r="F4905" s="42"/>
      <c r="G4905" s="42"/>
      <c r="H4905" s="42"/>
      <c r="I4905" s="42"/>
      <c r="J4905" s="42"/>
      <c r="K4905" s="42"/>
      <c r="L4905" s="42"/>
    </row>
    <row r="4906" spans="2:12" s="34" customFormat="1" ht="25.5">
      <c r="B4906" s="577" t="s">
        <v>1003</v>
      </c>
      <c r="C4906" s="584">
        <v>106006</v>
      </c>
      <c r="D4906" s="42"/>
      <c r="E4906" s="42"/>
      <c r="F4906" s="42"/>
      <c r="G4906" s="42"/>
      <c r="H4906" s="42"/>
      <c r="I4906" s="42"/>
      <c r="J4906" s="42"/>
      <c r="K4906" s="42"/>
      <c r="L4906" s="42"/>
    </row>
    <row r="4907" spans="2:12" s="34" customFormat="1" ht="15" customHeight="1">
      <c r="B4907" s="577" t="s">
        <v>1004</v>
      </c>
      <c r="C4907" s="584" t="s">
        <v>277</v>
      </c>
      <c r="D4907" s="42"/>
      <c r="E4907" s="42"/>
      <c r="F4907" s="42"/>
      <c r="G4907" s="42"/>
      <c r="H4907" s="42"/>
      <c r="I4907" s="42"/>
      <c r="J4907" s="42"/>
      <c r="K4907" s="42"/>
      <c r="L4907" s="42"/>
    </row>
    <row r="4908" spans="2:12" s="34" customFormat="1" ht="14.25">
      <c r="B4908" s="577" t="s">
        <v>224</v>
      </c>
      <c r="C4908" s="693">
        <v>1196</v>
      </c>
      <c r="D4908" s="1328" t="s">
        <v>225</v>
      </c>
      <c r="E4908" s="1328"/>
      <c r="F4908" s="1328"/>
      <c r="G4908" s="1328"/>
      <c r="H4908" s="1328"/>
      <c r="I4908" s="1328"/>
      <c r="J4908" s="1328"/>
      <c r="K4908" s="1328"/>
      <c r="L4908" s="1328"/>
    </row>
    <row r="4909" spans="2:12" s="34" customFormat="1" ht="14.25" customHeight="1">
      <c r="B4909" s="577" t="s">
        <v>226</v>
      </c>
      <c r="C4909" s="203">
        <v>11001</v>
      </c>
      <c r="D4909" s="1329" t="s">
        <v>417</v>
      </c>
      <c r="E4909" s="1329" t="s">
        <v>205</v>
      </c>
      <c r="F4909" s="1329" t="s">
        <v>206</v>
      </c>
      <c r="G4909" s="1329" t="s">
        <v>1005</v>
      </c>
      <c r="H4909" s="1329" t="s">
        <v>1006</v>
      </c>
      <c r="I4909" s="1329" t="s">
        <v>210</v>
      </c>
      <c r="J4909" s="1329" t="s">
        <v>227</v>
      </c>
      <c r="K4909" s="1329" t="s">
        <v>418</v>
      </c>
      <c r="L4909" s="1281" t="s">
        <v>1075</v>
      </c>
    </row>
    <row r="4910" spans="2:12" s="34" customFormat="1" ht="24">
      <c r="B4910" s="585" t="s">
        <v>10</v>
      </c>
      <c r="C4910" s="586" t="s">
        <v>1214</v>
      </c>
      <c r="D4910" s="1330"/>
      <c r="E4910" s="1330"/>
      <c r="F4910" s="1330"/>
      <c r="G4910" s="1330"/>
      <c r="H4910" s="1330"/>
      <c r="I4910" s="1330"/>
      <c r="J4910" s="1330"/>
      <c r="K4910" s="1330"/>
      <c r="L4910" s="1282"/>
    </row>
    <row r="4911" spans="2:12" s="34" customFormat="1" ht="24">
      <c r="B4911" s="585" t="s">
        <v>228</v>
      </c>
      <c r="C4911" s="586" t="s">
        <v>1215</v>
      </c>
      <c r="D4911" s="1330"/>
      <c r="E4911" s="1330"/>
      <c r="F4911" s="1330"/>
      <c r="G4911" s="1330"/>
      <c r="H4911" s="1330"/>
      <c r="I4911" s="1330"/>
      <c r="J4911" s="1330"/>
      <c r="K4911" s="1330"/>
      <c r="L4911" s="1282"/>
    </row>
    <row r="4912" spans="2:12" s="34" customFormat="1" ht="14.25">
      <c r="B4912" s="585" t="s">
        <v>12</v>
      </c>
      <c r="C4912" s="586" t="s">
        <v>20</v>
      </c>
      <c r="D4912" s="1330"/>
      <c r="E4912" s="1330"/>
      <c r="F4912" s="1330"/>
      <c r="G4912" s="1330"/>
      <c r="H4912" s="1330"/>
      <c r="I4912" s="1330"/>
      <c r="J4912" s="1330"/>
      <c r="K4912" s="1330"/>
      <c r="L4912" s="1282"/>
    </row>
    <row r="4913" spans="2:12" s="34" customFormat="1" ht="14.25" customHeight="1">
      <c r="B4913" s="10" t="s">
        <v>1009</v>
      </c>
      <c r="C4913" s="685" t="s">
        <v>813</v>
      </c>
      <c r="D4913" s="1330"/>
      <c r="E4913" s="1330"/>
      <c r="F4913" s="1330"/>
      <c r="G4913" s="1330"/>
      <c r="H4913" s="1330"/>
      <c r="I4913" s="1330"/>
      <c r="J4913" s="1330"/>
      <c r="K4913" s="1330"/>
      <c r="L4913" s="1282"/>
    </row>
    <row r="4914" spans="2:12" s="34" customFormat="1" ht="14.25">
      <c r="B4914" s="588"/>
      <c r="C4914" s="589" t="s">
        <v>230</v>
      </c>
      <c r="D4914" s="1331"/>
      <c r="E4914" s="1331"/>
      <c r="F4914" s="1331"/>
      <c r="G4914" s="1331"/>
      <c r="H4914" s="1331"/>
      <c r="I4914" s="1331"/>
      <c r="J4914" s="1331"/>
      <c r="K4914" s="1331"/>
      <c r="L4914" s="1283"/>
    </row>
    <row r="4915" spans="2:12" s="34" customFormat="1" ht="14.25">
      <c r="B4915" s="674" t="s">
        <v>1102</v>
      </c>
      <c r="C4915" s="688" t="s">
        <v>1216</v>
      </c>
      <c r="D4915" s="206">
        <v>5</v>
      </c>
      <c r="E4915" s="591">
        <v>5</v>
      </c>
      <c r="F4915" s="206">
        <v>0</v>
      </c>
      <c r="G4915" s="206">
        <v>1</v>
      </c>
      <c r="H4915" s="206">
        <v>3</v>
      </c>
      <c r="I4915" s="206">
        <v>5</v>
      </c>
      <c r="J4915" s="206">
        <v>5</v>
      </c>
      <c r="K4915" s="206">
        <v>5</v>
      </c>
      <c r="L4915" s="80"/>
    </row>
    <row r="4916" spans="2:12" s="34" customFormat="1" ht="14.25">
      <c r="B4916" s="674" t="s">
        <v>1102</v>
      </c>
      <c r="C4916" s="668" t="s">
        <v>1222</v>
      </c>
      <c r="D4916" s="206">
        <v>18</v>
      </c>
      <c r="E4916" s="591">
        <v>18</v>
      </c>
      <c r="F4916" s="206">
        <v>0</v>
      </c>
      <c r="G4916" s="206">
        <v>8</v>
      </c>
      <c r="H4916" s="206">
        <v>12</v>
      </c>
      <c r="I4916" s="206">
        <v>18</v>
      </c>
      <c r="J4916" s="206">
        <v>20</v>
      </c>
      <c r="K4916" s="206">
        <v>20</v>
      </c>
      <c r="L4916" s="80"/>
    </row>
    <row r="4917" spans="2:12" s="34" customFormat="1" ht="24">
      <c r="B4917" s="674" t="s">
        <v>1102</v>
      </c>
      <c r="C4917" s="668" t="s">
        <v>1220</v>
      </c>
      <c r="D4917" s="206">
        <v>24</v>
      </c>
      <c r="E4917" s="591">
        <v>24</v>
      </c>
      <c r="F4917" s="206">
        <v>0</v>
      </c>
      <c r="G4917" s="206">
        <v>6</v>
      </c>
      <c r="H4917" s="206">
        <v>18</v>
      </c>
      <c r="I4917" s="206">
        <v>24</v>
      </c>
      <c r="J4917" s="206">
        <v>24</v>
      </c>
      <c r="K4917" s="206">
        <v>24</v>
      </c>
      <c r="L4917" s="80"/>
    </row>
    <row r="4918" spans="2:12" s="34" customFormat="1" ht="14.25">
      <c r="B4918" s="622" t="s">
        <v>231</v>
      </c>
      <c r="C4918" s="630"/>
      <c r="D4918" s="206">
        <v>3309.4</v>
      </c>
      <c r="E4918" s="591">
        <v>3971.28</v>
      </c>
      <c r="F4918" s="206">
        <v>0</v>
      </c>
      <c r="G4918" s="206">
        <v>1869</v>
      </c>
      <c r="H4918" s="206">
        <v>2645.9</v>
      </c>
      <c r="I4918" s="591">
        <v>3971.28</v>
      </c>
      <c r="J4918" s="591">
        <v>3971.28</v>
      </c>
      <c r="K4918" s="591">
        <v>3971.28</v>
      </c>
      <c r="L4918" s="680"/>
    </row>
    <row r="4919" spans="2:12" s="34" customFormat="1" ht="14.25">
      <c r="B4919" s="42"/>
      <c r="C4919" s="576"/>
      <c r="D4919" s="42"/>
      <c r="E4919" s="42"/>
      <c r="F4919" s="42"/>
      <c r="G4919" s="42"/>
      <c r="H4919" s="42"/>
      <c r="I4919" s="42"/>
      <c r="J4919" s="42"/>
      <c r="K4919" s="42"/>
      <c r="L4919" s="42"/>
    </row>
    <row r="4920" spans="2:12" s="34" customFormat="1" ht="14.25">
      <c r="B4920" s="577" t="s">
        <v>220</v>
      </c>
      <c r="C4920" s="610" t="s">
        <v>221</v>
      </c>
      <c r="F4920" s="42"/>
      <c r="G4920" s="42"/>
      <c r="H4920" s="42"/>
      <c r="I4920" s="42"/>
      <c r="J4920" s="42"/>
      <c r="K4920" s="42"/>
      <c r="L4920" s="42"/>
    </row>
    <row r="4921" spans="2:12" s="34" customFormat="1" ht="25.5">
      <c r="B4921" s="577" t="s">
        <v>1003</v>
      </c>
      <c r="C4921" s="611">
        <v>106007</v>
      </c>
      <c r="D4921" s="42"/>
      <c r="E4921" s="42"/>
      <c r="F4921" s="42"/>
      <c r="G4921" s="42"/>
      <c r="H4921" s="42"/>
      <c r="I4921" s="42"/>
      <c r="J4921" s="42"/>
      <c r="K4921" s="42"/>
      <c r="L4921" s="42"/>
    </row>
    <row r="4922" spans="2:12" s="34" customFormat="1" ht="15" customHeight="1">
      <c r="B4922" s="577" t="s">
        <v>1004</v>
      </c>
      <c r="C4922" s="611" t="s">
        <v>278</v>
      </c>
      <c r="D4922" s="42"/>
      <c r="E4922" s="42"/>
      <c r="F4922" s="42"/>
      <c r="G4922" s="42"/>
      <c r="H4922" s="42"/>
      <c r="I4922" s="42"/>
      <c r="J4922" s="42"/>
      <c r="K4922" s="42"/>
      <c r="L4922" s="42"/>
    </row>
    <row r="4923" spans="2:12" s="34" customFormat="1" ht="14.25">
      <c r="B4923" s="577" t="s">
        <v>224</v>
      </c>
      <c r="C4923" s="699">
        <v>1196</v>
      </c>
      <c r="D4923" s="1328" t="s">
        <v>225</v>
      </c>
      <c r="E4923" s="1328"/>
      <c r="F4923" s="1328"/>
      <c r="G4923" s="1328"/>
      <c r="H4923" s="1328"/>
      <c r="I4923" s="1328"/>
      <c r="J4923" s="1328"/>
      <c r="K4923" s="1328"/>
      <c r="L4923" s="1328"/>
    </row>
    <row r="4924" spans="2:12" s="34" customFormat="1" ht="14.25" customHeight="1">
      <c r="B4924" s="577" t="s">
        <v>226</v>
      </c>
      <c r="C4924" s="631">
        <v>11001</v>
      </c>
      <c r="D4924" s="1329" t="s">
        <v>417</v>
      </c>
      <c r="E4924" s="1329" t="s">
        <v>205</v>
      </c>
      <c r="F4924" s="1329" t="s">
        <v>206</v>
      </c>
      <c r="G4924" s="1329" t="s">
        <v>1005</v>
      </c>
      <c r="H4924" s="1329" t="s">
        <v>1006</v>
      </c>
      <c r="I4924" s="1329" t="s">
        <v>210</v>
      </c>
      <c r="J4924" s="1329" t="s">
        <v>227</v>
      </c>
      <c r="K4924" s="1329" t="s">
        <v>418</v>
      </c>
      <c r="L4924" s="1281" t="s">
        <v>1075</v>
      </c>
    </row>
    <row r="4925" spans="2:12" s="34" customFormat="1" ht="24">
      <c r="B4925" s="585" t="s">
        <v>10</v>
      </c>
      <c r="C4925" s="586" t="s">
        <v>1214</v>
      </c>
      <c r="D4925" s="1330"/>
      <c r="E4925" s="1330"/>
      <c r="F4925" s="1330"/>
      <c r="G4925" s="1330"/>
      <c r="H4925" s="1330"/>
      <c r="I4925" s="1330"/>
      <c r="J4925" s="1330"/>
      <c r="K4925" s="1330"/>
      <c r="L4925" s="1282"/>
    </row>
    <row r="4926" spans="2:12" s="34" customFormat="1" ht="24">
      <c r="B4926" s="585" t="s">
        <v>228</v>
      </c>
      <c r="C4926" s="586" t="s">
        <v>1215</v>
      </c>
      <c r="D4926" s="1330"/>
      <c r="E4926" s="1330"/>
      <c r="F4926" s="1330"/>
      <c r="G4926" s="1330"/>
      <c r="H4926" s="1330"/>
      <c r="I4926" s="1330"/>
      <c r="J4926" s="1330"/>
      <c r="K4926" s="1330"/>
      <c r="L4926" s="1282"/>
    </row>
    <row r="4927" spans="2:12" s="34" customFormat="1" ht="14.25">
      <c r="B4927" s="585" t="s">
        <v>12</v>
      </c>
      <c r="C4927" s="586" t="s">
        <v>20</v>
      </c>
      <c r="D4927" s="1330"/>
      <c r="E4927" s="1330"/>
      <c r="F4927" s="1330"/>
      <c r="G4927" s="1330"/>
      <c r="H4927" s="1330"/>
      <c r="I4927" s="1330"/>
      <c r="J4927" s="1330"/>
      <c r="K4927" s="1330"/>
      <c r="L4927" s="1282"/>
    </row>
    <row r="4928" spans="2:12" s="34" customFormat="1" ht="14.25" customHeight="1">
      <c r="B4928" s="10" t="s">
        <v>1009</v>
      </c>
      <c r="C4928" s="685" t="s">
        <v>813</v>
      </c>
      <c r="D4928" s="1330"/>
      <c r="E4928" s="1330"/>
      <c r="F4928" s="1330"/>
      <c r="G4928" s="1330"/>
      <c r="H4928" s="1330"/>
      <c r="I4928" s="1330"/>
      <c r="J4928" s="1330"/>
      <c r="K4928" s="1330"/>
      <c r="L4928" s="1282"/>
    </row>
    <row r="4929" spans="2:12" s="34" customFormat="1" ht="14.25">
      <c r="B4929" s="588"/>
      <c r="C4929" s="589" t="s">
        <v>230</v>
      </c>
      <c r="D4929" s="1331"/>
      <c r="E4929" s="1331"/>
      <c r="F4929" s="1331"/>
      <c r="G4929" s="1331"/>
      <c r="H4929" s="1331"/>
      <c r="I4929" s="1331"/>
      <c r="J4929" s="1331"/>
      <c r="K4929" s="1331"/>
      <c r="L4929" s="1283"/>
    </row>
    <row r="4930" spans="2:12" s="34" customFormat="1" ht="14.25">
      <c r="B4930" s="674" t="s">
        <v>1102</v>
      </c>
      <c r="C4930" s="688" t="s">
        <v>1216</v>
      </c>
      <c r="D4930" s="206">
        <v>6</v>
      </c>
      <c r="E4930" s="206">
        <v>6</v>
      </c>
      <c r="F4930" s="206">
        <v>0</v>
      </c>
      <c r="G4930" s="206">
        <v>3</v>
      </c>
      <c r="H4930" s="206">
        <v>4</v>
      </c>
      <c r="I4930" s="206">
        <v>5</v>
      </c>
      <c r="J4930" s="206">
        <v>6</v>
      </c>
      <c r="K4930" s="206">
        <v>7</v>
      </c>
      <c r="L4930" s="635"/>
    </row>
    <row r="4931" spans="2:12" s="34" customFormat="1" ht="24">
      <c r="B4931" s="674" t="s">
        <v>1102</v>
      </c>
      <c r="C4931" s="668" t="s">
        <v>1219</v>
      </c>
      <c r="D4931" s="206">
        <v>30</v>
      </c>
      <c r="E4931" s="206">
        <v>35</v>
      </c>
      <c r="F4931" s="206">
        <v>0</v>
      </c>
      <c r="G4931" s="206">
        <v>25</v>
      </c>
      <c r="H4931" s="206">
        <v>10</v>
      </c>
      <c r="I4931" s="206">
        <v>40</v>
      </c>
      <c r="J4931" s="206">
        <v>42</v>
      </c>
      <c r="K4931" s="206">
        <v>42</v>
      </c>
      <c r="L4931" s="635"/>
    </row>
    <row r="4932" spans="2:12" s="34" customFormat="1" ht="24">
      <c r="B4932" s="674" t="s">
        <v>1102</v>
      </c>
      <c r="C4932" s="668" t="s">
        <v>1220</v>
      </c>
      <c r="D4932" s="206">
        <v>55</v>
      </c>
      <c r="E4932" s="206">
        <v>25</v>
      </c>
      <c r="F4932" s="206">
        <v>0</v>
      </c>
      <c r="G4932" s="206">
        <v>30</v>
      </c>
      <c r="H4932" s="206">
        <v>9</v>
      </c>
      <c r="I4932" s="206">
        <v>49</v>
      </c>
      <c r="J4932" s="206">
        <v>100</v>
      </c>
      <c r="K4932" s="206">
        <v>115</v>
      </c>
      <c r="L4932" s="635"/>
    </row>
    <row r="4933" spans="2:12" s="34" customFormat="1" ht="14.25">
      <c r="B4933" s="622" t="s">
        <v>231</v>
      </c>
      <c r="C4933" s="630"/>
      <c r="D4933" s="206">
        <v>2093.4</v>
      </c>
      <c r="E4933" s="206">
        <v>2512.1</v>
      </c>
      <c r="F4933" s="206">
        <v>2512.1</v>
      </c>
      <c r="G4933" s="206">
        <v>2512.1</v>
      </c>
      <c r="H4933" s="206">
        <v>2512.1</v>
      </c>
      <c r="I4933" s="206">
        <v>2512.1</v>
      </c>
      <c r="J4933" s="206">
        <v>2512.1</v>
      </c>
      <c r="K4933" s="206">
        <v>2512.1</v>
      </c>
      <c r="L4933" s="635"/>
    </row>
    <row r="4934" spans="2:12" s="34" customFormat="1" ht="14.25">
      <c r="B4934" s="42"/>
      <c r="C4934" s="576"/>
      <c r="D4934" s="42"/>
      <c r="E4934" s="42"/>
      <c r="F4934" s="42"/>
      <c r="G4934" s="42"/>
      <c r="H4934" s="42"/>
      <c r="I4934" s="42"/>
      <c r="J4934" s="42"/>
      <c r="K4934" s="42"/>
      <c r="L4934" s="42"/>
    </row>
    <row r="4935" spans="2:12" s="34" customFormat="1" ht="14.25">
      <c r="B4935" s="577" t="s">
        <v>220</v>
      </c>
      <c r="C4935" s="583" t="s">
        <v>221</v>
      </c>
      <c r="F4935" s="42"/>
      <c r="G4935" s="42"/>
      <c r="H4935" s="42"/>
      <c r="I4935" s="42"/>
      <c r="J4935" s="42"/>
      <c r="K4935" s="42"/>
      <c r="L4935" s="42"/>
    </row>
    <row r="4936" spans="2:12" s="34" customFormat="1" ht="25.5">
      <c r="B4936" s="577" t="s">
        <v>1003</v>
      </c>
      <c r="C4936" s="584">
        <v>106008</v>
      </c>
      <c r="D4936" s="42"/>
      <c r="E4936" s="42"/>
      <c r="F4936" s="42"/>
      <c r="G4936" s="42"/>
      <c r="H4936" s="42"/>
      <c r="I4936" s="42"/>
      <c r="J4936" s="42"/>
      <c r="K4936" s="42"/>
      <c r="L4936" s="42"/>
    </row>
    <row r="4937" spans="2:12" s="34" customFormat="1" ht="15" customHeight="1">
      <c r="B4937" s="577" t="s">
        <v>1004</v>
      </c>
      <c r="C4937" s="584" t="s">
        <v>279</v>
      </c>
      <c r="D4937" s="42"/>
      <c r="E4937" s="42"/>
      <c r="F4937" s="42"/>
      <c r="G4937" s="42"/>
      <c r="H4937" s="42"/>
      <c r="I4937" s="42"/>
      <c r="J4937" s="42"/>
      <c r="K4937" s="42"/>
      <c r="L4937" s="42"/>
    </row>
    <row r="4938" spans="2:12" s="34" customFormat="1" ht="14.25">
      <c r="B4938" s="577" t="s">
        <v>224</v>
      </c>
      <c r="C4938" s="693">
        <v>1196</v>
      </c>
      <c r="D4938" s="1328" t="s">
        <v>225</v>
      </c>
      <c r="E4938" s="1328"/>
      <c r="F4938" s="1328"/>
      <c r="G4938" s="1328"/>
      <c r="H4938" s="1328"/>
      <c r="I4938" s="1328"/>
      <c r="J4938" s="1328"/>
      <c r="K4938" s="1328"/>
      <c r="L4938" s="1328"/>
    </row>
    <row r="4939" spans="2:12" s="34" customFormat="1" ht="14.25" customHeight="1">
      <c r="B4939" s="577" t="s">
        <v>226</v>
      </c>
      <c r="C4939" s="203">
        <v>11001</v>
      </c>
      <c r="D4939" s="1329" t="s">
        <v>417</v>
      </c>
      <c r="E4939" s="1329" t="s">
        <v>205</v>
      </c>
      <c r="F4939" s="1329" t="s">
        <v>206</v>
      </c>
      <c r="G4939" s="1329" t="s">
        <v>1005</v>
      </c>
      <c r="H4939" s="1329" t="s">
        <v>1006</v>
      </c>
      <c r="I4939" s="1329" t="s">
        <v>210</v>
      </c>
      <c r="J4939" s="1329" t="s">
        <v>227</v>
      </c>
      <c r="K4939" s="1329" t="s">
        <v>418</v>
      </c>
      <c r="L4939" s="1281" t="s">
        <v>1075</v>
      </c>
    </row>
    <row r="4940" spans="2:12" s="34" customFormat="1" ht="24">
      <c r="B4940" s="585" t="s">
        <v>10</v>
      </c>
      <c r="C4940" s="586" t="s">
        <v>1214</v>
      </c>
      <c r="D4940" s="1330"/>
      <c r="E4940" s="1330"/>
      <c r="F4940" s="1330"/>
      <c r="G4940" s="1330"/>
      <c r="H4940" s="1330"/>
      <c r="I4940" s="1330"/>
      <c r="J4940" s="1330"/>
      <c r="K4940" s="1330"/>
      <c r="L4940" s="1282"/>
    </row>
    <row r="4941" spans="2:12" s="34" customFormat="1" ht="24">
      <c r="B4941" s="585" t="s">
        <v>228</v>
      </c>
      <c r="C4941" s="586" t="s">
        <v>1215</v>
      </c>
      <c r="D4941" s="1330"/>
      <c r="E4941" s="1330"/>
      <c r="F4941" s="1330"/>
      <c r="G4941" s="1330"/>
      <c r="H4941" s="1330"/>
      <c r="I4941" s="1330"/>
      <c r="J4941" s="1330"/>
      <c r="K4941" s="1330"/>
      <c r="L4941" s="1282"/>
    </row>
    <row r="4942" spans="2:12" s="34" customFormat="1" ht="14.25">
      <c r="B4942" s="585" t="s">
        <v>12</v>
      </c>
      <c r="C4942" s="586" t="s">
        <v>20</v>
      </c>
      <c r="D4942" s="1330"/>
      <c r="E4942" s="1330"/>
      <c r="F4942" s="1330"/>
      <c r="G4942" s="1330"/>
      <c r="H4942" s="1330"/>
      <c r="I4942" s="1330"/>
      <c r="J4942" s="1330"/>
      <c r="K4942" s="1330"/>
      <c r="L4942" s="1282"/>
    </row>
    <row r="4943" spans="2:12" s="34" customFormat="1" ht="14.25" customHeight="1">
      <c r="B4943" s="10" t="s">
        <v>1009</v>
      </c>
      <c r="C4943" s="685" t="s">
        <v>813</v>
      </c>
      <c r="D4943" s="1330"/>
      <c r="E4943" s="1330"/>
      <c r="F4943" s="1330"/>
      <c r="G4943" s="1330"/>
      <c r="H4943" s="1330"/>
      <c r="I4943" s="1330"/>
      <c r="J4943" s="1330"/>
      <c r="K4943" s="1330"/>
      <c r="L4943" s="1282"/>
    </row>
    <row r="4944" spans="2:12" s="34" customFormat="1" ht="14.25">
      <c r="B4944" s="588"/>
      <c r="C4944" s="589" t="s">
        <v>230</v>
      </c>
      <c r="D4944" s="1331"/>
      <c r="E4944" s="1331"/>
      <c r="F4944" s="1331"/>
      <c r="G4944" s="1331"/>
      <c r="H4944" s="1331"/>
      <c r="I4944" s="1331"/>
      <c r="J4944" s="1331"/>
      <c r="K4944" s="1331"/>
      <c r="L4944" s="1283"/>
    </row>
    <row r="4945" spans="2:12" s="34" customFormat="1" ht="14.25">
      <c r="B4945" s="674" t="s">
        <v>1102</v>
      </c>
      <c r="C4945" s="688" t="s">
        <v>1216</v>
      </c>
      <c r="D4945" s="206">
        <v>5</v>
      </c>
      <c r="E4945" s="591">
        <v>5</v>
      </c>
      <c r="F4945" s="698"/>
      <c r="G4945" s="206">
        <v>2</v>
      </c>
      <c r="H4945" s="206">
        <v>4</v>
      </c>
      <c r="I4945" s="206" t="s">
        <v>586</v>
      </c>
      <c r="J4945" s="206">
        <v>5</v>
      </c>
      <c r="K4945" s="206" t="s">
        <v>586</v>
      </c>
      <c r="L4945" s="80"/>
    </row>
    <row r="4946" spans="2:12" s="34" customFormat="1" ht="24">
      <c r="B4946" s="674" t="s">
        <v>1102</v>
      </c>
      <c r="C4946" s="668" t="s">
        <v>1219</v>
      </c>
      <c r="D4946" s="145">
        <v>5</v>
      </c>
      <c r="E4946" s="591">
        <v>5</v>
      </c>
      <c r="F4946" s="698"/>
      <c r="G4946" s="206">
        <v>2</v>
      </c>
      <c r="H4946" s="206">
        <v>4</v>
      </c>
      <c r="I4946" s="206" t="s">
        <v>586</v>
      </c>
      <c r="J4946" s="206" t="s">
        <v>586</v>
      </c>
      <c r="K4946" s="206" t="s">
        <v>586</v>
      </c>
      <c r="L4946" s="80"/>
    </row>
    <row r="4947" spans="2:12" s="34" customFormat="1" ht="24">
      <c r="B4947" s="674" t="s">
        <v>1102</v>
      </c>
      <c r="C4947" s="668" t="s">
        <v>1220</v>
      </c>
      <c r="D4947" s="145">
        <v>5</v>
      </c>
      <c r="E4947" s="591">
        <v>10</v>
      </c>
      <c r="F4947" s="698"/>
      <c r="G4947" s="206">
        <v>3</v>
      </c>
      <c r="H4947" s="206">
        <v>5</v>
      </c>
      <c r="I4947" s="206">
        <v>12</v>
      </c>
      <c r="J4947" s="206" t="s">
        <v>1223</v>
      </c>
      <c r="K4947" s="206">
        <v>12</v>
      </c>
      <c r="L4947" s="80"/>
    </row>
    <row r="4948" spans="2:12" s="34" customFormat="1" ht="14.25">
      <c r="B4948" s="622" t="s">
        <v>231</v>
      </c>
      <c r="C4948" s="630"/>
      <c r="D4948" s="637">
        <v>3230.4</v>
      </c>
      <c r="E4948" s="591">
        <v>3876.5</v>
      </c>
      <c r="F4948" s="606">
        <v>0</v>
      </c>
      <c r="G4948" s="637">
        <v>1020.5</v>
      </c>
      <c r="H4948" s="637">
        <v>3360.5</v>
      </c>
      <c r="I4948" s="637">
        <v>3876.5</v>
      </c>
      <c r="J4948" s="637">
        <v>3876.5</v>
      </c>
      <c r="K4948" s="637">
        <v>3876.5</v>
      </c>
      <c r="L4948" s="680"/>
    </row>
    <row r="4949" spans="2:12" s="34" customFormat="1" ht="14.25">
      <c r="B4949" s="42"/>
      <c r="C4949" s="576"/>
      <c r="E4949" s="42"/>
      <c r="F4949" s="42"/>
      <c r="L4949" s="42"/>
    </row>
    <row r="4950" spans="2:12" s="34" customFormat="1" ht="14.25">
      <c r="B4950" s="577" t="s">
        <v>220</v>
      </c>
      <c r="C4950" s="583" t="s">
        <v>221</v>
      </c>
      <c r="F4950" s="42"/>
      <c r="G4950" s="42"/>
      <c r="H4950" s="42"/>
      <c r="I4950" s="42"/>
      <c r="J4950" s="42"/>
      <c r="K4950" s="42"/>
      <c r="L4950" s="42"/>
    </row>
    <row r="4951" spans="2:12" s="34" customFormat="1" ht="25.5">
      <c r="B4951" s="577" t="s">
        <v>1003</v>
      </c>
      <c r="C4951" s="584">
        <v>106009</v>
      </c>
      <c r="D4951" s="42"/>
      <c r="E4951" s="42"/>
      <c r="F4951" s="42"/>
      <c r="G4951" s="42"/>
      <c r="H4951" s="42"/>
      <c r="I4951" s="42"/>
      <c r="J4951" s="42"/>
      <c r="K4951" s="42"/>
      <c r="L4951" s="42"/>
    </row>
    <row r="4952" spans="2:12" s="34" customFormat="1" ht="15" customHeight="1">
      <c r="B4952" s="577" t="s">
        <v>1004</v>
      </c>
      <c r="C4952" s="584" t="s">
        <v>280</v>
      </c>
      <c r="D4952" s="42"/>
      <c r="E4952" s="42"/>
      <c r="F4952" s="42"/>
      <c r="G4952" s="42"/>
      <c r="H4952" s="42"/>
      <c r="I4952" s="42"/>
      <c r="J4952" s="42"/>
      <c r="K4952" s="42"/>
      <c r="L4952" s="42"/>
    </row>
    <row r="4953" spans="2:12" s="34" customFormat="1" ht="14.25">
      <c r="B4953" s="577" t="s">
        <v>224</v>
      </c>
      <c r="C4953" s="693">
        <v>1196</v>
      </c>
      <c r="D4953" s="1328" t="s">
        <v>225</v>
      </c>
      <c r="E4953" s="1328"/>
      <c r="F4953" s="1328"/>
      <c r="G4953" s="1328"/>
      <c r="H4953" s="1328"/>
      <c r="I4953" s="1328"/>
      <c r="J4953" s="1328"/>
      <c r="K4953" s="1328"/>
      <c r="L4953" s="1328"/>
    </row>
    <row r="4954" spans="2:12" s="34" customFormat="1" ht="14.25" customHeight="1">
      <c r="B4954" s="577" t="s">
        <v>226</v>
      </c>
      <c r="C4954" s="203">
        <v>11001</v>
      </c>
      <c r="D4954" s="1329" t="s">
        <v>417</v>
      </c>
      <c r="E4954" s="1329" t="s">
        <v>205</v>
      </c>
      <c r="F4954" s="1329" t="s">
        <v>206</v>
      </c>
      <c r="G4954" s="1329" t="s">
        <v>1005</v>
      </c>
      <c r="H4954" s="1329" t="s">
        <v>1006</v>
      </c>
      <c r="I4954" s="1329" t="s">
        <v>210</v>
      </c>
      <c r="J4954" s="1329" t="s">
        <v>227</v>
      </c>
      <c r="K4954" s="1329" t="s">
        <v>418</v>
      </c>
      <c r="L4954" s="1281" t="s">
        <v>1075</v>
      </c>
    </row>
    <row r="4955" spans="2:12" s="34" customFormat="1" ht="24">
      <c r="B4955" s="585" t="s">
        <v>10</v>
      </c>
      <c r="C4955" s="586" t="s">
        <v>1214</v>
      </c>
      <c r="D4955" s="1330"/>
      <c r="E4955" s="1330"/>
      <c r="F4955" s="1330"/>
      <c r="G4955" s="1330"/>
      <c r="H4955" s="1330"/>
      <c r="I4955" s="1330"/>
      <c r="J4955" s="1330"/>
      <c r="K4955" s="1330"/>
      <c r="L4955" s="1282"/>
    </row>
    <row r="4956" spans="2:12" s="34" customFormat="1" ht="24">
      <c r="B4956" s="585" t="s">
        <v>228</v>
      </c>
      <c r="C4956" s="586" t="s">
        <v>1215</v>
      </c>
      <c r="D4956" s="1330"/>
      <c r="E4956" s="1330"/>
      <c r="F4956" s="1330"/>
      <c r="G4956" s="1330"/>
      <c r="H4956" s="1330"/>
      <c r="I4956" s="1330"/>
      <c r="J4956" s="1330"/>
      <c r="K4956" s="1330"/>
      <c r="L4956" s="1282"/>
    </row>
    <row r="4957" spans="2:12" s="34" customFormat="1" ht="14.25">
      <c r="B4957" s="585" t="s">
        <v>12</v>
      </c>
      <c r="C4957" s="586" t="s">
        <v>20</v>
      </c>
      <c r="D4957" s="1330"/>
      <c r="E4957" s="1330"/>
      <c r="F4957" s="1330"/>
      <c r="G4957" s="1330"/>
      <c r="H4957" s="1330"/>
      <c r="I4957" s="1330"/>
      <c r="J4957" s="1330"/>
      <c r="K4957" s="1330"/>
      <c r="L4957" s="1282"/>
    </row>
    <row r="4958" spans="2:12" s="34" customFormat="1" ht="14.25" customHeight="1">
      <c r="B4958" s="10" t="s">
        <v>1009</v>
      </c>
      <c r="C4958" s="685" t="s">
        <v>813</v>
      </c>
      <c r="D4958" s="1330"/>
      <c r="E4958" s="1330"/>
      <c r="F4958" s="1330"/>
      <c r="G4958" s="1330"/>
      <c r="H4958" s="1330"/>
      <c r="I4958" s="1330"/>
      <c r="J4958" s="1330"/>
      <c r="K4958" s="1330"/>
      <c r="L4958" s="1282"/>
    </row>
    <row r="4959" spans="2:12" s="34" customFormat="1" ht="14.25">
      <c r="B4959" s="588"/>
      <c r="C4959" s="589" t="s">
        <v>230</v>
      </c>
      <c r="D4959" s="1331"/>
      <c r="E4959" s="1331"/>
      <c r="F4959" s="1331"/>
      <c r="G4959" s="1331"/>
      <c r="H4959" s="1331"/>
      <c r="I4959" s="1331"/>
      <c r="J4959" s="1331"/>
      <c r="K4959" s="1331"/>
      <c r="L4959" s="1283"/>
    </row>
    <row r="4960" spans="2:12" s="34" customFormat="1" ht="14.25">
      <c r="B4960" s="674" t="s">
        <v>1102</v>
      </c>
      <c r="C4960" s="688" t="s">
        <v>1216</v>
      </c>
      <c r="D4960" s="591">
        <v>6</v>
      </c>
      <c r="E4960" s="591">
        <v>6</v>
      </c>
      <c r="F4960" s="698">
        <v>2</v>
      </c>
      <c r="G4960" s="698">
        <v>4</v>
      </c>
      <c r="H4960" s="698">
        <v>6</v>
      </c>
      <c r="I4960" s="962">
        <v>10</v>
      </c>
      <c r="J4960" s="206">
        <v>9</v>
      </c>
      <c r="K4960" s="206">
        <v>9</v>
      </c>
      <c r="L4960" s="80"/>
    </row>
    <row r="4961" spans="2:12" s="34" customFormat="1" ht="24">
      <c r="B4961" s="674" t="s">
        <v>1102</v>
      </c>
      <c r="C4961" s="668" t="s">
        <v>1217</v>
      </c>
      <c r="D4961" s="591">
        <v>8</v>
      </c>
      <c r="E4961" s="591">
        <v>20</v>
      </c>
      <c r="F4961" s="698">
        <v>6</v>
      </c>
      <c r="G4961" s="698">
        <v>12</v>
      </c>
      <c r="H4961" s="698">
        <v>18</v>
      </c>
      <c r="I4961" s="591">
        <v>25</v>
      </c>
      <c r="J4961" s="206">
        <v>25</v>
      </c>
      <c r="K4961" s="206">
        <v>25</v>
      </c>
      <c r="L4961" s="80"/>
    </row>
    <row r="4962" spans="2:12" s="34" customFormat="1" ht="24">
      <c r="B4962" s="674" t="s">
        <v>1102</v>
      </c>
      <c r="C4962" s="668" t="s">
        <v>1220</v>
      </c>
      <c r="D4962" s="591">
        <v>23</v>
      </c>
      <c r="E4962" s="591">
        <v>25</v>
      </c>
      <c r="F4962" s="698">
        <v>6</v>
      </c>
      <c r="G4962" s="698">
        <v>14</v>
      </c>
      <c r="H4962" s="698">
        <v>21</v>
      </c>
      <c r="I4962" s="591">
        <v>28</v>
      </c>
      <c r="J4962" s="206">
        <v>32</v>
      </c>
      <c r="K4962" s="206">
        <v>34</v>
      </c>
      <c r="L4962" s="80"/>
    </row>
    <row r="4963" spans="2:12" s="34" customFormat="1" ht="14.25">
      <c r="B4963" s="622" t="s">
        <v>231</v>
      </c>
      <c r="C4963" s="630"/>
      <c r="D4963" s="591">
        <v>6503.3</v>
      </c>
      <c r="E4963" s="591">
        <v>7803.96</v>
      </c>
      <c r="F4963" s="591">
        <v>7403.3</v>
      </c>
      <c r="G4963" s="591">
        <v>7403.3</v>
      </c>
      <c r="H4963" s="591">
        <v>7403.3</v>
      </c>
      <c r="I4963" s="591">
        <v>7803.96</v>
      </c>
      <c r="J4963" s="591">
        <v>7803.96</v>
      </c>
      <c r="K4963" s="591">
        <v>7803.96</v>
      </c>
      <c r="L4963" s="680"/>
    </row>
    <row r="4964" spans="2:12" s="34" customFormat="1" ht="14.25">
      <c r="B4964" s="42"/>
      <c r="C4964" s="576"/>
      <c r="D4964" s="42"/>
      <c r="E4964" s="42"/>
      <c r="F4964" s="42"/>
      <c r="G4964" s="42"/>
      <c r="H4964" s="42"/>
      <c r="I4964" s="42"/>
      <c r="J4964" s="42"/>
      <c r="K4964" s="42"/>
      <c r="L4964" s="42"/>
    </row>
    <row r="4965" spans="2:12" s="34" customFormat="1" ht="14.25">
      <c r="B4965" s="577" t="s">
        <v>220</v>
      </c>
      <c r="C4965" s="583" t="s">
        <v>221</v>
      </c>
      <c r="F4965" s="42"/>
      <c r="G4965" s="42"/>
      <c r="H4965" s="42"/>
      <c r="I4965" s="42"/>
      <c r="J4965" s="42"/>
      <c r="K4965" s="42"/>
      <c r="L4965" s="42"/>
    </row>
    <row r="4966" spans="2:12" s="34" customFormat="1" ht="25.5">
      <c r="B4966" s="577" t="s">
        <v>1003</v>
      </c>
      <c r="C4966" s="584">
        <v>106010</v>
      </c>
      <c r="D4966" s="42"/>
      <c r="E4966" s="42"/>
      <c r="F4966" s="42"/>
      <c r="G4966" s="42"/>
      <c r="H4966" s="42"/>
      <c r="I4966" s="42"/>
      <c r="J4966" s="42"/>
      <c r="K4966" s="42"/>
      <c r="L4966" s="42"/>
    </row>
    <row r="4967" spans="2:12" s="34" customFormat="1" ht="15" customHeight="1">
      <c r="B4967" s="577" t="s">
        <v>1004</v>
      </c>
      <c r="C4967" s="584" t="s">
        <v>281</v>
      </c>
      <c r="D4967" s="42"/>
      <c r="E4967" s="42"/>
      <c r="F4967" s="42"/>
      <c r="G4967" s="42"/>
      <c r="H4967" s="42"/>
      <c r="I4967" s="42"/>
      <c r="J4967" s="42"/>
      <c r="K4967" s="42"/>
      <c r="L4967" s="42"/>
    </row>
    <row r="4968" spans="2:12" s="34" customFormat="1" ht="14.25">
      <c r="B4968" s="577" t="s">
        <v>224</v>
      </c>
      <c r="C4968" s="693">
        <v>1196</v>
      </c>
      <c r="D4968" s="1328" t="s">
        <v>225</v>
      </c>
      <c r="E4968" s="1328"/>
      <c r="F4968" s="1328"/>
      <c r="G4968" s="1328"/>
      <c r="H4968" s="1328"/>
      <c r="I4968" s="1328"/>
      <c r="J4968" s="1328"/>
      <c r="K4968" s="1328"/>
      <c r="L4968" s="1328"/>
    </row>
    <row r="4969" spans="2:12" s="34" customFormat="1" ht="14.25" customHeight="1">
      <c r="B4969" s="577" t="s">
        <v>226</v>
      </c>
      <c r="C4969" s="203">
        <v>11001</v>
      </c>
      <c r="D4969" s="1329" t="s">
        <v>417</v>
      </c>
      <c r="E4969" s="1329" t="s">
        <v>205</v>
      </c>
      <c r="F4969" s="1329" t="s">
        <v>206</v>
      </c>
      <c r="G4969" s="1329" t="s">
        <v>1005</v>
      </c>
      <c r="H4969" s="1329" t="s">
        <v>1006</v>
      </c>
      <c r="I4969" s="1329" t="s">
        <v>210</v>
      </c>
      <c r="J4969" s="1329" t="s">
        <v>227</v>
      </c>
      <c r="K4969" s="1329" t="s">
        <v>418</v>
      </c>
      <c r="L4969" s="1281" t="s">
        <v>1075</v>
      </c>
    </row>
    <row r="4970" spans="2:12" s="34" customFormat="1" ht="24">
      <c r="B4970" s="585" t="s">
        <v>10</v>
      </c>
      <c r="C4970" s="586" t="s">
        <v>1214</v>
      </c>
      <c r="D4970" s="1330"/>
      <c r="E4970" s="1330"/>
      <c r="F4970" s="1330"/>
      <c r="G4970" s="1330"/>
      <c r="H4970" s="1330"/>
      <c r="I4970" s="1330"/>
      <c r="J4970" s="1330"/>
      <c r="K4970" s="1330"/>
      <c r="L4970" s="1282"/>
    </row>
    <row r="4971" spans="2:12" s="34" customFormat="1" ht="24">
      <c r="B4971" s="585" t="s">
        <v>228</v>
      </c>
      <c r="C4971" s="586" t="s">
        <v>1215</v>
      </c>
      <c r="D4971" s="1330"/>
      <c r="E4971" s="1330"/>
      <c r="F4971" s="1330"/>
      <c r="G4971" s="1330"/>
      <c r="H4971" s="1330"/>
      <c r="I4971" s="1330"/>
      <c r="J4971" s="1330"/>
      <c r="K4971" s="1330"/>
      <c r="L4971" s="1282"/>
    </row>
    <row r="4972" spans="2:12" s="34" customFormat="1" ht="14.25">
      <c r="B4972" s="585" t="s">
        <v>12</v>
      </c>
      <c r="C4972" s="586" t="s">
        <v>20</v>
      </c>
      <c r="D4972" s="1330"/>
      <c r="E4972" s="1330"/>
      <c r="F4972" s="1330"/>
      <c r="G4972" s="1330"/>
      <c r="H4972" s="1330"/>
      <c r="I4972" s="1330"/>
      <c r="J4972" s="1330"/>
      <c r="K4972" s="1330"/>
      <c r="L4972" s="1282"/>
    </row>
    <row r="4973" spans="2:12" s="34" customFormat="1" ht="14.25" customHeight="1">
      <c r="B4973" s="10" t="s">
        <v>1009</v>
      </c>
      <c r="C4973" s="685" t="s">
        <v>813</v>
      </c>
      <c r="D4973" s="1330"/>
      <c r="E4973" s="1330"/>
      <c r="F4973" s="1330"/>
      <c r="G4973" s="1330"/>
      <c r="H4973" s="1330"/>
      <c r="I4973" s="1330"/>
      <c r="J4973" s="1330"/>
      <c r="K4973" s="1330"/>
      <c r="L4973" s="1282"/>
    </row>
    <row r="4974" spans="2:12" s="34" customFormat="1" ht="14.25">
      <c r="B4974" s="588"/>
      <c r="C4974" s="589" t="s">
        <v>230</v>
      </c>
      <c r="D4974" s="1331"/>
      <c r="E4974" s="1331"/>
      <c r="F4974" s="1331"/>
      <c r="G4974" s="1331"/>
      <c r="H4974" s="1331"/>
      <c r="I4974" s="1331"/>
      <c r="J4974" s="1331"/>
      <c r="K4974" s="1331"/>
      <c r="L4974" s="1283"/>
    </row>
    <row r="4975" spans="2:12" s="34" customFormat="1" ht="14.25">
      <c r="B4975" s="674" t="s">
        <v>1102</v>
      </c>
      <c r="C4975" s="688" t="s">
        <v>1216</v>
      </c>
      <c r="D4975" s="62">
        <v>13</v>
      </c>
      <c r="E4975" s="206">
        <v>13</v>
      </c>
      <c r="F4975" s="278">
        <v>2</v>
      </c>
      <c r="G4975" s="278">
        <v>5</v>
      </c>
      <c r="H4975" s="278">
        <v>7</v>
      </c>
      <c r="I4975" s="62">
        <v>8</v>
      </c>
      <c r="J4975" s="62">
        <v>10</v>
      </c>
      <c r="K4975" s="62">
        <v>10</v>
      </c>
      <c r="L4975" s="80"/>
    </row>
    <row r="4976" spans="2:12" s="34" customFormat="1" ht="24">
      <c r="B4976" s="674" t="s">
        <v>1102</v>
      </c>
      <c r="C4976" s="668" t="s">
        <v>1217</v>
      </c>
      <c r="D4976" s="62">
        <v>8</v>
      </c>
      <c r="E4976" s="698">
        <v>8</v>
      </c>
      <c r="F4976" s="278">
        <v>4</v>
      </c>
      <c r="G4976" s="278">
        <v>6</v>
      </c>
      <c r="H4976" s="278">
        <v>8</v>
      </c>
      <c r="I4976" s="62">
        <v>8</v>
      </c>
      <c r="J4976" s="62">
        <v>8</v>
      </c>
      <c r="K4976" s="62">
        <v>8</v>
      </c>
      <c r="L4976" s="80"/>
    </row>
    <row r="4977" spans="2:12" s="34" customFormat="1" ht="24">
      <c r="B4977" s="674" t="s">
        <v>1102</v>
      </c>
      <c r="C4977" s="668" t="s">
        <v>1220</v>
      </c>
      <c r="D4977" s="62">
        <v>18</v>
      </c>
      <c r="E4977" s="698">
        <v>18</v>
      </c>
      <c r="F4977" s="278">
        <v>4</v>
      </c>
      <c r="G4977" s="278">
        <v>8</v>
      </c>
      <c r="H4977" s="278">
        <v>16</v>
      </c>
      <c r="I4977" s="62">
        <v>18</v>
      </c>
      <c r="J4977" s="62">
        <v>18</v>
      </c>
      <c r="K4977" s="62">
        <v>18</v>
      </c>
      <c r="L4977" s="80"/>
    </row>
    <row r="4978" spans="2:12" s="34" customFormat="1" ht="14.25">
      <c r="B4978" s="622" t="s">
        <v>231</v>
      </c>
      <c r="C4978" s="630"/>
      <c r="D4978" s="637">
        <v>4461.3</v>
      </c>
      <c r="E4978" s="206">
        <v>5353.6</v>
      </c>
      <c r="F4978" s="637">
        <v>780.3</v>
      </c>
      <c r="G4978" s="637">
        <v>2700.6</v>
      </c>
      <c r="H4978" s="637">
        <v>5054.5</v>
      </c>
      <c r="I4978" s="206">
        <v>5353.6</v>
      </c>
      <c r="J4978" s="206">
        <v>5353.6</v>
      </c>
      <c r="K4978" s="206">
        <v>5353.6</v>
      </c>
      <c r="L4978" s="680"/>
    </row>
    <row r="4979" spans="2:12" s="34" customFormat="1" ht="14.25">
      <c r="B4979" s="42"/>
      <c r="C4979" s="576"/>
      <c r="D4979" s="42"/>
      <c r="E4979" s="42"/>
      <c r="F4979" s="42"/>
      <c r="G4979" s="42"/>
      <c r="H4979" s="42"/>
      <c r="I4979" s="42"/>
      <c r="J4979" s="42"/>
      <c r="K4979" s="42"/>
      <c r="L4979" s="42"/>
    </row>
    <row r="4980" spans="2:12" s="34" customFormat="1" ht="14.25">
      <c r="B4980" s="577" t="s">
        <v>220</v>
      </c>
      <c r="C4980" s="583" t="s">
        <v>221</v>
      </c>
      <c r="F4980" s="42"/>
      <c r="G4980" s="42"/>
      <c r="H4980" s="42"/>
      <c r="I4980" s="42"/>
      <c r="J4980" s="42"/>
      <c r="K4980" s="42"/>
      <c r="L4980" s="42"/>
    </row>
    <row r="4981" spans="2:12" s="34" customFormat="1" ht="25.5">
      <c r="B4981" s="577" t="s">
        <v>1003</v>
      </c>
      <c r="C4981" s="584">
        <v>106011</v>
      </c>
      <c r="D4981" s="42"/>
      <c r="E4981" s="42"/>
      <c r="F4981" s="42"/>
      <c r="G4981" s="42"/>
      <c r="H4981" s="42"/>
      <c r="I4981" s="42"/>
      <c r="J4981" s="42"/>
      <c r="K4981" s="42"/>
      <c r="L4981" s="42"/>
    </row>
    <row r="4982" spans="2:12" s="34" customFormat="1" ht="15" customHeight="1">
      <c r="B4982" s="577" t="s">
        <v>1004</v>
      </c>
      <c r="C4982" s="584" t="s">
        <v>282</v>
      </c>
      <c r="D4982" s="42"/>
      <c r="E4982" s="42"/>
      <c r="F4982" s="42"/>
      <c r="G4982" s="42"/>
      <c r="H4982" s="42"/>
      <c r="I4982" s="42"/>
      <c r="J4982" s="42"/>
      <c r="K4982" s="42"/>
      <c r="L4982" s="42"/>
    </row>
    <row r="4983" spans="2:12" s="34" customFormat="1" ht="14.25">
      <c r="B4983" s="577" t="s">
        <v>224</v>
      </c>
      <c r="C4983" s="693">
        <v>1196</v>
      </c>
      <c r="D4983" s="1328" t="s">
        <v>225</v>
      </c>
      <c r="E4983" s="1328"/>
      <c r="F4983" s="1328"/>
      <c r="G4983" s="1328"/>
      <c r="H4983" s="1328"/>
      <c r="I4983" s="1328"/>
      <c r="J4983" s="1328"/>
      <c r="K4983" s="1328"/>
      <c r="L4983" s="1328"/>
    </row>
    <row r="4984" spans="2:12" s="34" customFormat="1" ht="14.25" customHeight="1">
      <c r="B4984" s="577" t="s">
        <v>226</v>
      </c>
      <c r="C4984" s="203">
        <v>11001</v>
      </c>
      <c r="D4984" s="1329" t="s">
        <v>417</v>
      </c>
      <c r="E4984" s="1329" t="s">
        <v>205</v>
      </c>
      <c r="F4984" s="1329" t="s">
        <v>206</v>
      </c>
      <c r="G4984" s="1329" t="s">
        <v>1005</v>
      </c>
      <c r="H4984" s="1329" t="s">
        <v>1006</v>
      </c>
      <c r="I4984" s="1329" t="s">
        <v>210</v>
      </c>
      <c r="J4984" s="1329" t="s">
        <v>227</v>
      </c>
      <c r="K4984" s="1329" t="s">
        <v>418</v>
      </c>
      <c r="L4984" s="1281" t="s">
        <v>1075</v>
      </c>
    </row>
    <row r="4985" spans="2:12" s="34" customFormat="1" ht="24">
      <c r="B4985" s="585" t="s">
        <v>10</v>
      </c>
      <c r="C4985" s="586" t="s">
        <v>1214</v>
      </c>
      <c r="D4985" s="1330"/>
      <c r="E4985" s="1330"/>
      <c r="F4985" s="1330"/>
      <c r="G4985" s="1330"/>
      <c r="H4985" s="1330"/>
      <c r="I4985" s="1330"/>
      <c r="J4985" s="1330"/>
      <c r="K4985" s="1330"/>
      <c r="L4985" s="1282"/>
    </row>
    <row r="4986" spans="2:12" s="34" customFormat="1" ht="24">
      <c r="B4986" s="585" t="s">
        <v>228</v>
      </c>
      <c r="C4986" s="586" t="s">
        <v>1215</v>
      </c>
      <c r="D4986" s="1330"/>
      <c r="E4986" s="1330"/>
      <c r="F4986" s="1330"/>
      <c r="G4986" s="1330"/>
      <c r="H4986" s="1330"/>
      <c r="I4986" s="1330"/>
      <c r="J4986" s="1330"/>
      <c r="K4986" s="1330"/>
      <c r="L4986" s="1282"/>
    </row>
    <row r="4987" spans="2:12" s="34" customFormat="1" ht="14.25">
      <c r="B4987" s="585" t="s">
        <v>12</v>
      </c>
      <c r="C4987" s="586" t="s">
        <v>20</v>
      </c>
      <c r="D4987" s="1330"/>
      <c r="E4987" s="1330"/>
      <c r="F4987" s="1330"/>
      <c r="G4987" s="1330"/>
      <c r="H4987" s="1330"/>
      <c r="I4987" s="1330"/>
      <c r="J4987" s="1330"/>
      <c r="K4987" s="1330"/>
      <c r="L4987" s="1282"/>
    </row>
    <row r="4988" spans="2:12" s="34" customFormat="1" ht="14.25" customHeight="1">
      <c r="B4988" s="10" t="s">
        <v>1009</v>
      </c>
      <c r="C4988" s="685" t="s">
        <v>813</v>
      </c>
      <c r="D4988" s="1330"/>
      <c r="E4988" s="1330"/>
      <c r="F4988" s="1330"/>
      <c r="G4988" s="1330"/>
      <c r="H4988" s="1330"/>
      <c r="I4988" s="1330"/>
      <c r="J4988" s="1330"/>
      <c r="K4988" s="1330"/>
      <c r="L4988" s="1282"/>
    </row>
    <row r="4989" spans="2:12" s="34" customFormat="1" ht="14.25">
      <c r="B4989" s="588"/>
      <c r="C4989" s="589" t="s">
        <v>230</v>
      </c>
      <c r="D4989" s="1331"/>
      <c r="E4989" s="1331"/>
      <c r="F4989" s="1331"/>
      <c r="G4989" s="1331"/>
      <c r="H4989" s="1331"/>
      <c r="I4989" s="1331"/>
      <c r="J4989" s="1331"/>
      <c r="K4989" s="1331"/>
      <c r="L4989" s="1283"/>
    </row>
    <row r="4990" spans="2:12" s="34" customFormat="1" ht="14.25">
      <c r="B4990" s="674" t="s">
        <v>1102</v>
      </c>
      <c r="C4990" s="688" t="s">
        <v>1216</v>
      </c>
      <c r="D4990" s="206">
        <v>5</v>
      </c>
      <c r="E4990" s="206">
        <v>4</v>
      </c>
      <c r="F4990" s="145">
        <v>2</v>
      </c>
      <c r="G4990" s="145">
        <v>2</v>
      </c>
      <c r="H4990" s="145">
        <v>3</v>
      </c>
      <c r="I4990" s="145">
        <v>4</v>
      </c>
      <c r="J4990" s="206">
        <v>4</v>
      </c>
      <c r="K4990" s="206">
        <v>4</v>
      </c>
      <c r="L4990" s="80"/>
    </row>
    <row r="4991" spans="2:12" s="34" customFormat="1" ht="24">
      <c r="B4991" s="674" t="s">
        <v>1102</v>
      </c>
      <c r="C4991" s="668" t="s">
        <v>1217</v>
      </c>
      <c r="D4991" s="206">
        <v>10</v>
      </c>
      <c r="E4991" s="206">
        <v>24</v>
      </c>
      <c r="F4991" s="145">
        <v>15</v>
      </c>
      <c r="G4991" s="145">
        <v>15</v>
      </c>
      <c r="H4991" s="145">
        <v>15</v>
      </c>
      <c r="I4991" s="206">
        <v>15</v>
      </c>
      <c r="J4991" s="206">
        <v>15</v>
      </c>
      <c r="K4991" s="206">
        <v>15</v>
      </c>
      <c r="L4991" s="80"/>
    </row>
    <row r="4992" spans="2:12" s="34" customFormat="1" ht="24">
      <c r="B4992" s="674" t="s">
        <v>1102</v>
      </c>
      <c r="C4992" s="668" t="s">
        <v>1220</v>
      </c>
      <c r="D4992" s="206">
        <v>20</v>
      </c>
      <c r="E4992" s="206">
        <v>5</v>
      </c>
      <c r="F4992" s="145">
        <v>25</v>
      </c>
      <c r="G4992" s="145">
        <v>27</v>
      </c>
      <c r="H4992" s="145">
        <v>27</v>
      </c>
      <c r="I4992" s="206">
        <v>27</v>
      </c>
      <c r="J4992" s="206">
        <v>30</v>
      </c>
      <c r="K4992" s="206">
        <v>30</v>
      </c>
      <c r="L4992" s="80"/>
    </row>
    <row r="4993" spans="2:12" s="34" customFormat="1" ht="14.25">
      <c r="B4993" s="622" t="s">
        <v>231</v>
      </c>
      <c r="C4993" s="630"/>
      <c r="D4993" s="637">
        <v>3215.8</v>
      </c>
      <c r="E4993" s="206">
        <v>3859</v>
      </c>
      <c r="F4993" s="206">
        <v>187896</v>
      </c>
      <c r="G4993" s="206">
        <v>187896</v>
      </c>
      <c r="H4993" s="206" t="s">
        <v>1224</v>
      </c>
      <c r="I4993" s="680">
        <v>3859</v>
      </c>
      <c r="J4993" s="680">
        <v>3859</v>
      </c>
      <c r="K4993" s="680">
        <v>3859</v>
      </c>
      <c r="L4993" s="680"/>
    </row>
    <row r="4994" spans="2:12" s="34" customFormat="1" ht="14.25">
      <c r="B4994" s="42"/>
      <c r="C4994" s="576"/>
      <c r="D4994" s="42"/>
      <c r="E4994" s="42"/>
      <c r="F4994" s="42"/>
      <c r="G4994" s="42"/>
      <c r="H4994" s="42"/>
      <c r="I4994" s="42"/>
      <c r="J4994" s="42"/>
      <c r="K4994" s="42"/>
      <c r="L4994" s="42"/>
    </row>
    <row r="4995" spans="2:12" s="34" customFormat="1" ht="14.25">
      <c r="B4995" s="577" t="s">
        <v>220</v>
      </c>
      <c r="C4995" s="583" t="s">
        <v>1225</v>
      </c>
      <c r="F4995" s="42"/>
      <c r="G4995" s="42"/>
      <c r="H4995" s="42"/>
      <c r="I4995" s="42"/>
      <c r="J4995" s="42"/>
      <c r="K4995" s="42"/>
      <c r="L4995" s="42"/>
    </row>
    <row r="4996" spans="2:12" s="34" customFormat="1" ht="25.5">
      <c r="B4996" s="577" t="s">
        <v>1003</v>
      </c>
      <c r="C4996" s="584"/>
      <c r="D4996" s="42"/>
      <c r="E4996" s="42"/>
      <c r="F4996" s="42"/>
      <c r="G4996" s="42"/>
      <c r="H4996" s="42"/>
      <c r="I4996" s="42"/>
      <c r="J4996" s="42"/>
      <c r="K4996" s="42"/>
      <c r="L4996" s="42"/>
    </row>
    <row r="4997" spans="2:12" s="34" customFormat="1" ht="15" customHeight="1">
      <c r="B4997" s="577" t="s">
        <v>1004</v>
      </c>
      <c r="C4997" s="583"/>
      <c r="D4997" s="42"/>
      <c r="E4997" s="42"/>
      <c r="F4997" s="42"/>
      <c r="G4997" s="42"/>
      <c r="H4997" s="42"/>
      <c r="I4997" s="42"/>
      <c r="J4997" s="42"/>
      <c r="K4997" s="42"/>
      <c r="L4997" s="42"/>
    </row>
    <row r="4998" spans="2:12" s="34" customFormat="1" ht="14.25">
      <c r="B4998" s="577" t="s">
        <v>224</v>
      </c>
      <c r="C4998" s="706">
        <v>1196</v>
      </c>
      <c r="D4998" s="1328" t="s">
        <v>225</v>
      </c>
      <c r="E4998" s="1328"/>
      <c r="F4998" s="1328"/>
      <c r="G4998" s="1328"/>
      <c r="H4998" s="1328"/>
      <c r="I4998" s="1328"/>
      <c r="J4998" s="1328"/>
      <c r="K4998" s="1328"/>
      <c r="L4998" s="1328"/>
    </row>
    <row r="4999" spans="2:12" s="34" customFormat="1" ht="14.25" customHeight="1">
      <c r="B4999" s="577" t="s">
        <v>226</v>
      </c>
      <c r="C4999" s="707">
        <v>11002</v>
      </c>
      <c r="D4999" s="1329" t="s">
        <v>417</v>
      </c>
      <c r="E4999" s="1329" t="s">
        <v>205</v>
      </c>
      <c r="F4999" s="1329" t="s">
        <v>206</v>
      </c>
      <c r="G4999" s="1329" t="s">
        <v>1005</v>
      </c>
      <c r="H4999" s="1329" t="s">
        <v>1006</v>
      </c>
      <c r="I4999" s="1329" t="s">
        <v>210</v>
      </c>
      <c r="J4999" s="1329" t="s">
        <v>227</v>
      </c>
      <c r="K4999" s="1329" t="s">
        <v>418</v>
      </c>
      <c r="L4999" s="1281" t="s">
        <v>1075</v>
      </c>
    </row>
    <row r="5000" spans="2:12" s="34" customFormat="1" ht="24">
      <c r="B5000" s="585" t="s">
        <v>10</v>
      </c>
      <c r="C5000" s="708" t="s">
        <v>1226</v>
      </c>
      <c r="D5000" s="1330"/>
      <c r="E5000" s="1330"/>
      <c r="F5000" s="1330"/>
      <c r="G5000" s="1330"/>
      <c r="H5000" s="1330"/>
      <c r="I5000" s="1330"/>
      <c r="J5000" s="1330"/>
      <c r="K5000" s="1330"/>
      <c r="L5000" s="1282"/>
    </row>
    <row r="5001" spans="2:12" s="34" customFormat="1" ht="48">
      <c r="B5001" s="585" t="s">
        <v>228</v>
      </c>
      <c r="C5001" s="708" t="s">
        <v>1227</v>
      </c>
      <c r="D5001" s="1330"/>
      <c r="E5001" s="1330"/>
      <c r="F5001" s="1330"/>
      <c r="G5001" s="1330"/>
      <c r="H5001" s="1330"/>
      <c r="I5001" s="1330"/>
      <c r="J5001" s="1330"/>
      <c r="K5001" s="1330"/>
      <c r="L5001" s="1282"/>
    </row>
    <row r="5002" spans="2:12" s="34" customFormat="1" ht="14.25">
      <c r="B5002" s="585" t="s">
        <v>12</v>
      </c>
      <c r="C5002" s="586" t="s">
        <v>20</v>
      </c>
      <c r="D5002" s="1330"/>
      <c r="E5002" s="1330"/>
      <c r="F5002" s="1330"/>
      <c r="G5002" s="1330"/>
      <c r="H5002" s="1330"/>
      <c r="I5002" s="1330"/>
      <c r="J5002" s="1330"/>
      <c r="K5002" s="1330"/>
      <c r="L5002" s="1282"/>
    </row>
    <row r="5003" spans="2:12" s="34" customFormat="1" ht="15" customHeight="1">
      <c r="B5003" s="10" t="s">
        <v>1009</v>
      </c>
      <c r="C5003" s="18" t="s">
        <v>813</v>
      </c>
      <c r="D5003" s="1330"/>
      <c r="E5003" s="1330"/>
      <c r="F5003" s="1330"/>
      <c r="G5003" s="1330"/>
      <c r="H5003" s="1330"/>
      <c r="I5003" s="1330"/>
      <c r="J5003" s="1330"/>
      <c r="K5003" s="1330"/>
      <c r="L5003" s="1282"/>
    </row>
    <row r="5004" spans="2:12" s="34" customFormat="1" ht="14.25">
      <c r="B5004" s="588"/>
      <c r="C5004" s="589" t="s">
        <v>230</v>
      </c>
      <c r="D5004" s="1331"/>
      <c r="E5004" s="1331"/>
      <c r="F5004" s="1331"/>
      <c r="G5004" s="1331"/>
      <c r="H5004" s="1331"/>
      <c r="I5004" s="1331"/>
      <c r="J5004" s="1331"/>
      <c r="K5004" s="1331"/>
      <c r="L5004" s="1283"/>
    </row>
    <row r="5005" spans="2:12" s="34" customFormat="1" ht="14.25">
      <c r="B5005" s="674" t="s">
        <v>1102</v>
      </c>
      <c r="C5005" s="578" t="s">
        <v>1228</v>
      </c>
      <c r="D5005" s="643">
        <f t="shared" ref="D5005:K5012" si="94">D5024+D5043+D5062+D5081</f>
        <v>14</v>
      </c>
      <c r="E5005" s="643">
        <f t="shared" si="94"/>
        <v>15</v>
      </c>
      <c r="F5005" s="643">
        <f t="shared" si="94"/>
        <v>2</v>
      </c>
      <c r="G5005" s="643">
        <f t="shared" si="94"/>
        <v>6</v>
      </c>
      <c r="H5005" s="643">
        <f t="shared" si="94"/>
        <v>10</v>
      </c>
      <c r="I5005" s="643">
        <f t="shared" si="94"/>
        <v>17</v>
      </c>
      <c r="J5005" s="643">
        <f t="shared" si="94"/>
        <v>17</v>
      </c>
      <c r="K5005" s="643">
        <f t="shared" si="94"/>
        <v>17</v>
      </c>
      <c r="L5005" s="197"/>
    </row>
    <row r="5006" spans="2:12" s="34" customFormat="1" ht="14.25">
      <c r="B5006" s="674" t="s">
        <v>1102</v>
      </c>
      <c r="C5006" s="578" t="s">
        <v>1229</v>
      </c>
      <c r="D5006" s="643">
        <f t="shared" si="94"/>
        <v>19</v>
      </c>
      <c r="E5006" s="643">
        <f t="shared" si="94"/>
        <v>17</v>
      </c>
      <c r="F5006" s="643">
        <f t="shared" si="94"/>
        <v>7</v>
      </c>
      <c r="G5006" s="643">
        <f t="shared" si="94"/>
        <v>10</v>
      </c>
      <c r="H5006" s="643">
        <f t="shared" si="94"/>
        <v>14</v>
      </c>
      <c r="I5006" s="643">
        <f t="shared" si="94"/>
        <v>19</v>
      </c>
      <c r="J5006" s="643">
        <f t="shared" si="94"/>
        <v>19</v>
      </c>
      <c r="K5006" s="643">
        <f t="shared" si="94"/>
        <v>19</v>
      </c>
      <c r="L5006" s="197"/>
    </row>
    <row r="5007" spans="2:12" s="34" customFormat="1" ht="30" customHeight="1">
      <c r="B5007" s="674" t="s">
        <v>1102</v>
      </c>
      <c r="C5007" s="578" t="s">
        <v>1230</v>
      </c>
      <c r="D5007" s="643">
        <f t="shared" si="94"/>
        <v>0</v>
      </c>
      <c r="E5007" s="643">
        <f t="shared" si="94"/>
        <v>1265</v>
      </c>
      <c r="F5007" s="643">
        <f t="shared" si="94"/>
        <v>1265</v>
      </c>
      <c r="G5007" s="643">
        <f t="shared" si="94"/>
        <v>1265</v>
      </c>
      <c r="H5007" s="643">
        <f t="shared" si="94"/>
        <v>1265</v>
      </c>
      <c r="I5007" s="643">
        <f t="shared" si="94"/>
        <v>1265</v>
      </c>
      <c r="J5007" s="643">
        <f t="shared" si="94"/>
        <v>1265</v>
      </c>
      <c r="K5007" s="643">
        <f t="shared" si="94"/>
        <v>1265</v>
      </c>
      <c r="L5007" s="197"/>
    </row>
    <row r="5008" spans="2:12" s="34" customFormat="1" ht="14.25">
      <c r="B5008" s="674" t="s">
        <v>1102</v>
      </c>
      <c r="C5008" s="578" t="s">
        <v>1231</v>
      </c>
      <c r="D5008" s="643">
        <v>2500</v>
      </c>
      <c r="E5008" s="643">
        <f t="shared" si="94"/>
        <v>2570</v>
      </c>
      <c r="F5008" s="643">
        <f t="shared" si="94"/>
        <v>780</v>
      </c>
      <c r="G5008" s="643">
        <f t="shared" si="94"/>
        <v>1630</v>
      </c>
      <c r="H5008" s="643">
        <f t="shared" si="94"/>
        <v>2250</v>
      </c>
      <c r="I5008" s="643">
        <f t="shared" si="94"/>
        <v>2900</v>
      </c>
      <c r="J5008" s="643">
        <f t="shared" si="94"/>
        <v>3200</v>
      </c>
      <c r="K5008" s="643">
        <f t="shared" si="94"/>
        <v>3200</v>
      </c>
      <c r="L5008" s="197"/>
    </row>
    <row r="5009" spans="2:12" s="34" customFormat="1" ht="14.25">
      <c r="B5009" s="674" t="s">
        <v>1102</v>
      </c>
      <c r="C5009" s="578" t="s">
        <v>1232</v>
      </c>
      <c r="D5009" s="643">
        <f t="shared" si="94"/>
        <v>14</v>
      </c>
      <c r="E5009" s="643">
        <f t="shared" si="94"/>
        <v>14</v>
      </c>
      <c r="F5009" s="643">
        <f t="shared" si="94"/>
        <v>3</v>
      </c>
      <c r="G5009" s="643">
        <f t="shared" si="94"/>
        <v>8</v>
      </c>
      <c r="H5009" s="643">
        <f t="shared" si="94"/>
        <v>12</v>
      </c>
      <c r="I5009" s="643">
        <f t="shared" si="94"/>
        <v>17</v>
      </c>
      <c r="J5009" s="643">
        <f t="shared" si="94"/>
        <v>17</v>
      </c>
      <c r="K5009" s="643">
        <f t="shared" si="94"/>
        <v>17</v>
      </c>
      <c r="L5009" s="197"/>
    </row>
    <row r="5010" spans="2:12" s="34" customFormat="1" ht="14.25">
      <c r="B5010" s="674" t="s">
        <v>1102</v>
      </c>
      <c r="C5010" s="578" t="s">
        <v>1233</v>
      </c>
      <c r="D5010" s="643">
        <f t="shared" si="94"/>
        <v>56</v>
      </c>
      <c r="E5010" s="643">
        <f t="shared" si="94"/>
        <v>53</v>
      </c>
      <c r="F5010" s="643">
        <f t="shared" si="94"/>
        <v>15</v>
      </c>
      <c r="G5010" s="643">
        <f t="shared" si="94"/>
        <v>27</v>
      </c>
      <c r="H5010" s="643">
        <f t="shared" si="94"/>
        <v>46</v>
      </c>
      <c r="I5010" s="643">
        <f t="shared" si="94"/>
        <v>68</v>
      </c>
      <c r="J5010" s="643">
        <f t="shared" si="94"/>
        <v>69</v>
      </c>
      <c r="K5010" s="643">
        <f t="shared" si="94"/>
        <v>75</v>
      </c>
      <c r="L5010" s="197"/>
    </row>
    <row r="5011" spans="2:12" s="34" customFormat="1" ht="14.25">
      <c r="B5011" s="674" t="s">
        <v>1102</v>
      </c>
      <c r="C5011" s="578" t="s">
        <v>1152</v>
      </c>
      <c r="D5011" s="942">
        <f t="shared" si="94"/>
        <v>12300</v>
      </c>
      <c r="E5011" s="942">
        <f t="shared" si="94"/>
        <v>15045</v>
      </c>
      <c r="F5011" s="942">
        <f t="shared" si="94"/>
        <v>6670</v>
      </c>
      <c r="G5011" s="942">
        <f t="shared" si="94"/>
        <v>8800</v>
      </c>
      <c r="H5011" s="942">
        <f t="shared" si="94"/>
        <v>10690</v>
      </c>
      <c r="I5011" s="942">
        <f t="shared" si="94"/>
        <v>16935</v>
      </c>
      <c r="J5011" s="942">
        <f t="shared" si="94"/>
        <v>17735</v>
      </c>
      <c r="K5011" s="942">
        <f t="shared" si="94"/>
        <v>19635</v>
      </c>
      <c r="L5011" s="943"/>
    </row>
    <row r="5012" spans="2:12" s="34" customFormat="1" ht="14.25">
      <c r="B5012" s="622" t="s">
        <v>231</v>
      </c>
      <c r="C5012" s="630"/>
      <c r="D5012" s="637">
        <f t="shared" si="94"/>
        <v>44598.399999999994</v>
      </c>
      <c r="E5012" s="637">
        <f t="shared" si="94"/>
        <v>53518.000000000007</v>
      </c>
      <c r="F5012" s="637">
        <f t="shared" si="94"/>
        <v>17521.699999999997</v>
      </c>
      <c r="G5012" s="637">
        <f t="shared" si="94"/>
        <v>28211.499999999996</v>
      </c>
      <c r="H5012" s="637">
        <f t="shared" si="94"/>
        <v>39018.200000000004</v>
      </c>
      <c r="I5012" s="637">
        <f t="shared" si="94"/>
        <v>53518.000000000007</v>
      </c>
      <c r="J5012" s="637">
        <f t="shared" si="94"/>
        <v>53518.000000000007</v>
      </c>
      <c r="K5012" s="637">
        <f t="shared" si="94"/>
        <v>53518.000000000007</v>
      </c>
      <c r="L5012" s="82"/>
    </row>
    <row r="5013" spans="2:12" s="34" customFormat="1" ht="14.25">
      <c r="B5013" s="42"/>
      <c r="C5013" s="576"/>
      <c r="D5013" s="42"/>
      <c r="E5013" s="42"/>
      <c r="F5013" s="42"/>
      <c r="G5013" s="42"/>
      <c r="H5013" s="42"/>
      <c r="I5013" s="42"/>
      <c r="J5013" s="42"/>
      <c r="K5013" s="42"/>
      <c r="L5013" s="42"/>
    </row>
    <row r="5014" spans="2:12" s="34" customFormat="1" ht="14.25">
      <c r="B5014" s="609" t="s">
        <v>220</v>
      </c>
      <c r="C5014" s="610" t="s">
        <v>221</v>
      </c>
      <c r="F5014" s="42"/>
      <c r="G5014" s="42"/>
      <c r="H5014" s="42"/>
      <c r="I5014" s="42"/>
      <c r="J5014" s="42"/>
      <c r="K5014" s="42"/>
      <c r="L5014" s="42"/>
    </row>
    <row r="5015" spans="2:12" s="34" customFormat="1" ht="25.5">
      <c r="B5015" s="609" t="s">
        <v>1003</v>
      </c>
      <c r="C5015" s="611">
        <v>104011</v>
      </c>
      <c r="D5015" s="42"/>
      <c r="E5015" s="42"/>
      <c r="F5015" s="42"/>
      <c r="G5015" s="42"/>
      <c r="H5015" s="42"/>
      <c r="I5015" s="42"/>
      <c r="J5015" s="42"/>
      <c r="K5015" s="42"/>
      <c r="L5015" s="42"/>
    </row>
    <row r="5016" spans="2:12" s="34" customFormat="1" ht="15" customHeight="1">
      <c r="B5016" s="609" t="s">
        <v>1004</v>
      </c>
      <c r="C5016" s="611" t="s">
        <v>774</v>
      </c>
      <c r="D5016" s="42"/>
      <c r="E5016" s="42"/>
      <c r="F5016" s="42"/>
      <c r="G5016" s="42"/>
      <c r="H5016" s="42"/>
      <c r="I5016" s="42"/>
      <c r="J5016" s="42"/>
      <c r="K5016" s="42"/>
      <c r="L5016" s="42"/>
    </row>
    <row r="5017" spans="2:12" s="34" customFormat="1" ht="14.25">
      <c r="B5017" s="609" t="s">
        <v>224</v>
      </c>
      <c r="C5017" s="699">
        <v>1196</v>
      </c>
      <c r="D5017" s="1328" t="s">
        <v>225</v>
      </c>
      <c r="E5017" s="1328"/>
      <c r="F5017" s="1328"/>
      <c r="G5017" s="1328"/>
      <c r="H5017" s="1328"/>
      <c r="I5017" s="1328"/>
      <c r="J5017" s="1328"/>
      <c r="K5017" s="1328"/>
      <c r="L5017" s="1328"/>
    </row>
    <row r="5018" spans="2:12" s="34" customFormat="1" ht="14.25" customHeight="1">
      <c r="B5018" s="609" t="s">
        <v>226</v>
      </c>
      <c r="C5018" s="631">
        <v>11002</v>
      </c>
      <c r="D5018" s="1329" t="s">
        <v>417</v>
      </c>
      <c r="E5018" s="1329" t="s">
        <v>205</v>
      </c>
      <c r="F5018" s="1329" t="s">
        <v>206</v>
      </c>
      <c r="G5018" s="1329" t="s">
        <v>1005</v>
      </c>
      <c r="H5018" s="1329" t="s">
        <v>1006</v>
      </c>
      <c r="I5018" s="1329" t="s">
        <v>210</v>
      </c>
      <c r="J5018" s="1329" t="s">
        <v>227</v>
      </c>
      <c r="K5018" s="1329" t="s">
        <v>418</v>
      </c>
      <c r="L5018" s="1281" t="s">
        <v>1075</v>
      </c>
    </row>
    <row r="5019" spans="2:12" s="34" customFormat="1" ht="24">
      <c r="B5019" s="614" t="s">
        <v>10</v>
      </c>
      <c r="C5019" s="633" t="s">
        <v>1226</v>
      </c>
      <c r="D5019" s="1330"/>
      <c r="E5019" s="1330"/>
      <c r="F5019" s="1330"/>
      <c r="G5019" s="1330"/>
      <c r="H5019" s="1330"/>
      <c r="I5019" s="1330"/>
      <c r="J5019" s="1330"/>
      <c r="K5019" s="1330"/>
      <c r="L5019" s="1282"/>
    </row>
    <row r="5020" spans="2:12" s="34" customFormat="1" ht="48">
      <c r="B5020" s="614" t="s">
        <v>228</v>
      </c>
      <c r="C5020" s="633" t="s">
        <v>1227</v>
      </c>
      <c r="D5020" s="1330"/>
      <c r="E5020" s="1330"/>
      <c r="F5020" s="1330"/>
      <c r="G5020" s="1330"/>
      <c r="H5020" s="1330"/>
      <c r="I5020" s="1330"/>
      <c r="J5020" s="1330"/>
      <c r="K5020" s="1330"/>
      <c r="L5020" s="1282"/>
    </row>
    <row r="5021" spans="2:12" s="34" customFormat="1" ht="14.25">
      <c r="B5021" s="614" t="s">
        <v>12</v>
      </c>
      <c r="C5021" s="633" t="s">
        <v>20</v>
      </c>
      <c r="D5021" s="1330"/>
      <c r="E5021" s="1330"/>
      <c r="F5021" s="1330"/>
      <c r="G5021" s="1330"/>
      <c r="H5021" s="1330"/>
      <c r="I5021" s="1330"/>
      <c r="J5021" s="1330"/>
      <c r="K5021" s="1330"/>
      <c r="L5021" s="1282"/>
    </row>
    <row r="5022" spans="2:12" s="34" customFormat="1" ht="15" customHeight="1">
      <c r="B5022" s="617" t="s">
        <v>1009</v>
      </c>
      <c r="C5022" s="709" t="s">
        <v>831</v>
      </c>
      <c r="D5022" s="1330"/>
      <c r="E5022" s="1330"/>
      <c r="F5022" s="1330"/>
      <c r="G5022" s="1330"/>
      <c r="H5022" s="1330"/>
      <c r="I5022" s="1330"/>
      <c r="J5022" s="1330"/>
      <c r="K5022" s="1330"/>
      <c r="L5022" s="1282"/>
    </row>
    <row r="5023" spans="2:12" s="34" customFormat="1" ht="14.25">
      <c r="B5023" s="978"/>
      <c r="C5023" s="618" t="s">
        <v>230</v>
      </c>
      <c r="D5023" s="1331"/>
      <c r="E5023" s="1331"/>
      <c r="F5023" s="1331"/>
      <c r="G5023" s="1331"/>
      <c r="H5023" s="1331"/>
      <c r="I5023" s="1331"/>
      <c r="J5023" s="1331"/>
      <c r="K5023" s="1331"/>
      <c r="L5023" s="1283"/>
    </row>
    <row r="5024" spans="2:12" s="34" customFormat="1">
      <c r="B5024" s="701" t="s">
        <v>1102</v>
      </c>
      <c r="C5024" s="638" t="s">
        <v>1228</v>
      </c>
      <c r="D5024" s="992">
        <v>14</v>
      </c>
      <c r="E5024" s="197">
        <v>15</v>
      </c>
      <c r="F5024" s="710">
        <v>2</v>
      </c>
      <c r="G5024" s="710">
        <v>6</v>
      </c>
      <c r="H5024" s="710">
        <v>10</v>
      </c>
      <c r="I5024" s="710">
        <v>17</v>
      </c>
      <c r="J5024" s="710">
        <v>17</v>
      </c>
      <c r="K5024" s="710">
        <v>17</v>
      </c>
      <c r="L5024" s="603"/>
    </row>
    <row r="5025" spans="2:12" s="34" customFormat="1">
      <c r="B5025" s="701" t="s">
        <v>1102</v>
      </c>
      <c r="C5025" s="638" t="s">
        <v>1229</v>
      </c>
      <c r="D5025" s="992">
        <v>19</v>
      </c>
      <c r="E5025" s="197">
        <v>17</v>
      </c>
      <c r="F5025" s="710">
        <v>7</v>
      </c>
      <c r="G5025" s="710">
        <v>10</v>
      </c>
      <c r="H5025" s="710">
        <v>14</v>
      </c>
      <c r="I5025" s="710">
        <v>19</v>
      </c>
      <c r="J5025" s="710">
        <v>19</v>
      </c>
      <c r="K5025" s="710">
        <v>19</v>
      </c>
      <c r="L5025" s="603"/>
    </row>
    <row r="5026" spans="2:12" s="34" customFormat="1" ht="21.75" customHeight="1">
      <c r="B5026" s="701" t="s">
        <v>1102</v>
      </c>
      <c r="C5026" s="638" t="s">
        <v>1230</v>
      </c>
      <c r="D5026" s="992"/>
      <c r="E5026" s="197">
        <v>1265</v>
      </c>
      <c r="F5026" s="710">
        <v>1265</v>
      </c>
      <c r="G5026" s="710">
        <v>1265</v>
      </c>
      <c r="H5026" s="710">
        <v>1265</v>
      </c>
      <c r="I5026" s="710">
        <v>1265</v>
      </c>
      <c r="J5026" s="710">
        <v>1265</v>
      </c>
      <c r="K5026" s="710">
        <v>1265</v>
      </c>
      <c r="L5026" s="603"/>
    </row>
    <row r="5027" spans="2:12" s="34" customFormat="1">
      <c r="B5027" s="674" t="s">
        <v>1102</v>
      </c>
      <c r="C5027" s="578" t="s">
        <v>1231</v>
      </c>
      <c r="D5027" s="992"/>
      <c r="E5027" s="197">
        <v>2570</v>
      </c>
      <c r="F5027" s="710">
        <v>780</v>
      </c>
      <c r="G5027" s="710">
        <v>1630</v>
      </c>
      <c r="H5027" s="710">
        <v>2250</v>
      </c>
      <c r="I5027" s="710">
        <v>2900</v>
      </c>
      <c r="J5027" s="710">
        <v>3200</v>
      </c>
      <c r="K5027" s="710">
        <v>3200</v>
      </c>
      <c r="L5027" s="603"/>
    </row>
    <row r="5028" spans="2:12" s="34" customFormat="1">
      <c r="B5028" s="674" t="s">
        <v>1102</v>
      </c>
      <c r="C5028" s="578" t="s">
        <v>1232</v>
      </c>
      <c r="D5028" s="992">
        <v>14</v>
      </c>
      <c r="E5028" s="197">
        <v>14</v>
      </c>
      <c r="F5028" s="710">
        <v>3</v>
      </c>
      <c r="G5028" s="710">
        <v>8</v>
      </c>
      <c r="H5028" s="710">
        <v>12</v>
      </c>
      <c r="I5028" s="710">
        <v>17</v>
      </c>
      <c r="J5028" s="710">
        <v>17</v>
      </c>
      <c r="K5028" s="710">
        <v>17</v>
      </c>
      <c r="L5028" s="603"/>
    </row>
    <row r="5029" spans="2:12" s="34" customFormat="1">
      <c r="B5029" s="674" t="s">
        <v>1102</v>
      </c>
      <c r="C5029" s="578" t="s">
        <v>1233</v>
      </c>
      <c r="D5029" s="992">
        <v>27</v>
      </c>
      <c r="E5029" s="197">
        <v>29</v>
      </c>
      <c r="F5029" s="710">
        <v>8</v>
      </c>
      <c r="G5029" s="710">
        <v>15</v>
      </c>
      <c r="H5029" s="710">
        <v>27</v>
      </c>
      <c r="I5029" s="710">
        <v>33</v>
      </c>
      <c r="J5029" s="710">
        <v>33</v>
      </c>
      <c r="K5029" s="710">
        <v>33</v>
      </c>
      <c r="L5029" s="603"/>
    </row>
    <row r="5030" spans="2:12" s="34" customFormat="1">
      <c r="B5030" s="674" t="s">
        <v>1102</v>
      </c>
      <c r="C5030" s="578" t="s">
        <v>1152</v>
      </c>
      <c r="D5030" s="992">
        <v>2700</v>
      </c>
      <c r="E5030" s="197">
        <v>3745</v>
      </c>
      <c r="F5030" s="710">
        <v>720</v>
      </c>
      <c r="G5030" s="710">
        <v>1500</v>
      </c>
      <c r="H5030" s="710">
        <v>2940</v>
      </c>
      <c r="I5030" s="710">
        <v>4000</v>
      </c>
      <c r="J5030" s="710">
        <v>4500</v>
      </c>
      <c r="K5030" s="710">
        <v>4500</v>
      </c>
      <c r="L5030" s="603"/>
    </row>
    <row r="5031" spans="2:12" s="34" customFormat="1">
      <c r="B5031" s="622" t="s">
        <v>231</v>
      </c>
      <c r="C5031" s="630"/>
      <c r="D5031" s="637">
        <v>36968</v>
      </c>
      <c r="E5031" s="637">
        <v>44361.599999999999</v>
      </c>
      <c r="F5031" s="710">
        <v>8365.2999999999993</v>
      </c>
      <c r="G5031" s="710">
        <v>19055.099999999999</v>
      </c>
      <c r="H5031" s="710">
        <v>29861.8</v>
      </c>
      <c r="I5031" s="710">
        <v>44361.599999999999</v>
      </c>
      <c r="J5031" s="710">
        <v>44361.599999999999</v>
      </c>
      <c r="K5031" s="710">
        <v>44361.599999999999</v>
      </c>
      <c r="L5031" s="680"/>
    </row>
    <row r="5032" spans="2:12" s="34" customFormat="1" ht="14.25">
      <c r="B5032" s="598"/>
      <c r="C5032" s="997"/>
      <c r="D5032" s="599"/>
      <c r="E5032" s="598"/>
      <c r="F5032" s="598"/>
      <c r="G5032" s="598"/>
      <c r="H5032" s="598"/>
      <c r="I5032" s="598"/>
      <c r="J5032" s="598"/>
      <c r="K5032" s="598"/>
      <c r="L5032" s="598"/>
    </row>
    <row r="5033" spans="2:12" s="34" customFormat="1" ht="14.25">
      <c r="B5033" s="609" t="s">
        <v>220</v>
      </c>
      <c r="C5033" s="610" t="s">
        <v>221</v>
      </c>
      <c r="F5033" s="42"/>
      <c r="G5033" s="42"/>
      <c r="H5033" s="42"/>
      <c r="I5033" s="42"/>
      <c r="J5033" s="42"/>
      <c r="K5033" s="42"/>
      <c r="L5033" s="42"/>
    </row>
    <row r="5034" spans="2:12" s="34" customFormat="1" ht="25.5">
      <c r="B5034" s="609" t="s">
        <v>1003</v>
      </c>
      <c r="C5034" s="611">
        <v>106007</v>
      </c>
      <c r="D5034" s="42"/>
      <c r="E5034" s="42"/>
      <c r="F5034" s="42"/>
      <c r="G5034" s="42"/>
      <c r="H5034" s="42"/>
      <c r="I5034" s="42"/>
      <c r="J5034" s="42"/>
      <c r="K5034" s="42"/>
      <c r="L5034" s="42"/>
    </row>
    <row r="5035" spans="2:12" s="34" customFormat="1" ht="15" customHeight="1">
      <c r="B5035" s="609" t="s">
        <v>1004</v>
      </c>
      <c r="C5035" s="611" t="s">
        <v>278</v>
      </c>
      <c r="D5035" s="42"/>
      <c r="E5035" s="42"/>
      <c r="F5035" s="42"/>
      <c r="G5035" s="42"/>
      <c r="H5035" s="42"/>
      <c r="I5035" s="42"/>
      <c r="J5035" s="42"/>
      <c r="K5035" s="42"/>
      <c r="L5035" s="42"/>
    </row>
    <row r="5036" spans="2:12" s="34" customFormat="1" ht="14.25">
      <c r="B5036" s="609" t="s">
        <v>224</v>
      </c>
      <c r="C5036" s="699">
        <v>1196</v>
      </c>
      <c r="D5036" s="1328" t="s">
        <v>225</v>
      </c>
      <c r="E5036" s="1328"/>
      <c r="F5036" s="1328"/>
      <c r="G5036" s="1328"/>
      <c r="H5036" s="1328"/>
      <c r="I5036" s="1328"/>
      <c r="J5036" s="1328"/>
      <c r="K5036" s="1328"/>
      <c r="L5036" s="1328"/>
    </row>
    <row r="5037" spans="2:12" s="34" customFormat="1" ht="14.25" customHeight="1">
      <c r="B5037" s="609" t="s">
        <v>226</v>
      </c>
      <c r="C5037" s="631">
        <v>11002</v>
      </c>
      <c r="D5037" s="1329" t="s">
        <v>417</v>
      </c>
      <c r="E5037" s="1329" t="s">
        <v>205</v>
      </c>
      <c r="F5037" s="1329" t="s">
        <v>206</v>
      </c>
      <c r="G5037" s="1329" t="s">
        <v>1005</v>
      </c>
      <c r="H5037" s="1329" t="s">
        <v>1006</v>
      </c>
      <c r="I5037" s="1329" t="s">
        <v>210</v>
      </c>
      <c r="J5037" s="1329" t="s">
        <v>227</v>
      </c>
      <c r="K5037" s="1329" t="s">
        <v>418</v>
      </c>
      <c r="L5037" s="1281" t="s">
        <v>1075</v>
      </c>
    </row>
    <row r="5038" spans="2:12" s="34" customFormat="1" ht="24">
      <c r="B5038" s="614" t="s">
        <v>10</v>
      </c>
      <c r="C5038" s="633" t="s">
        <v>1226</v>
      </c>
      <c r="D5038" s="1330"/>
      <c r="E5038" s="1330"/>
      <c r="F5038" s="1330"/>
      <c r="G5038" s="1330"/>
      <c r="H5038" s="1330"/>
      <c r="I5038" s="1330"/>
      <c r="J5038" s="1330"/>
      <c r="K5038" s="1330"/>
      <c r="L5038" s="1282"/>
    </row>
    <row r="5039" spans="2:12" s="34" customFormat="1" ht="48">
      <c r="B5039" s="614" t="s">
        <v>228</v>
      </c>
      <c r="C5039" s="633" t="s">
        <v>1227</v>
      </c>
      <c r="D5039" s="1330"/>
      <c r="E5039" s="1330"/>
      <c r="F5039" s="1330"/>
      <c r="G5039" s="1330"/>
      <c r="H5039" s="1330"/>
      <c r="I5039" s="1330"/>
      <c r="J5039" s="1330"/>
      <c r="K5039" s="1330"/>
      <c r="L5039" s="1282"/>
    </row>
    <row r="5040" spans="2:12" s="34" customFormat="1" ht="14.25">
      <c r="B5040" s="614" t="s">
        <v>12</v>
      </c>
      <c r="C5040" s="633" t="s">
        <v>20</v>
      </c>
      <c r="D5040" s="1330"/>
      <c r="E5040" s="1330"/>
      <c r="F5040" s="1330"/>
      <c r="G5040" s="1330"/>
      <c r="H5040" s="1330"/>
      <c r="I5040" s="1330"/>
      <c r="J5040" s="1330"/>
      <c r="K5040" s="1330"/>
      <c r="L5040" s="1282"/>
    </row>
    <row r="5041" spans="2:12" s="34" customFormat="1" ht="14.25" customHeight="1">
      <c r="B5041" s="617" t="s">
        <v>1009</v>
      </c>
      <c r="C5041" s="709" t="s">
        <v>831</v>
      </c>
      <c r="D5041" s="1330"/>
      <c r="E5041" s="1330"/>
      <c r="F5041" s="1330"/>
      <c r="G5041" s="1330"/>
      <c r="H5041" s="1330"/>
      <c r="I5041" s="1330"/>
      <c r="J5041" s="1330"/>
      <c r="K5041" s="1330"/>
      <c r="L5041" s="1282"/>
    </row>
    <row r="5042" spans="2:12" s="34" customFormat="1" ht="14.25">
      <c r="B5042" s="978"/>
      <c r="C5042" s="618" t="s">
        <v>230</v>
      </c>
      <c r="D5042" s="1331"/>
      <c r="E5042" s="1331"/>
      <c r="F5042" s="1331"/>
      <c r="G5042" s="1331"/>
      <c r="H5042" s="1331"/>
      <c r="I5042" s="1331"/>
      <c r="J5042" s="1331"/>
      <c r="K5042" s="1331"/>
      <c r="L5042" s="1283"/>
    </row>
    <row r="5043" spans="2:12" s="34" customFormat="1" ht="14.25">
      <c r="B5043" s="701" t="s">
        <v>1102</v>
      </c>
      <c r="C5043" s="638" t="s">
        <v>1228</v>
      </c>
      <c r="D5043" s="992"/>
      <c r="E5043" s="197"/>
      <c r="F5043" s="197"/>
      <c r="G5043" s="197"/>
      <c r="H5043" s="197"/>
      <c r="I5043" s="197"/>
      <c r="J5043" s="197"/>
      <c r="K5043" s="197"/>
      <c r="L5043" s="197"/>
    </row>
    <row r="5044" spans="2:12" s="34" customFormat="1" ht="14.25">
      <c r="B5044" s="701" t="s">
        <v>1102</v>
      </c>
      <c r="C5044" s="638" t="s">
        <v>1229</v>
      </c>
      <c r="D5044" s="992"/>
      <c r="E5044" s="197"/>
      <c r="F5044" s="197"/>
      <c r="G5044" s="197"/>
      <c r="H5044" s="197"/>
      <c r="I5044" s="197"/>
      <c r="J5044" s="197"/>
      <c r="K5044" s="197"/>
      <c r="L5044" s="197"/>
    </row>
    <row r="5045" spans="2:12" s="34" customFormat="1" ht="21.75" customHeight="1">
      <c r="B5045" s="701" t="s">
        <v>1102</v>
      </c>
      <c r="C5045" s="638" t="s">
        <v>1230</v>
      </c>
      <c r="D5045" s="992"/>
      <c r="E5045" s="197"/>
      <c r="F5045" s="197"/>
      <c r="G5045" s="197"/>
      <c r="H5045" s="197"/>
      <c r="I5045" s="197"/>
      <c r="J5045" s="197"/>
      <c r="K5045" s="197"/>
      <c r="L5045" s="197"/>
    </row>
    <row r="5046" spans="2:12" s="34" customFormat="1" ht="14.25">
      <c r="B5046" s="701" t="s">
        <v>1102</v>
      </c>
      <c r="C5046" s="638" t="s">
        <v>1231</v>
      </c>
      <c r="D5046" s="992"/>
      <c r="E5046" s="197"/>
      <c r="F5046" s="197"/>
      <c r="G5046" s="197"/>
      <c r="H5046" s="197"/>
      <c r="I5046" s="197"/>
      <c r="J5046" s="197"/>
      <c r="K5046" s="197"/>
      <c r="L5046" s="197"/>
    </row>
    <row r="5047" spans="2:12" s="34" customFormat="1" ht="14.25">
      <c r="B5047" s="701" t="s">
        <v>1102</v>
      </c>
      <c r="C5047" s="638" t="s">
        <v>1232</v>
      </c>
      <c r="D5047" s="992"/>
      <c r="E5047" s="197"/>
      <c r="F5047" s="197"/>
      <c r="G5047" s="197"/>
      <c r="H5047" s="197"/>
      <c r="I5047" s="197"/>
      <c r="J5047" s="197"/>
      <c r="K5047" s="197"/>
      <c r="L5047" s="197"/>
    </row>
    <row r="5048" spans="2:12" s="34" customFormat="1" ht="14.25">
      <c r="B5048" s="701" t="s">
        <v>1102</v>
      </c>
      <c r="C5048" s="638" t="s">
        <v>1233</v>
      </c>
      <c r="D5048" s="992">
        <v>10</v>
      </c>
      <c r="E5048" s="197">
        <v>5</v>
      </c>
      <c r="F5048" s="197">
        <v>3</v>
      </c>
      <c r="G5048" s="197">
        <v>5</v>
      </c>
      <c r="H5048" s="197">
        <v>4</v>
      </c>
      <c r="I5048" s="197">
        <v>15</v>
      </c>
      <c r="J5048" s="197">
        <v>15</v>
      </c>
      <c r="K5048" s="197">
        <v>20</v>
      </c>
      <c r="L5048" s="197"/>
    </row>
    <row r="5049" spans="2:12" s="34" customFormat="1" ht="14.25">
      <c r="B5049" s="701" t="s">
        <v>1102</v>
      </c>
      <c r="C5049" s="638" t="s">
        <v>1152</v>
      </c>
      <c r="D5049" s="992">
        <v>3600</v>
      </c>
      <c r="E5049" s="197">
        <v>4000</v>
      </c>
      <c r="F5049" s="197">
        <v>900</v>
      </c>
      <c r="G5049" s="197">
        <v>1500</v>
      </c>
      <c r="H5049" s="197">
        <v>1200</v>
      </c>
      <c r="I5049" s="197">
        <v>4500</v>
      </c>
      <c r="J5049" s="197">
        <v>4500</v>
      </c>
      <c r="K5049" s="197">
        <v>6000</v>
      </c>
      <c r="L5049" s="197"/>
    </row>
    <row r="5050" spans="2:12" s="34" customFormat="1" ht="14.25">
      <c r="B5050" s="703" t="s">
        <v>231</v>
      </c>
      <c r="C5050" s="704"/>
      <c r="D5050" s="206">
        <v>2318.6</v>
      </c>
      <c r="E5050" s="206">
        <v>2782.3</v>
      </c>
      <c r="F5050" s="206">
        <v>2782.3</v>
      </c>
      <c r="G5050" s="206">
        <v>2782.3</v>
      </c>
      <c r="H5050" s="206">
        <v>2782.3</v>
      </c>
      <c r="I5050" s="206">
        <v>2782.3</v>
      </c>
      <c r="J5050" s="206">
        <v>2782.3</v>
      </c>
      <c r="K5050" s="206">
        <v>2782.3</v>
      </c>
      <c r="L5050" s="680"/>
    </row>
    <row r="5051" spans="2:12" s="34" customFormat="1" ht="14.25">
      <c r="B5051" s="711"/>
      <c r="C5051" s="712"/>
      <c r="D5051" s="599"/>
      <c r="E5051" s="598"/>
      <c r="F5051" s="598"/>
      <c r="G5051" s="598"/>
      <c r="H5051" s="598"/>
      <c r="I5051" s="598"/>
      <c r="J5051" s="598"/>
      <c r="K5051" s="598"/>
      <c r="L5051" s="598"/>
    </row>
    <row r="5052" spans="2:12" s="34" customFormat="1" ht="14.25">
      <c r="B5052" s="609" t="s">
        <v>220</v>
      </c>
      <c r="C5052" s="610" t="s">
        <v>221</v>
      </c>
      <c r="F5052" s="42"/>
      <c r="G5052" s="42"/>
      <c r="H5052" s="42"/>
      <c r="I5052" s="42"/>
      <c r="J5052" s="42"/>
      <c r="K5052" s="42"/>
      <c r="L5052" s="42"/>
    </row>
    <row r="5053" spans="2:12" s="34" customFormat="1" ht="25.5">
      <c r="B5053" s="609" t="s">
        <v>1003</v>
      </c>
      <c r="C5053" s="611">
        <v>106009</v>
      </c>
      <c r="D5053" s="42"/>
      <c r="E5053" s="42"/>
      <c r="F5053" s="42"/>
      <c r="G5053" s="42"/>
      <c r="H5053" s="42"/>
      <c r="I5053" s="42"/>
      <c r="J5053" s="42"/>
      <c r="K5053" s="42"/>
      <c r="L5053" s="42"/>
    </row>
    <row r="5054" spans="2:12" s="34" customFormat="1" ht="15" customHeight="1">
      <c r="B5054" s="609" t="s">
        <v>1004</v>
      </c>
      <c r="C5054" s="611" t="s">
        <v>280</v>
      </c>
      <c r="D5054" s="42"/>
      <c r="E5054" s="42"/>
      <c r="F5054" s="42"/>
      <c r="G5054" s="42"/>
      <c r="H5054" s="42"/>
      <c r="I5054" s="42"/>
      <c r="J5054" s="42"/>
      <c r="K5054" s="42"/>
      <c r="L5054" s="42"/>
    </row>
    <row r="5055" spans="2:12" s="34" customFormat="1" ht="14.25">
      <c r="B5055" s="609" t="s">
        <v>224</v>
      </c>
      <c r="C5055" s="699">
        <v>1196</v>
      </c>
      <c r="D5055" s="1328" t="s">
        <v>225</v>
      </c>
      <c r="E5055" s="1328"/>
      <c r="F5055" s="1328"/>
      <c r="G5055" s="1328"/>
      <c r="H5055" s="1328"/>
      <c r="I5055" s="1328"/>
      <c r="J5055" s="1328"/>
      <c r="K5055" s="1328"/>
      <c r="L5055" s="1328"/>
    </row>
    <row r="5056" spans="2:12" s="34" customFormat="1" ht="14.25" customHeight="1">
      <c r="B5056" s="609" t="s">
        <v>226</v>
      </c>
      <c r="C5056" s="631">
        <v>11002</v>
      </c>
      <c r="D5056" s="1329" t="s">
        <v>417</v>
      </c>
      <c r="E5056" s="1329" t="s">
        <v>205</v>
      </c>
      <c r="F5056" s="1329" t="s">
        <v>206</v>
      </c>
      <c r="G5056" s="1329" t="s">
        <v>1005</v>
      </c>
      <c r="H5056" s="1329" t="s">
        <v>1006</v>
      </c>
      <c r="I5056" s="1329" t="s">
        <v>210</v>
      </c>
      <c r="J5056" s="1329" t="s">
        <v>227</v>
      </c>
      <c r="K5056" s="1329" t="s">
        <v>418</v>
      </c>
      <c r="L5056" s="1281" t="s">
        <v>1075</v>
      </c>
    </row>
    <row r="5057" spans="2:12" s="34" customFormat="1" ht="24">
      <c r="B5057" s="614" t="s">
        <v>10</v>
      </c>
      <c r="C5057" s="633" t="s">
        <v>1226</v>
      </c>
      <c r="D5057" s="1330"/>
      <c r="E5057" s="1330"/>
      <c r="F5057" s="1330"/>
      <c r="G5057" s="1330"/>
      <c r="H5057" s="1330"/>
      <c r="I5057" s="1330"/>
      <c r="J5057" s="1330"/>
      <c r="K5057" s="1330"/>
      <c r="L5057" s="1282"/>
    </row>
    <row r="5058" spans="2:12" s="34" customFormat="1" ht="48">
      <c r="B5058" s="614" t="s">
        <v>228</v>
      </c>
      <c r="C5058" s="633" t="s">
        <v>1227</v>
      </c>
      <c r="D5058" s="1330"/>
      <c r="E5058" s="1330"/>
      <c r="F5058" s="1330"/>
      <c r="G5058" s="1330"/>
      <c r="H5058" s="1330"/>
      <c r="I5058" s="1330"/>
      <c r="J5058" s="1330"/>
      <c r="K5058" s="1330"/>
      <c r="L5058" s="1282"/>
    </row>
    <row r="5059" spans="2:12" s="34" customFormat="1" ht="14.25">
      <c r="B5059" s="614" t="s">
        <v>12</v>
      </c>
      <c r="C5059" s="633" t="s">
        <v>20</v>
      </c>
      <c r="D5059" s="1330"/>
      <c r="E5059" s="1330"/>
      <c r="F5059" s="1330"/>
      <c r="G5059" s="1330"/>
      <c r="H5059" s="1330"/>
      <c r="I5059" s="1330"/>
      <c r="J5059" s="1330"/>
      <c r="K5059" s="1330"/>
      <c r="L5059" s="1282"/>
    </row>
    <row r="5060" spans="2:12" s="34" customFormat="1" ht="14.25" customHeight="1">
      <c r="B5060" s="617" t="s">
        <v>1009</v>
      </c>
      <c r="C5060" s="709" t="s">
        <v>831</v>
      </c>
      <c r="D5060" s="1330"/>
      <c r="E5060" s="1330"/>
      <c r="F5060" s="1330"/>
      <c r="G5060" s="1330"/>
      <c r="H5060" s="1330"/>
      <c r="I5060" s="1330"/>
      <c r="J5060" s="1330"/>
      <c r="K5060" s="1330"/>
      <c r="L5060" s="1282"/>
    </row>
    <row r="5061" spans="2:12" s="34" customFormat="1" ht="14.25">
      <c r="B5061" s="978"/>
      <c r="C5061" s="618" t="s">
        <v>230</v>
      </c>
      <c r="D5061" s="1331"/>
      <c r="E5061" s="1331"/>
      <c r="F5061" s="1331"/>
      <c r="G5061" s="1331"/>
      <c r="H5061" s="1331"/>
      <c r="I5061" s="1331"/>
      <c r="J5061" s="1331"/>
      <c r="K5061" s="1331"/>
      <c r="L5061" s="1283"/>
    </row>
    <row r="5062" spans="2:12" s="34" customFormat="1" ht="14.25">
      <c r="B5062" s="701" t="s">
        <v>1102</v>
      </c>
      <c r="C5062" s="638" t="s">
        <v>1228</v>
      </c>
      <c r="D5062" s="992"/>
      <c r="E5062" s="197"/>
      <c r="F5062" s="197"/>
      <c r="G5062" s="197"/>
      <c r="H5062" s="197"/>
      <c r="I5062" s="197"/>
      <c r="J5062" s="197"/>
      <c r="K5062" s="197"/>
      <c r="L5062" s="197"/>
    </row>
    <row r="5063" spans="2:12" s="34" customFormat="1" ht="14.25">
      <c r="B5063" s="701" t="s">
        <v>1102</v>
      </c>
      <c r="C5063" s="638" t="s">
        <v>1229</v>
      </c>
      <c r="D5063" s="992"/>
      <c r="E5063" s="197"/>
      <c r="F5063" s="197"/>
      <c r="G5063" s="197"/>
      <c r="H5063" s="197"/>
      <c r="I5063" s="197"/>
      <c r="J5063" s="197"/>
      <c r="K5063" s="197"/>
      <c r="L5063" s="197"/>
    </row>
    <row r="5064" spans="2:12" s="34" customFormat="1" ht="21.75" customHeight="1">
      <c r="B5064" s="701" t="s">
        <v>1102</v>
      </c>
      <c r="C5064" s="638" t="s">
        <v>1230</v>
      </c>
      <c r="D5064" s="992"/>
      <c r="E5064" s="197"/>
      <c r="F5064" s="197"/>
      <c r="G5064" s="197"/>
      <c r="H5064" s="197"/>
      <c r="I5064" s="197"/>
      <c r="J5064" s="197"/>
      <c r="K5064" s="197"/>
      <c r="L5064" s="197"/>
    </row>
    <row r="5065" spans="2:12" s="34" customFormat="1" ht="14.25">
      <c r="B5065" s="701" t="s">
        <v>1102</v>
      </c>
      <c r="C5065" s="638" t="s">
        <v>1231</v>
      </c>
      <c r="D5065" s="992"/>
      <c r="E5065" s="197"/>
      <c r="F5065" s="197"/>
      <c r="G5065" s="197"/>
      <c r="H5065" s="197"/>
      <c r="I5065" s="197"/>
      <c r="J5065" s="197"/>
      <c r="K5065" s="197"/>
      <c r="L5065" s="197"/>
    </row>
    <row r="5066" spans="2:12" s="34" customFormat="1" ht="14.25">
      <c r="B5066" s="701" t="s">
        <v>1102</v>
      </c>
      <c r="C5066" s="638" t="s">
        <v>1232</v>
      </c>
      <c r="D5066" s="992"/>
      <c r="E5066" s="197"/>
      <c r="F5066" s="197"/>
      <c r="G5066" s="197"/>
      <c r="H5066" s="197"/>
      <c r="I5066" s="197"/>
      <c r="J5066" s="197"/>
      <c r="K5066" s="197"/>
      <c r="L5066" s="197"/>
    </row>
    <row r="5067" spans="2:12" s="34" customFormat="1" ht="14.25">
      <c r="B5067" s="701" t="s">
        <v>1102</v>
      </c>
      <c r="C5067" s="638" t="s">
        <v>1233</v>
      </c>
      <c r="D5067" s="992">
        <v>8</v>
      </c>
      <c r="E5067" s="943">
        <v>8</v>
      </c>
      <c r="F5067" s="943">
        <v>2</v>
      </c>
      <c r="G5067" s="943">
        <v>4</v>
      </c>
      <c r="H5067" s="943">
        <v>6</v>
      </c>
      <c r="I5067" s="943">
        <v>9</v>
      </c>
      <c r="J5067" s="943">
        <v>10</v>
      </c>
      <c r="K5067" s="943">
        <v>11</v>
      </c>
      <c r="L5067" s="197"/>
    </row>
    <row r="5068" spans="2:12" s="34" customFormat="1" ht="14.25">
      <c r="B5068" s="701" t="s">
        <v>1102</v>
      </c>
      <c r="C5068" s="638" t="s">
        <v>1152</v>
      </c>
      <c r="D5068" s="992">
        <v>3000</v>
      </c>
      <c r="E5068" s="943">
        <v>3000</v>
      </c>
      <c r="F5068" s="943">
        <v>750</v>
      </c>
      <c r="G5068" s="943">
        <v>1500</v>
      </c>
      <c r="H5068" s="943">
        <v>2250</v>
      </c>
      <c r="I5068" s="943">
        <v>3400</v>
      </c>
      <c r="J5068" s="943">
        <v>3700</v>
      </c>
      <c r="K5068" s="943">
        <v>4100</v>
      </c>
      <c r="L5068" s="197"/>
    </row>
    <row r="5069" spans="2:12" s="34" customFormat="1" ht="14.25">
      <c r="B5069" s="703" t="s">
        <v>231</v>
      </c>
      <c r="C5069" s="704"/>
      <c r="D5069" s="206">
        <v>2993.2</v>
      </c>
      <c r="E5069" s="206">
        <v>3591.8</v>
      </c>
      <c r="F5069" s="206">
        <v>3591.8</v>
      </c>
      <c r="G5069" s="206">
        <v>3591.8</v>
      </c>
      <c r="H5069" s="206">
        <v>3591.8</v>
      </c>
      <c r="I5069" s="206">
        <v>3591.8</v>
      </c>
      <c r="J5069" s="206">
        <v>3591.8</v>
      </c>
      <c r="K5069" s="206">
        <v>3591.8</v>
      </c>
      <c r="L5069" s="680"/>
    </row>
    <row r="5070" spans="2:12" s="34" customFormat="1" ht="14.25">
      <c r="B5070" s="711"/>
      <c r="C5070" s="712"/>
      <c r="D5070" s="599"/>
      <c r="E5070" s="598"/>
      <c r="F5070" s="598"/>
      <c r="G5070" s="598"/>
      <c r="H5070" s="598"/>
      <c r="I5070" s="598"/>
      <c r="J5070" s="598"/>
      <c r="K5070" s="598"/>
      <c r="L5070" s="598"/>
    </row>
    <row r="5071" spans="2:12" s="34" customFormat="1" ht="14.25">
      <c r="B5071" s="609" t="s">
        <v>220</v>
      </c>
      <c r="C5071" s="610" t="s">
        <v>221</v>
      </c>
      <c r="F5071" s="42"/>
      <c r="G5071" s="42"/>
      <c r="H5071" s="42"/>
      <c r="I5071" s="42"/>
      <c r="J5071" s="42"/>
      <c r="K5071" s="42"/>
      <c r="L5071" s="42"/>
    </row>
    <row r="5072" spans="2:12" s="34" customFormat="1" ht="25.5">
      <c r="B5072" s="609" t="s">
        <v>1003</v>
      </c>
      <c r="C5072" s="611">
        <v>106010</v>
      </c>
      <c r="D5072" s="42"/>
      <c r="E5072" s="42"/>
      <c r="F5072" s="42"/>
      <c r="G5072" s="42"/>
      <c r="H5072" s="42"/>
      <c r="I5072" s="42"/>
      <c r="J5072" s="42"/>
      <c r="K5072" s="42"/>
      <c r="L5072" s="42"/>
    </row>
    <row r="5073" spans="2:12" s="34" customFormat="1" ht="15" customHeight="1">
      <c r="B5073" s="609" t="s">
        <v>1004</v>
      </c>
      <c r="C5073" s="611" t="s">
        <v>281</v>
      </c>
      <c r="D5073" s="42"/>
      <c r="E5073" s="42"/>
      <c r="F5073" s="42"/>
      <c r="G5073" s="42"/>
      <c r="H5073" s="42"/>
      <c r="I5073" s="42"/>
      <c r="J5073" s="42"/>
      <c r="K5073" s="42"/>
      <c r="L5073" s="42"/>
    </row>
    <row r="5074" spans="2:12" s="34" customFormat="1" ht="14.25">
      <c r="B5074" s="609" t="s">
        <v>224</v>
      </c>
      <c r="C5074" s="699">
        <v>1196</v>
      </c>
      <c r="D5074" s="1328" t="s">
        <v>225</v>
      </c>
      <c r="E5074" s="1328"/>
      <c r="F5074" s="1328"/>
      <c r="G5074" s="1328"/>
      <c r="H5074" s="1328"/>
      <c r="I5074" s="1328"/>
      <c r="J5074" s="1328"/>
      <c r="K5074" s="1328"/>
      <c r="L5074" s="1328"/>
    </row>
    <row r="5075" spans="2:12" s="34" customFormat="1" ht="14.25" customHeight="1">
      <c r="B5075" s="609" t="s">
        <v>226</v>
      </c>
      <c r="C5075" s="631">
        <v>11002</v>
      </c>
      <c r="D5075" s="1329" t="s">
        <v>417</v>
      </c>
      <c r="E5075" s="1329" t="s">
        <v>205</v>
      </c>
      <c r="F5075" s="1329" t="s">
        <v>206</v>
      </c>
      <c r="G5075" s="1329" t="s">
        <v>1005</v>
      </c>
      <c r="H5075" s="1329" t="s">
        <v>1006</v>
      </c>
      <c r="I5075" s="1329" t="s">
        <v>210</v>
      </c>
      <c r="J5075" s="1329" t="s">
        <v>227</v>
      </c>
      <c r="K5075" s="1329" t="s">
        <v>418</v>
      </c>
      <c r="L5075" s="1281" t="s">
        <v>1075</v>
      </c>
    </row>
    <row r="5076" spans="2:12" s="34" customFormat="1" ht="24">
      <c r="B5076" s="614" t="s">
        <v>10</v>
      </c>
      <c r="C5076" s="633" t="s">
        <v>1226</v>
      </c>
      <c r="D5076" s="1330"/>
      <c r="E5076" s="1330"/>
      <c r="F5076" s="1330"/>
      <c r="G5076" s="1330"/>
      <c r="H5076" s="1330"/>
      <c r="I5076" s="1330"/>
      <c r="J5076" s="1330"/>
      <c r="K5076" s="1330"/>
      <c r="L5076" s="1282"/>
    </row>
    <row r="5077" spans="2:12" s="34" customFormat="1" ht="48">
      <c r="B5077" s="614" t="s">
        <v>228</v>
      </c>
      <c r="C5077" s="633" t="s">
        <v>1227</v>
      </c>
      <c r="D5077" s="1330"/>
      <c r="E5077" s="1330"/>
      <c r="F5077" s="1330"/>
      <c r="G5077" s="1330"/>
      <c r="H5077" s="1330"/>
      <c r="I5077" s="1330"/>
      <c r="J5077" s="1330"/>
      <c r="K5077" s="1330"/>
      <c r="L5077" s="1282"/>
    </row>
    <row r="5078" spans="2:12" s="34" customFormat="1" ht="14.25">
      <c r="B5078" s="614" t="s">
        <v>12</v>
      </c>
      <c r="C5078" s="633" t="s">
        <v>20</v>
      </c>
      <c r="D5078" s="1330"/>
      <c r="E5078" s="1330"/>
      <c r="F5078" s="1330"/>
      <c r="G5078" s="1330"/>
      <c r="H5078" s="1330"/>
      <c r="I5078" s="1330"/>
      <c r="J5078" s="1330"/>
      <c r="K5078" s="1330"/>
      <c r="L5078" s="1282"/>
    </row>
    <row r="5079" spans="2:12" s="34" customFormat="1" ht="14.25" customHeight="1">
      <c r="B5079" s="617" t="s">
        <v>1009</v>
      </c>
      <c r="C5079" s="709" t="s">
        <v>831</v>
      </c>
      <c r="D5079" s="1330"/>
      <c r="E5079" s="1330"/>
      <c r="F5079" s="1330"/>
      <c r="G5079" s="1330"/>
      <c r="H5079" s="1330"/>
      <c r="I5079" s="1330"/>
      <c r="J5079" s="1330"/>
      <c r="K5079" s="1330"/>
      <c r="L5079" s="1282"/>
    </row>
    <row r="5080" spans="2:12" s="34" customFormat="1" ht="14.25">
      <c r="B5080" s="978"/>
      <c r="C5080" s="618" t="s">
        <v>230</v>
      </c>
      <c r="D5080" s="1331"/>
      <c r="E5080" s="1331"/>
      <c r="F5080" s="1331"/>
      <c r="G5080" s="1331"/>
      <c r="H5080" s="1331"/>
      <c r="I5080" s="1331"/>
      <c r="J5080" s="1331"/>
      <c r="K5080" s="1331"/>
      <c r="L5080" s="1283"/>
    </row>
    <row r="5081" spans="2:12" s="34" customFormat="1" ht="14.25">
      <c r="B5081" s="701" t="s">
        <v>1102</v>
      </c>
      <c r="C5081" s="638" t="s">
        <v>1228</v>
      </c>
      <c r="D5081" s="992"/>
      <c r="E5081" s="197"/>
      <c r="F5081" s="197"/>
      <c r="G5081" s="197"/>
      <c r="H5081" s="197"/>
      <c r="I5081" s="197"/>
      <c r="J5081" s="197"/>
      <c r="K5081" s="197"/>
      <c r="L5081" s="197"/>
    </row>
    <row r="5082" spans="2:12" s="34" customFormat="1" ht="14.25">
      <c r="B5082" s="701" t="s">
        <v>1102</v>
      </c>
      <c r="C5082" s="638" t="s">
        <v>1229</v>
      </c>
      <c r="D5082" s="992"/>
      <c r="E5082" s="197"/>
      <c r="F5082" s="197"/>
      <c r="G5082" s="197"/>
      <c r="H5082" s="197"/>
      <c r="I5082" s="197"/>
      <c r="J5082" s="197"/>
      <c r="K5082" s="197"/>
      <c r="L5082" s="197"/>
    </row>
    <row r="5083" spans="2:12" s="34" customFormat="1" ht="21.75" customHeight="1">
      <c r="B5083" s="701" t="s">
        <v>1102</v>
      </c>
      <c r="C5083" s="638" t="s">
        <v>1230</v>
      </c>
      <c r="D5083" s="992"/>
      <c r="E5083" s="197"/>
      <c r="F5083" s="197"/>
      <c r="G5083" s="197"/>
      <c r="H5083" s="197"/>
      <c r="I5083" s="197"/>
      <c r="J5083" s="197"/>
      <c r="K5083" s="197"/>
      <c r="L5083" s="197"/>
    </row>
    <row r="5084" spans="2:12" s="34" customFormat="1" ht="14.25">
      <c r="B5084" s="701" t="s">
        <v>1102</v>
      </c>
      <c r="C5084" s="638" t="s">
        <v>1231</v>
      </c>
      <c r="D5084" s="992"/>
      <c r="E5084" s="197"/>
      <c r="F5084" s="197"/>
      <c r="G5084" s="197"/>
      <c r="H5084" s="197"/>
      <c r="I5084" s="197"/>
      <c r="J5084" s="197"/>
      <c r="K5084" s="197"/>
      <c r="L5084" s="197"/>
    </row>
    <row r="5085" spans="2:12" s="34" customFormat="1" ht="14.25">
      <c r="B5085" s="701" t="s">
        <v>1102</v>
      </c>
      <c r="C5085" s="638" t="s">
        <v>1232</v>
      </c>
      <c r="D5085" s="992"/>
      <c r="E5085" s="197"/>
      <c r="F5085" s="197"/>
      <c r="G5085" s="197"/>
      <c r="H5085" s="197"/>
      <c r="I5085" s="197"/>
      <c r="J5085" s="197"/>
      <c r="K5085" s="197"/>
      <c r="L5085" s="197"/>
    </row>
    <row r="5086" spans="2:12" s="34" customFormat="1" ht="14.25">
      <c r="B5086" s="701" t="s">
        <v>1102</v>
      </c>
      <c r="C5086" s="638" t="s">
        <v>1233</v>
      </c>
      <c r="D5086" s="995">
        <v>11</v>
      </c>
      <c r="E5086" s="260">
        <v>11</v>
      </c>
      <c r="F5086" s="260">
        <v>2</v>
      </c>
      <c r="G5086" s="260">
        <v>3</v>
      </c>
      <c r="H5086" s="260">
        <v>9</v>
      </c>
      <c r="I5086" s="260">
        <v>11</v>
      </c>
      <c r="J5086" s="197">
        <v>11</v>
      </c>
      <c r="K5086" s="197">
        <v>11</v>
      </c>
      <c r="L5086" s="197"/>
    </row>
    <row r="5087" spans="2:12" s="34" customFormat="1" ht="14.25">
      <c r="B5087" s="701" t="s">
        <v>1102</v>
      </c>
      <c r="C5087" s="638" t="s">
        <v>1152</v>
      </c>
      <c r="D5087" s="995">
        <v>3000</v>
      </c>
      <c r="E5087" s="260">
        <v>4300</v>
      </c>
      <c r="F5087" s="260">
        <v>4300</v>
      </c>
      <c r="G5087" s="260">
        <v>4300</v>
      </c>
      <c r="H5087" s="260">
        <v>4300</v>
      </c>
      <c r="I5087" s="260">
        <v>5035</v>
      </c>
      <c r="J5087" s="260">
        <v>5035</v>
      </c>
      <c r="K5087" s="260">
        <v>5035</v>
      </c>
      <c r="L5087" s="197"/>
    </row>
    <row r="5088" spans="2:12" s="34" customFormat="1" ht="14.25">
      <c r="B5088" s="703" t="s">
        <v>231</v>
      </c>
      <c r="C5088" s="704"/>
      <c r="D5088" s="637">
        <v>2318.6</v>
      </c>
      <c r="E5088" s="206">
        <v>2782.3</v>
      </c>
      <c r="F5088" s="206">
        <v>2782.3</v>
      </c>
      <c r="G5088" s="206">
        <v>2782.3</v>
      </c>
      <c r="H5088" s="206">
        <v>2782.3</v>
      </c>
      <c r="I5088" s="206">
        <v>2782.3</v>
      </c>
      <c r="J5088" s="206">
        <v>2782.3</v>
      </c>
      <c r="K5088" s="206">
        <v>2782.3</v>
      </c>
      <c r="L5088" s="680"/>
    </row>
    <row r="5089" spans="2:12" s="34" customFormat="1" ht="14.25">
      <c r="C5089" s="626"/>
    </row>
    <row r="5090" spans="2:12" s="34" customFormat="1" ht="14.25">
      <c r="B5090" s="609" t="s">
        <v>220</v>
      </c>
      <c r="C5090" s="610" t="s">
        <v>221</v>
      </c>
      <c r="F5090" s="42"/>
      <c r="G5090" s="42"/>
      <c r="H5090" s="42"/>
      <c r="I5090" s="42"/>
      <c r="J5090" s="42"/>
      <c r="K5090" s="42"/>
      <c r="L5090" s="42"/>
    </row>
    <row r="5091" spans="2:12" s="34" customFormat="1" ht="25.5">
      <c r="B5091" s="609" t="s">
        <v>1003</v>
      </c>
      <c r="C5091" s="611">
        <v>106010</v>
      </c>
      <c r="D5091" s="42"/>
      <c r="E5091" s="42"/>
      <c r="F5091" s="42"/>
      <c r="G5091" s="42"/>
      <c r="H5091" s="42"/>
      <c r="I5091" s="42"/>
      <c r="J5091" s="42"/>
      <c r="K5091" s="42"/>
      <c r="L5091" s="42"/>
    </row>
    <row r="5092" spans="2:12" s="34" customFormat="1" ht="15" customHeight="1">
      <c r="B5092" s="609" t="s">
        <v>1004</v>
      </c>
      <c r="C5092" s="713"/>
      <c r="D5092" s="42"/>
      <c r="E5092" s="42"/>
      <c r="F5092" s="42"/>
      <c r="G5092" s="42"/>
      <c r="H5092" s="42"/>
      <c r="I5092" s="42"/>
      <c r="J5092" s="42"/>
      <c r="K5092" s="42"/>
      <c r="L5092" s="42"/>
    </row>
    <row r="5093" spans="2:12" s="34" customFormat="1" ht="14.25">
      <c r="B5093" s="609" t="s">
        <v>224</v>
      </c>
      <c r="C5093" s="699">
        <v>1196</v>
      </c>
      <c r="D5093" s="1328" t="s">
        <v>225</v>
      </c>
      <c r="E5093" s="1328"/>
      <c r="F5093" s="1328"/>
      <c r="G5093" s="1328"/>
      <c r="H5093" s="1328"/>
      <c r="I5093" s="1328"/>
      <c r="J5093" s="1328"/>
      <c r="K5093" s="1328"/>
      <c r="L5093" s="1328"/>
    </row>
    <row r="5094" spans="2:12" s="34" customFormat="1" ht="14.25" customHeight="1">
      <c r="B5094" s="609" t="s">
        <v>226</v>
      </c>
      <c r="C5094" s="631">
        <v>12001</v>
      </c>
      <c r="D5094" s="1329" t="s">
        <v>417</v>
      </c>
      <c r="E5094" s="1329" t="s">
        <v>205</v>
      </c>
      <c r="F5094" s="1329" t="s">
        <v>206</v>
      </c>
      <c r="G5094" s="1329" t="s">
        <v>1005</v>
      </c>
      <c r="H5094" s="1329" t="s">
        <v>1006</v>
      </c>
      <c r="I5094" s="1329" t="s">
        <v>210</v>
      </c>
      <c r="J5094" s="1329" t="s">
        <v>227</v>
      </c>
      <c r="K5094" s="1329" t="s">
        <v>418</v>
      </c>
      <c r="L5094" s="1281" t="s">
        <v>1075</v>
      </c>
    </row>
    <row r="5095" spans="2:12" s="34" customFormat="1" ht="38.25">
      <c r="B5095" s="614" t="s">
        <v>10</v>
      </c>
      <c r="C5095" s="714" t="s">
        <v>1234</v>
      </c>
      <c r="D5095" s="1330"/>
      <c r="E5095" s="1330"/>
      <c r="F5095" s="1330"/>
      <c r="G5095" s="1330"/>
      <c r="H5095" s="1330"/>
      <c r="I5095" s="1330"/>
      <c r="J5095" s="1330"/>
      <c r="K5095" s="1330"/>
      <c r="L5095" s="1282"/>
    </row>
    <row r="5096" spans="2:12" s="34" customFormat="1" ht="38.25">
      <c r="B5096" s="614" t="s">
        <v>228</v>
      </c>
      <c r="C5096" s="714" t="s">
        <v>1235</v>
      </c>
      <c r="D5096" s="1330"/>
      <c r="E5096" s="1330"/>
      <c r="F5096" s="1330"/>
      <c r="G5096" s="1330"/>
      <c r="H5096" s="1330"/>
      <c r="I5096" s="1330"/>
      <c r="J5096" s="1330"/>
      <c r="K5096" s="1330"/>
      <c r="L5096" s="1282"/>
    </row>
    <row r="5097" spans="2:12" s="34" customFormat="1" ht="14.25">
      <c r="B5097" s="614" t="s">
        <v>12</v>
      </c>
      <c r="C5097" s="714" t="s">
        <v>110</v>
      </c>
      <c r="D5097" s="1330"/>
      <c r="E5097" s="1330"/>
      <c r="F5097" s="1330"/>
      <c r="G5097" s="1330"/>
      <c r="H5097" s="1330"/>
      <c r="I5097" s="1330"/>
      <c r="J5097" s="1330"/>
      <c r="K5097" s="1330"/>
      <c r="L5097" s="1282"/>
    </row>
    <row r="5098" spans="2:12" s="34" customFormat="1" ht="14.25" customHeight="1">
      <c r="B5098" s="617" t="s">
        <v>1009</v>
      </c>
      <c r="C5098" s="709" t="s">
        <v>831</v>
      </c>
      <c r="D5098" s="1330"/>
      <c r="E5098" s="1330"/>
      <c r="F5098" s="1330"/>
      <c r="G5098" s="1330"/>
      <c r="H5098" s="1330"/>
      <c r="I5098" s="1330"/>
      <c r="J5098" s="1330"/>
      <c r="K5098" s="1330"/>
      <c r="L5098" s="1282"/>
    </row>
    <row r="5099" spans="2:12" s="34" customFormat="1" ht="14.25">
      <c r="B5099" s="978"/>
      <c r="C5099" s="618" t="s">
        <v>230</v>
      </c>
      <c r="D5099" s="1331"/>
      <c r="E5099" s="1331"/>
      <c r="F5099" s="1331"/>
      <c r="G5099" s="1331"/>
      <c r="H5099" s="1331"/>
      <c r="I5099" s="1331"/>
      <c r="J5099" s="1331"/>
      <c r="K5099" s="1331"/>
      <c r="L5099" s="1283"/>
    </row>
    <row r="5100" spans="2:12" s="34" customFormat="1" ht="14.25">
      <c r="B5100" s="701" t="s">
        <v>1102</v>
      </c>
      <c r="C5100" s="638"/>
      <c r="D5100" s="992">
        <v>4</v>
      </c>
      <c r="E5100" s="197">
        <v>4</v>
      </c>
      <c r="F5100" s="197"/>
      <c r="G5100" s="197"/>
      <c r="H5100" s="197"/>
      <c r="I5100" s="197">
        <v>1</v>
      </c>
      <c r="J5100" s="197">
        <v>1</v>
      </c>
      <c r="K5100" s="197">
        <v>1</v>
      </c>
      <c r="L5100" s="197"/>
    </row>
    <row r="5101" spans="2:12" s="34" customFormat="1" ht="14.25">
      <c r="B5101" s="703" t="s">
        <v>231</v>
      </c>
      <c r="C5101" s="704" t="s">
        <v>1418</v>
      </c>
      <c r="D5101" s="643" t="s">
        <v>1421</v>
      </c>
      <c r="E5101" s="206">
        <v>177470.9</v>
      </c>
      <c r="F5101" s="206">
        <v>2782.3</v>
      </c>
      <c r="G5101" s="206">
        <v>2782.3</v>
      </c>
      <c r="H5101" s="206">
        <v>2782.3</v>
      </c>
      <c r="I5101" s="206">
        <f>45000</f>
        <v>45000</v>
      </c>
      <c r="J5101" s="206">
        <v>50000</v>
      </c>
      <c r="K5101" s="206">
        <v>50000</v>
      </c>
      <c r="L5101" s="680"/>
    </row>
    <row r="5102" spans="2:12" s="34" customFormat="1" ht="21.75" customHeight="1">
      <c r="C5102" s="626"/>
    </row>
    <row r="5103" spans="2:12" s="34" customFormat="1" ht="14.25">
      <c r="B5103" s="577" t="s">
        <v>217</v>
      </c>
      <c r="C5103" s="578" t="s">
        <v>218</v>
      </c>
      <c r="D5103" s="42"/>
      <c r="E5103" s="42"/>
      <c r="F5103" s="42"/>
      <c r="G5103" s="42"/>
      <c r="H5103" s="42"/>
      <c r="I5103" s="42"/>
      <c r="J5103" s="42"/>
      <c r="K5103" s="42"/>
      <c r="L5103" s="42"/>
    </row>
    <row r="5104" spans="2:12" s="34" customFormat="1" ht="28.5">
      <c r="B5104" s="584">
        <v>1198</v>
      </c>
      <c r="C5104" s="715" t="s">
        <v>1236</v>
      </c>
      <c r="D5104" s="716">
        <f>D5121+D5134+D5150+D5163+D5178</f>
        <v>660481.50000000012</v>
      </c>
      <c r="E5104" s="716">
        <f t="shared" ref="E5104:K5104" si="95">E5121+E5134+E5150+E5163+E5178</f>
        <v>666371.70000000007</v>
      </c>
      <c r="F5104" s="716">
        <f t="shared" si="95"/>
        <v>164390.29999999999</v>
      </c>
      <c r="G5104" s="716">
        <f t="shared" si="95"/>
        <v>164390.29999999999</v>
      </c>
      <c r="H5104" s="716">
        <f t="shared" si="95"/>
        <v>164390.29999999999</v>
      </c>
      <c r="I5104" s="716">
        <f t="shared" si="95"/>
        <v>666371.70000000007</v>
      </c>
      <c r="J5104" s="716">
        <f t="shared" si="95"/>
        <v>666371.70000000007</v>
      </c>
      <c r="K5104" s="716">
        <f t="shared" si="95"/>
        <v>666371.70000000007</v>
      </c>
      <c r="L5104" s="716"/>
    </row>
    <row r="5105" spans="2:12" s="34" customFormat="1" ht="15" customHeight="1">
      <c r="B5105" s="581"/>
      <c r="C5105" s="576"/>
      <c r="D5105" s="42"/>
      <c r="E5105" s="42"/>
      <c r="F5105" s="42"/>
      <c r="G5105" s="42"/>
      <c r="H5105" s="42"/>
      <c r="I5105" s="42"/>
      <c r="J5105" s="42"/>
      <c r="K5105" s="42"/>
      <c r="L5105" s="42"/>
    </row>
    <row r="5106" spans="2:12" s="34" customFormat="1" ht="14.25">
      <c r="B5106" s="582" t="s">
        <v>219</v>
      </c>
      <c r="C5106" s="576"/>
      <c r="D5106" s="628" t="e">
        <f>D5104-'[4]Հավ3 Մաս 2_ավելացումներով'!E4300</f>
        <v>#REF!</v>
      </c>
      <c r="E5106" s="628" t="e">
        <f>E5104-'[4]Հավ3 Մաս 2_ավելացումներով'!F4300</f>
        <v>#REF!</v>
      </c>
      <c r="F5106" s="42"/>
      <c r="G5106" s="42"/>
      <c r="H5106" s="42"/>
      <c r="I5106" s="628" t="e">
        <f>I5104-'[4]Հավ3 Մաս 2_ավելացումներով'!J4300</f>
        <v>#REF!</v>
      </c>
      <c r="J5106" s="628" t="e">
        <f>J5104-'[4]Հավ3 Մաս 2_ավելացումներով'!K4300</f>
        <v>#REF!</v>
      </c>
      <c r="K5106" s="628" t="e">
        <f>K5104-'[4]Հավ3 Մաս 2_ավելացումներով'!L4300</f>
        <v>#REF!</v>
      </c>
      <c r="L5106" s="42"/>
    </row>
    <row r="5107" spans="2:12" s="34" customFormat="1" ht="15" customHeight="1">
      <c r="B5107" s="581"/>
      <c r="C5107" s="576"/>
      <c r="D5107" s="42"/>
      <c r="E5107" s="42"/>
      <c r="F5107" s="42"/>
      <c r="G5107" s="42"/>
      <c r="H5107" s="42"/>
      <c r="I5107" s="42"/>
      <c r="J5107" s="42"/>
      <c r="K5107" s="42"/>
      <c r="L5107" s="42"/>
    </row>
    <row r="5108" spans="2:12" s="34" customFormat="1" ht="32.25" customHeight="1">
      <c r="B5108" s="577" t="s">
        <v>220</v>
      </c>
      <c r="C5108" s="583" t="s">
        <v>221</v>
      </c>
      <c r="F5108" s="42"/>
      <c r="G5108" s="42"/>
      <c r="H5108" s="42"/>
      <c r="I5108" s="42"/>
      <c r="J5108" s="42"/>
      <c r="K5108" s="42"/>
      <c r="L5108" s="42"/>
    </row>
    <row r="5109" spans="2:12" s="34" customFormat="1" ht="15" customHeight="1">
      <c r="B5109" s="577" t="s">
        <v>1003</v>
      </c>
      <c r="C5109" s="584">
        <v>104011</v>
      </c>
      <c r="D5109" s="42"/>
      <c r="E5109" s="42"/>
      <c r="F5109" s="42"/>
      <c r="G5109" s="42"/>
      <c r="H5109" s="42"/>
      <c r="I5109" s="42"/>
      <c r="J5109" s="42"/>
      <c r="K5109" s="42"/>
      <c r="L5109" s="42"/>
    </row>
    <row r="5110" spans="2:12" s="34" customFormat="1" ht="15" customHeight="1">
      <c r="B5110" s="577" t="s">
        <v>1004</v>
      </c>
      <c r="C5110" s="717" t="s">
        <v>774</v>
      </c>
      <c r="D5110" s="42"/>
      <c r="E5110" s="42"/>
      <c r="F5110" s="42"/>
      <c r="G5110" s="42"/>
      <c r="H5110" s="42"/>
      <c r="I5110" s="42"/>
      <c r="J5110" s="42"/>
      <c r="K5110" s="42"/>
      <c r="L5110" s="42"/>
    </row>
    <row r="5111" spans="2:12" s="34" customFormat="1" ht="14.25">
      <c r="B5111" s="577" t="s">
        <v>224</v>
      </c>
      <c r="C5111" s="693">
        <v>1198</v>
      </c>
      <c r="D5111" s="1328" t="s">
        <v>225</v>
      </c>
      <c r="E5111" s="1328"/>
      <c r="F5111" s="1328"/>
      <c r="G5111" s="1328"/>
      <c r="H5111" s="1328"/>
      <c r="I5111" s="1328"/>
      <c r="J5111" s="1328"/>
      <c r="K5111" s="1328"/>
      <c r="L5111" s="1328"/>
    </row>
    <row r="5112" spans="2:12" s="34" customFormat="1" ht="14.25" customHeight="1">
      <c r="B5112" s="577" t="s">
        <v>226</v>
      </c>
      <c r="C5112" s="203">
        <v>11001</v>
      </c>
      <c r="D5112" s="1329" t="s">
        <v>417</v>
      </c>
      <c r="E5112" s="1329" t="s">
        <v>205</v>
      </c>
      <c r="F5112" s="1329" t="s">
        <v>206</v>
      </c>
      <c r="G5112" s="1329" t="s">
        <v>1005</v>
      </c>
      <c r="H5112" s="1329" t="s">
        <v>1006</v>
      </c>
      <c r="I5112" s="1329" t="s">
        <v>210</v>
      </c>
      <c r="J5112" s="1329" t="s">
        <v>227</v>
      </c>
      <c r="K5112" s="1329" t="s">
        <v>418</v>
      </c>
      <c r="L5112" s="1281" t="s">
        <v>1075</v>
      </c>
    </row>
    <row r="5113" spans="2:12" s="34" customFormat="1" ht="24">
      <c r="B5113" s="585" t="s">
        <v>10</v>
      </c>
      <c r="C5113" s="586" t="s">
        <v>1237</v>
      </c>
      <c r="D5113" s="1330"/>
      <c r="E5113" s="1330"/>
      <c r="F5113" s="1330"/>
      <c r="G5113" s="1330"/>
      <c r="H5113" s="1330"/>
      <c r="I5113" s="1330"/>
      <c r="J5113" s="1330"/>
      <c r="K5113" s="1330"/>
      <c r="L5113" s="1282"/>
    </row>
    <row r="5114" spans="2:12" s="34" customFormat="1" ht="36">
      <c r="B5114" s="585" t="s">
        <v>228</v>
      </c>
      <c r="C5114" s="586" t="s">
        <v>1238</v>
      </c>
      <c r="D5114" s="1330"/>
      <c r="E5114" s="1330"/>
      <c r="F5114" s="1330"/>
      <c r="G5114" s="1330"/>
      <c r="H5114" s="1330"/>
      <c r="I5114" s="1330"/>
      <c r="J5114" s="1330"/>
      <c r="K5114" s="1330"/>
      <c r="L5114" s="1282"/>
    </row>
    <row r="5115" spans="2:12" s="34" customFormat="1" ht="14.25">
      <c r="B5115" s="585" t="s">
        <v>12</v>
      </c>
      <c r="C5115" s="586" t="s">
        <v>20</v>
      </c>
      <c r="D5115" s="1330"/>
      <c r="E5115" s="1330"/>
      <c r="F5115" s="1330"/>
      <c r="G5115" s="1330"/>
      <c r="H5115" s="1330"/>
      <c r="I5115" s="1330"/>
      <c r="J5115" s="1330"/>
      <c r="K5115" s="1330"/>
      <c r="L5115" s="1282"/>
    </row>
    <row r="5116" spans="2:12" s="34" customFormat="1" ht="14.25" customHeight="1">
      <c r="B5116" s="10" t="s">
        <v>1009</v>
      </c>
      <c r="C5116" s="583" t="s">
        <v>1100</v>
      </c>
      <c r="D5116" s="1330"/>
      <c r="E5116" s="1330"/>
      <c r="F5116" s="1330"/>
      <c r="G5116" s="1330"/>
      <c r="H5116" s="1330"/>
      <c r="I5116" s="1330"/>
      <c r="J5116" s="1330"/>
      <c r="K5116" s="1330"/>
      <c r="L5116" s="1282"/>
    </row>
    <row r="5117" spans="2:12" s="34" customFormat="1" ht="29.25" customHeight="1">
      <c r="B5117" s="588"/>
      <c r="C5117" s="589" t="s">
        <v>230</v>
      </c>
      <c r="D5117" s="1331"/>
      <c r="E5117" s="1331"/>
      <c r="F5117" s="1331"/>
      <c r="G5117" s="1331"/>
      <c r="H5117" s="1331"/>
      <c r="I5117" s="1331"/>
      <c r="J5117" s="1331"/>
      <c r="K5117" s="1331"/>
      <c r="L5117" s="1283"/>
    </row>
    <row r="5118" spans="2:12" s="34" customFormat="1" ht="25.5">
      <c r="B5118" s="673" t="s">
        <v>233</v>
      </c>
      <c r="C5118" s="589" t="s">
        <v>1239</v>
      </c>
      <c r="D5118" s="278"/>
      <c r="E5118" s="278">
        <v>207</v>
      </c>
      <c r="F5118" s="278"/>
      <c r="G5118" s="278"/>
      <c r="H5118" s="278"/>
      <c r="I5118" s="278">
        <v>207</v>
      </c>
      <c r="J5118" s="278">
        <v>207</v>
      </c>
      <c r="K5118" s="278">
        <v>207</v>
      </c>
      <c r="L5118" s="992"/>
    </row>
    <row r="5119" spans="2:12" s="34" customFormat="1" ht="18.75" customHeight="1">
      <c r="B5119" s="673" t="s">
        <v>233</v>
      </c>
      <c r="C5119" s="589" t="s">
        <v>1240</v>
      </c>
      <c r="D5119" s="278"/>
      <c r="E5119" s="278">
        <v>5000</v>
      </c>
      <c r="F5119" s="278">
        <v>1200</v>
      </c>
      <c r="G5119" s="278">
        <v>2700</v>
      </c>
      <c r="H5119" s="278">
        <v>3000</v>
      </c>
      <c r="I5119" s="278">
        <v>4600</v>
      </c>
      <c r="J5119" s="278">
        <v>4600</v>
      </c>
      <c r="K5119" s="278">
        <v>4600</v>
      </c>
      <c r="L5119" s="992"/>
    </row>
    <row r="5120" spans="2:12" s="34" customFormat="1" ht="25.5">
      <c r="B5120" s="673" t="s">
        <v>233</v>
      </c>
      <c r="C5120" s="589" t="s">
        <v>1241</v>
      </c>
      <c r="D5120" s="278"/>
      <c r="E5120" s="278">
        <v>1600</v>
      </c>
      <c r="F5120" s="278">
        <v>300</v>
      </c>
      <c r="G5120" s="278">
        <v>600</v>
      </c>
      <c r="H5120" s="278">
        <v>700</v>
      </c>
      <c r="I5120" s="278">
        <v>1200</v>
      </c>
      <c r="J5120" s="278">
        <v>1200</v>
      </c>
      <c r="K5120" s="278">
        <v>1200</v>
      </c>
      <c r="L5120" s="992"/>
    </row>
    <row r="5121" spans="2:12" s="34" customFormat="1" ht="14.25">
      <c r="B5121" s="669" t="s">
        <v>231</v>
      </c>
      <c r="C5121" s="623"/>
      <c r="D5121" s="718">
        <v>72502.100000000006</v>
      </c>
      <c r="E5121" s="718">
        <v>72502.100000000006</v>
      </c>
      <c r="F5121" s="718">
        <v>72502.100000000006</v>
      </c>
      <c r="G5121" s="718">
        <v>72502.100000000006</v>
      </c>
      <c r="H5121" s="718">
        <v>72502.100000000006</v>
      </c>
      <c r="I5121" s="718">
        <v>72502.100000000006</v>
      </c>
      <c r="J5121" s="718">
        <v>72502.100000000006</v>
      </c>
      <c r="K5121" s="718">
        <v>72502.100000000006</v>
      </c>
      <c r="L5121" s="719"/>
    </row>
    <row r="5122" spans="2:12" s="34" customFormat="1" ht="29.25" customHeight="1">
      <c r="B5122" s="581"/>
      <c r="C5122" s="576"/>
      <c r="D5122" s="42"/>
      <c r="E5122" s="42"/>
      <c r="F5122" s="42"/>
      <c r="G5122" s="42"/>
      <c r="H5122" s="42"/>
      <c r="I5122" s="42"/>
      <c r="J5122" s="42"/>
      <c r="K5122" s="42"/>
      <c r="L5122" s="42"/>
    </row>
    <row r="5123" spans="2:12" s="34" customFormat="1" ht="29.25" customHeight="1">
      <c r="B5123" s="577" t="s">
        <v>220</v>
      </c>
      <c r="C5123" s="583" t="s">
        <v>221</v>
      </c>
      <c r="F5123" s="42"/>
      <c r="G5123" s="42"/>
      <c r="H5123" s="42"/>
      <c r="I5123" s="42"/>
      <c r="J5123" s="42"/>
      <c r="K5123" s="42"/>
      <c r="L5123" s="42"/>
    </row>
    <row r="5124" spans="2:12" s="34" customFormat="1" ht="28.5" customHeight="1">
      <c r="B5124" s="577" t="s">
        <v>1003</v>
      </c>
      <c r="C5124" s="584">
        <v>104011</v>
      </c>
      <c r="D5124" s="42"/>
      <c r="E5124" s="42"/>
      <c r="F5124" s="42"/>
      <c r="G5124" s="42"/>
      <c r="H5124" s="42"/>
      <c r="I5124" s="42"/>
      <c r="J5124" s="42"/>
      <c r="K5124" s="42"/>
      <c r="L5124" s="42"/>
    </row>
    <row r="5125" spans="2:12" s="34" customFormat="1" ht="15" customHeight="1">
      <c r="B5125" s="577" t="s">
        <v>1004</v>
      </c>
      <c r="C5125" s="717" t="s">
        <v>774</v>
      </c>
      <c r="D5125" s="42"/>
      <c r="E5125" s="42"/>
      <c r="F5125" s="42"/>
      <c r="G5125" s="42"/>
      <c r="H5125" s="42"/>
      <c r="I5125" s="42"/>
      <c r="J5125" s="42"/>
      <c r="K5125" s="42"/>
      <c r="L5125" s="42"/>
    </row>
    <row r="5126" spans="2:12" s="34" customFormat="1" ht="14.25">
      <c r="B5126" s="577" t="s">
        <v>224</v>
      </c>
      <c r="C5126" s="693">
        <v>1198</v>
      </c>
      <c r="D5126" s="1328" t="s">
        <v>225</v>
      </c>
      <c r="E5126" s="1328"/>
      <c r="F5126" s="1328"/>
      <c r="G5126" s="1328"/>
      <c r="H5126" s="1328"/>
      <c r="I5126" s="1328"/>
      <c r="J5126" s="1328"/>
      <c r="K5126" s="1328"/>
      <c r="L5126" s="1328"/>
    </row>
    <row r="5127" spans="2:12" s="34" customFormat="1" ht="14.25" customHeight="1">
      <c r="B5127" s="577" t="s">
        <v>226</v>
      </c>
      <c r="C5127" s="203">
        <v>11002</v>
      </c>
      <c r="D5127" s="1329" t="s">
        <v>417</v>
      </c>
      <c r="E5127" s="1329" t="s">
        <v>205</v>
      </c>
      <c r="F5127" s="1329" t="s">
        <v>206</v>
      </c>
      <c r="G5127" s="1329" t="s">
        <v>1005</v>
      </c>
      <c r="H5127" s="1329" t="s">
        <v>1006</v>
      </c>
      <c r="I5127" s="1329" t="s">
        <v>210</v>
      </c>
      <c r="J5127" s="1329" t="s">
        <v>227</v>
      </c>
      <c r="K5127" s="1329" t="s">
        <v>418</v>
      </c>
      <c r="L5127" s="1281" t="s">
        <v>1075</v>
      </c>
    </row>
    <row r="5128" spans="2:12" s="34" customFormat="1" ht="36">
      <c r="B5128" s="585" t="s">
        <v>10</v>
      </c>
      <c r="C5128" s="586" t="s">
        <v>1242</v>
      </c>
      <c r="D5128" s="1330"/>
      <c r="E5128" s="1330"/>
      <c r="F5128" s="1330"/>
      <c r="G5128" s="1330"/>
      <c r="H5128" s="1330"/>
      <c r="I5128" s="1330"/>
      <c r="J5128" s="1330"/>
      <c r="K5128" s="1330"/>
      <c r="L5128" s="1282"/>
    </row>
    <row r="5129" spans="2:12" s="34" customFormat="1" ht="72">
      <c r="B5129" s="585" t="s">
        <v>228</v>
      </c>
      <c r="C5129" s="586" t="s">
        <v>1243</v>
      </c>
      <c r="D5129" s="1330"/>
      <c r="E5129" s="1330"/>
      <c r="F5129" s="1330"/>
      <c r="G5129" s="1330"/>
      <c r="H5129" s="1330"/>
      <c r="I5129" s="1330"/>
      <c r="J5129" s="1330"/>
      <c r="K5129" s="1330"/>
      <c r="L5129" s="1282"/>
    </row>
    <row r="5130" spans="2:12" s="34" customFormat="1" ht="14.25">
      <c r="B5130" s="585" t="s">
        <v>12</v>
      </c>
      <c r="C5130" s="586" t="s">
        <v>20</v>
      </c>
      <c r="D5130" s="1330"/>
      <c r="E5130" s="1330"/>
      <c r="F5130" s="1330"/>
      <c r="G5130" s="1330"/>
      <c r="H5130" s="1330"/>
      <c r="I5130" s="1330"/>
      <c r="J5130" s="1330"/>
      <c r="K5130" s="1330"/>
      <c r="L5130" s="1282"/>
    </row>
    <row r="5131" spans="2:12" s="34" customFormat="1" ht="14.25" customHeight="1">
      <c r="B5131" s="10" t="s">
        <v>1009</v>
      </c>
      <c r="C5131" s="583" t="s">
        <v>1100</v>
      </c>
      <c r="D5131" s="1330"/>
      <c r="E5131" s="1330"/>
      <c r="F5131" s="1330"/>
      <c r="G5131" s="1330"/>
      <c r="H5131" s="1330"/>
      <c r="I5131" s="1330"/>
      <c r="J5131" s="1330"/>
      <c r="K5131" s="1330"/>
      <c r="L5131" s="1282"/>
    </row>
    <row r="5132" spans="2:12" s="34" customFormat="1" ht="14.25">
      <c r="B5132" s="588"/>
      <c r="C5132" s="589" t="s">
        <v>230</v>
      </c>
      <c r="D5132" s="1331"/>
      <c r="E5132" s="1331"/>
      <c r="F5132" s="1331"/>
      <c r="G5132" s="1331"/>
      <c r="H5132" s="1331"/>
      <c r="I5132" s="1331"/>
      <c r="J5132" s="1331"/>
      <c r="K5132" s="1331"/>
      <c r="L5132" s="1283"/>
    </row>
    <row r="5133" spans="2:12" s="34" customFormat="1" ht="72" customHeight="1">
      <c r="B5133" s="673" t="s">
        <v>233</v>
      </c>
      <c r="C5133" s="589" t="s">
        <v>1244</v>
      </c>
      <c r="D5133" s="992">
        <v>15</v>
      </c>
      <c r="E5133" s="585">
        <v>12</v>
      </c>
      <c r="F5133" s="585"/>
      <c r="G5133" s="585"/>
      <c r="H5133" s="585"/>
      <c r="I5133" s="720">
        <v>11</v>
      </c>
      <c r="J5133" s="585">
        <v>12</v>
      </c>
      <c r="K5133" s="585">
        <v>14</v>
      </c>
      <c r="L5133" s="992"/>
    </row>
    <row r="5134" spans="2:12" s="34" customFormat="1" ht="14.25">
      <c r="B5134" s="622" t="s">
        <v>231</v>
      </c>
      <c r="C5134" s="630"/>
      <c r="D5134" s="636">
        <v>13000</v>
      </c>
      <c r="E5134" s="636">
        <v>13000</v>
      </c>
      <c r="F5134" s="636">
        <v>13000</v>
      </c>
      <c r="G5134" s="636">
        <v>13000</v>
      </c>
      <c r="H5134" s="636">
        <v>13000</v>
      </c>
      <c r="I5134" s="636">
        <v>13000</v>
      </c>
      <c r="J5134" s="636">
        <v>13000</v>
      </c>
      <c r="K5134" s="636">
        <v>13000</v>
      </c>
      <c r="L5134" s="992"/>
    </row>
    <row r="5135" spans="2:12" s="34" customFormat="1" ht="14.25">
      <c r="B5135" s="581"/>
      <c r="C5135" s="576"/>
      <c r="D5135" s="42"/>
      <c r="E5135" s="42"/>
      <c r="F5135" s="42"/>
      <c r="G5135" s="42"/>
      <c r="H5135" s="42"/>
      <c r="I5135" s="42"/>
      <c r="J5135" s="42"/>
      <c r="K5135" s="42"/>
      <c r="L5135" s="42"/>
    </row>
    <row r="5136" spans="2:12" s="34" customFormat="1" ht="14.25">
      <c r="B5136" s="577" t="s">
        <v>220</v>
      </c>
      <c r="C5136" s="583" t="s">
        <v>221</v>
      </c>
      <c r="F5136" s="42"/>
      <c r="G5136" s="42"/>
      <c r="H5136" s="42"/>
      <c r="I5136" s="42"/>
      <c r="J5136" s="42"/>
      <c r="K5136" s="42"/>
      <c r="L5136" s="42"/>
    </row>
    <row r="5137" spans="2:12" s="34" customFormat="1" ht="25.5">
      <c r="B5137" s="577" t="s">
        <v>1003</v>
      </c>
      <c r="C5137" s="584">
        <v>104011</v>
      </c>
      <c r="D5137" s="42"/>
      <c r="E5137" s="42"/>
      <c r="F5137" s="42"/>
      <c r="G5137" s="42"/>
      <c r="H5137" s="42"/>
      <c r="I5137" s="42"/>
      <c r="J5137" s="42"/>
      <c r="K5137" s="42"/>
      <c r="L5137" s="42"/>
    </row>
    <row r="5138" spans="2:12" s="34" customFormat="1" ht="15" customHeight="1">
      <c r="B5138" s="577" t="s">
        <v>1004</v>
      </c>
      <c r="C5138" s="717" t="s">
        <v>774</v>
      </c>
      <c r="D5138" s="42"/>
      <c r="E5138" s="42"/>
      <c r="F5138" s="42"/>
      <c r="G5138" s="42"/>
      <c r="H5138" s="42"/>
      <c r="I5138" s="42"/>
      <c r="J5138" s="42"/>
      <c r="K5138" s="42"/>
      <c r="L5138" s="42"/>
    </row>
    <row r="5139" spans="2:12" s="34" customFormat="1" ht="14.25">
      <c r="B5139" s="577" t="s">
        <v>224</v>
      </c>
      <c r="C5139" s="693">
        <v>1198</v>
      </c>
      <c r="D5139" s="1328" t="s">
        <v>225</v>
      </c>
      <c r="E5139" s="1328"/>
      <c r="F5139" s="1328"/>
      <c r="G5139" s="1328"/>
      <c r="H5139" s="1328"/>
      <c r="I5139" s="1328"/>
      <c r="J5139" s="1328"/>
      <c r="K5139" s="1328"/>
      <c r="L5139" s="1328"/>
    </row>
    <row r="5140" spans="2:12" s="34" customFormat="1" ht="20.25" customHeight="1">
      <c r="B5140" s="577" t="s">
        <v>226</v>
      </c>
      <c r="C5140" s="203">
        <v>11003</v>
      </c>
      <c r="D5140" s="1329" t="s">
        <v>417</v>
      </c>
      <c r="E5140" s="1329" t="s">
        <v>205</v>
      </c>
      <c r="F5140" s="1329" t="s">
        <v>206</v>
      </c>
      <c r="G5140" s="1329" t="s">
        <v>1005</v>
      </c>
      <c r="H5140" s="1329" t="s">
        <v>1006</v>
      </c>
      <c r="I5140" s="1329" t="s">
        <v>210</v>
      </c>
      <c r="J5140" s="1329" t="s">
        <v>227</v>
      </c>
      <c r="K5140" s="1329" t="s">
        <v>418</v>
      </c>
      <c r="L5140" s="1281" t="s">
        <v>1075</v>
      </c>
    </row>
    <row r="5141" spans="2:12" s="34" customFormat="1" ht="24">
      <c r="B5141" s="585" t="s">
        <v>10</v>
      </c>
      <c r="C5141" s="721" t="s">
        <v>1245</v>
      </c>
      <c r="D5141" s="1330"/>
      <c r="E5141" s="1330"/>
      <c r="F5141" s="1330"/>
      <c r="G5141" s="1330"/>
      <c r="H5141" s="1330"/>
      <c r="I5141" s="1330"/>
      <c r="J5141" s="1330"/>
      <c r="K5141" s="1330"/>
      <c r="L5141" s="1282"/>
    </row>
    <row r="5142" spans="2:12" s="34" customFormat="1" ht="14.25">
      <c r="B5142" s="585" t="s">
        <v>228</v>
      </c>
      <c r="C5142" s="586" t="s">
        <v>1246</v>
      </c>
      <c r="D5142" s="1330"/>
      <c r="E5142" s="1330"/>
      <c r="F5142" s="1330"/>
      <c r="G5142" s="1330"/>
      <c r="H5142" s="1330"/>
      <c r="I5142" s="1330"/>
      <c r="J5142" s="1330"/>
      <c r="K5142" s="1330"/>
      <c r="L5142" s="1282"/>
    </row>
    <row r="5143" spans="2:12" s="34" customFormat="1" ht="14.25">
      <c r="B5143" s="585" t="s">
        <v>12</v>
      </c>
      <c r="C5143" s="586" t="s">
        <v>20</v>
      </c>
      <c r="D5143" s="1330"/>
      <c r="E5143" s="1330"/>
      <c r="F5143" s="1330"/>
      <c r="G5143" s="1330"/>
      <c r="H5143" s="1330"/>
      <c r="I5143" s="1330"/>
      <c r="J5143" s="1330"/>
      <c r="K5143" s="1330"/>
      <c r="L5143" s="1282"/>
    </row>
    <row r="5144" spans="2:12" s="34" customFormat="1" ht="14.25" customHeight="1">
      <c r="B5144" s="10" t="s">
        <v>1009</v>
      </c>
      <c r="C5144" s="583" t="s">
        <v>1100</v>
      </c>
      <c r="D5144" s="1330"/>
      <c r="E5144" s="1330"/>
      <c r="F5144" s="1330"/>
      <c r="G5144" s="1330"/>
      <c r="H5144" s="1330"/>
      <c r="I5144" s="1330"/>
      <c r="J5144" s="1330"/>
      <c r="K5144" s="1330"/>
      <c r="L5144" s="1282"/>
    </row>
    <row r="5145" spans="2:12" s="34" customFormat="1" ht="48" customHeight="1">
      <c r="B5145" s="588"/>
      <c r="C5145" s="589" t="s">
        <v>230</v>
      </c>
      <c r="D5145" s="1331"/>
      <c r="E5145" s="1331"/>
      <c r="F5145" s="1331"/>
      <c r="G5145" s="1331"/>
      <c r="H5145" s="1331"/>
      <c r="I5145" s="1331"/>
      <c r="J5145" s="1331"/>
      <c r="K5145" s="1331"/>
      <c r="L5145" s="1283"/>
    </row>
    <row r="5146" spans="2:12" s="34" customFormat="1" ht="14.25">
      <c r="B5146" s="673" t="s">
        <v>233</v>
      </c>
      <c r="C5146" s="589" t="s">
        <v>1247</v>
      </c>
      <c r="D5146" s="992"/>
      <c r="E5146" s="992">
        <v>14</v>
      </c>
      <c r="F5146" s="992"/>
      <c r="G5146" s="992"/>
      <c r="H5146" s="992"/>
      <c r="I5146" s="995">
        <v>14</v>
      </c>
      <c r="J5146" s="992">
        <v>14</v>
      </c>
      <c r="K5146" s="992">
        <v>14</v>
      </c>
      <c r="L5146" s="992"/>
    </row>
    <row r="5147" spans="2:12" s="34" customFormat="1" ht="31.5" customHeight="1">
      <c r="B5147" s="722"/>
      <c r="C5147" s="589" t="s">
        <v>1248</v>
      </c>
      <c r="D5147" s="992">
        <v>93</v>
      </c>
      <c r="E5147" s="992">
        <v>87</v>
      </c>
      <c r="F5147" s="992"/>
      <c r="G5147" s="992"/>
      <c r="H5147" s="992"/>
      <c r="I5147" s="995">
        <v>83</v>
      </c>
      <c r="J5147" s="992">
        <v>87</v>
      </c>
      <c r="K5147" s="992">
        <v>87</v>
      </c>
      <c r="L5147" s="992"/>
    </row>
    <row r="5148" spans="2:12" s="34" customFormat="1" ht="14.25">
      <c r="B5148" s="723" t="s">
        <v>1249</v>
      </c>
      <c r="C5148" s="724"/>
      <c r="D5148" s="725"/>
      <c r="E5148" s="992"/>
      <c r="F5148" s="992"/>
      <c r="G5148" s="992"/>
      <c r="H5148" s="992"/>
      <c r="I5148" s="992"/>
      <c r="J5148" s="992"/>
      <c r="K5148" s="992"/>
      <c r="L5148" s="992"/>
    </row>
    <row r="5149" spans="2:12" s="34" customFormat="1" ht="25.5">
      <c r="B5149" s="722"/>
      <c r="C5149" s="589" t="s">
        <v>1250</v>
      </c>
      <c r="D5149" s="636"/>
      <c r="E5149" s="726">
        <v>158</v>
      </c>
      <c r="F5149" s="636"/>
      <c r="G5149" s="636"/>
      <c r="H5149" s="636"/>
      <c r="I5149" s="636"/>
      <c r="J5149" s="636"/>
      <c r="K5149" s="636"/>
      <c r="L5149" s="636"/>
    </row>
    <row r="5150" spans="2:12" s="34" customFormat="1" ht="14.25">
      <c r="B5150" s="622" t="s">
        <v>231</v>
      </c>
      <c r="C5150" s="589"/>
      <c r="D5150" s="636">
        <v>9421</v>
      </c>
      <c r="E5150" s="636">
        <v>15000</v>
      </c>
      <c r="F5150" s="636">
        <v>15000</v>
      </c>
      <c r="G5150" s="636">
        <v>15000</v>
      </c>
      <c r="H5150" s="636">
        <v>15000</v>
      </c>
      <c r="I5150" s="636">
        <v>15000</v>
      </c>
      <c r="J5150" s="636">
        <v>15000</v>
      </c>
      <c r="K5150" s="636">
        <v>15000</v>
      </c>
      <c r="L5150" s="636"/>
    </row>
    <row r="5151" spans="2:12" s="34" customFormat="1" ht="14.25">
      <c r="B5151" s="581"/>
      <c r="C5151" s="576"/>
      <c r="D5151" s="42"/>
      <c r="E5151" s="42"/>
      <c r="F5151" s="42"/>
      <c r="G5151" s="42"/>
      <c r="H5151" s="42"/>
      <c r="I5151" s="42"/>
      <c r="J5151" s="42"/>
      <c r="K5151" s="42"/>
      <c r="L5151" s="42"/>
    </row>
    <row r="5152" spans="2:12" s="34" customFormat="1" ht="14.25">
      <c r="B5152" s="577" t="s">
        <v>220</v>
      </c>
      <c r="C5152" s="583" t="s">
        <v>221</v>
      </c>
      <c r="F5152" s="42"/>
      <c r="G5152" s="42"/>
      <c r="H5152" s="42"/>
      <c r="I5152" s="42"/>
      <c r="J5152" s="42"/>
      <c r="K5152" s="42"/>
      <c r="L5152" s="42"/>
    </row>
    <row r="5153" spans="2:12" s="34" customFormat="1" ht="25.5">
      <c r="B5153" s="577" t="s">
        <v>1003</v>
      </c>
      <c r="C5153" s="584">
        <v>104011</v>
      </c>
      <c r="D5153" s="42"/>
      <c r="E5153" s="42"/>
      <c r="F5153" s="42"/>
      <c r="G5153" s="42"/>
      <c r="H5153" s="42"/>
      <c r="I5153" s="42"/>
      <c r="J5153" s="42"/>
      <c r="K5153" s="42"/>
      <c r="L5153" s="42"/>
    </row>
    <row r="5154" spans="2:12" s="34" customFormat="1" ht="15" customHeight="1">
      <c r="B5154" s="577" t="s">
        <v>1004</v>
      </c>
      <c r="C5154" s="717" t="s">
        <v>774</v>
      </c>
      <c r="D5154" s="42"/>
      <c r="E5154" s="42"/>
      <c r="F5154" s="42"/>
      <c r="G5154" s="42"/>
      <c r="H5154" s="42"/>
      <c r="I5154" s="42"/>
      <c r="J5154" s="42"/>
      <c r="K5154" s="42"/>
      <c r="L5154" s="42"/>
    </row>
    <row r="5155" spans="2:12" s="34" customFormat="1" ht="14.25">
      <c r="B5155" s="577" t="s">
        <v>224</v>
      </c>
      <c r="C5155" s="693">
        <v>1198</v>
      </c>
      <c r="D5155" s="1328" t="s">
        <v>225</v>
      </c>
      <c r="E5155" s="1328"/>
      <c r="F5155" s="1328"/>
      <c r="G5155" s="1328"/>
      <c r="H5155" s="1328"/>
      <c r="I5155" s="1328"/>
      <c r="J5155" s="1328"/>
      <c r="K5155" s="1328"/>
      <c r="L5155" s="1328"/>
    </row>
    <row r="5156" spans="2:12" s="34" customFormat="1" ht="14.25" customHeight="1">
      <c r="B5156" s="577" t="s">
        <v>226</v>
      </c>
      <c r="C5156" s="203">
        <v>11004</v>
      </c>
      <c r="D5156" s="1329" t="s">
        <v>417</v>
      </c>
      <c r="E5156" s="1329" t="s">
        <v>205</v>
      </c>
      <c r="F5156" s="1329" t="s">
        <v>206</v>
      </c>
      <c r="G5156" s="1329" t="s">
        <v>1005</v>
      </c>
      <c r="H5156" s="1329" t="s">
        <v>1006</v>
      </c>
      <c r="I5156" s="1329" t="s">
        <v>210</v>
      </c>
      <c r="J5156" s="1329" t="s">
        <v>227</v>
      </c>
      <c r="K5156" s="1329" t="s">
        <v>418</v>
      </c>
      <c r="L5156" s="1281" t="s">
        <v>1075</v>
      </c>
    </row>
    <row r="5157" spans="2:12" s="34" customFormat="1" ht="36">
      <c r="B5157" s="585" t="s">
        <v>10</v>
      </c>
      <c r="C5157" s="586" t="s">
        <v>1251</v>
      </c>
      <c r="D5157" s="1330"/>
      <c r="E5157" s="1330"/>
      <c r="F5157" s="1330"/>
      <c r="G5157" s="1330"/>
      <c r="H5157" s="1330"/>
      <c r="I5157" s="1330"/>
      <c r="J5157" s="1330"/>
      <c r="K5157" s="1330"/>
      <c r="L5157" s="1282"/>
    </row>
    <row r="5158" spans="2:12" s="34" customFormat="1" ht="24">
      <c r="B5158" s="585" t="s">
        <v>228</v>
      </c>
      <c r="C5158" s="586" t="s">
        <v>1252</v>
      </c>
      <c r="D5158" s="1330"/>
      <c r="E5158" s="1330"/>
      <c r="F5158" s="1330"/>
      <c r="G5158" s="1330"/>
      <c r="H5158" s="1330"/>
      <c r="I5158" s="1330"/>
      <c r="J5158" s="1330"/>
      <c r="K5158" s="1330"/>
      <c r="L5158" s="1282"/>
    </row>
    <row r="5159" spans="2:12" s="34" customFormat="1" ht="14.25">
      <c r="B5159" s="585" t="s">
        <v>12</v>
      </c>
      <c r="C5159" s="586" t="s">
        <v>20</v>
      </c>
      <c r="D5159" s="1330"/>
      <c r="E5159" s="1330"/>
      <c r="F5159" s="1330"/>
      <c r="G5159" s="1330"/>
      <c r="H5159" s="1330"/>
      <c r="I5159" s="1330"/>
      <c r="J5159" s="1330"/>
      <c r="K5159" s="1330"/>
      <c r="L5159" s="1282"/>
    </row>
    <row r="5160" spans="2:12" s="34" customFormat="1" ht="14.25" customHeight="1">
      <c r="B5160" s="10" t="s">
        <v>1009</v>
      </c>
      <c r="C5160" s="583" t="s">
        <v>1100</v>
      </c>
      <c r="D5160" s="1330"/>
      <c r="E5160" s="1330"/>
      <c r="F5160" s="1330"/>
      <c r="G5160" s="1330"/>
      <c r="H5160" s="1330"/>
      <c r="I5160" s="1330"/>
      <c r="J5160" s="1330"/>
      <c r="K5160" s="1330"/>
      <c r="L5160" s="1282"/>
    </row>
    <row r="5161" spans="2:12" s="34" customFormat="1" ht="58.5" customHeight="1">
      <c r="B5161" s="588"/>
      <c r="C5161" s="589" t="s">
        <v>230</v>
      </c>
      <c r="D5161" s="1331"/>
      <c r="E5161" s="1331"/>
      <c r="F5161" s="1331"/>
      <c r="G5161" s="1331"/>
      <c r="H5161" s="1331"/>
      <c r="I5161" s="1331"/>
      <c r="J5161" s="1331"/>
      <c r="K5161" s="1331"/>
      <c r="L5161" s="1283"/>
    </row>
    <row r="5162" spans="2:12" s="34" customFormat="1" ht="55.5" customHeight="1">
      <c r="B5162" s="673" t="s">
        <v>233</v>
      </c>
      <c r="C5162" s="578" t="s">
        <v>1253</v>
      </c>
      <c r="D5162" s="206">
        <v>15</v>
      </c>
      <c r="E5162" s="206">
        <v>15</v>
      </c>
      <c r="F5162" s="206">
        <v>15</v>
      </c>
      <c r="G5162" s="206">
        <v>15</v>
      </c>
      <c r="H5162" s="206">
        <v>15</v>
      </c>
      <c r="I5162" s="206">
        <v>15</v>
      </c>
      <c r="J5162" s="206">
        <v>15</v>
      </c>
      <c r="K5162" s="206">
        <v>15</v>
      </c>
      <c r="L5162" s="206"/>
    </row>
    <row r="5163" spans="2:12" s="34" customFormat="1" ht="14.25">
      <c r="B5163" s="622" t="s">
        <v>231</v>
      </c>
      <c r="C5163" s="630"/>
      <c r="D5163" s="637">
        <v>14879.4</v>
      </c>
      <c r="E5163" s="637">
        <v>14879.4</v>
      </c>
      <c r="F5163" s="637">
        <v>14879.4</v>
      </c>
      <c r="G5163" s="637">
        <v>14879.4</v>
      </c>
      <c r="H5163" s="637">
        <v>14879.4</v>
      </c>
      <c r="I5163" s="637">
        <v>14879.4</v>
      </c>
      <c r="J5163" s="637">
        <v>14879.4</v>
      </c>
      <c r="K5163" s="637">
        <v>14879.4</v>
      </c>
      <c r="L5163" s="637"/>
    </row>
    <row r="5164" spans="2:12" s="34" customFormat="1" ht="36" customHeight="1">
      <c r="B5164" s="581"/>
      <c r="C5164" s="576"/>
      <c r="D5164" s="42"/>
      <c r="E5164" s="42"/>
      <c r="F5164" s="42"/>
      <c r="G5164" s="42"/>
      <c r="H5164" s="42"/>
      <c r="I5164" s="42"/>
      <c r="J5164" s="42"/>
      <c r="K5164" s="42"/>
      <c r="L5164" s="42"/>
    </row>
    <row r="5165" spans="2:12" s="34" customFormat="1" ht="14.25">
      <c r="C5165" s="626"/>
    </row>
    <row r="5166" spans="2:12" s="34" customFormat="1" ht="14.25">
      <c r="B5166" s="577" t="s">
        <v>220</v>
      </c>
      <c r="C5166" s="579" t="s">
        <v>239</v>
      </c>
      <c r="F5166" s="42"/>
      <c r="G5166" s="42"/>
      <c r="H5166" s="42"/>
      <c r="I5166" s="42"/>
      <c r="J5166" s="42"/>
      <c r="K5166" s="42"/>
      <c r="L5166" s="42"/>
    </row>
    <row r="5167" spans="2:12" s="34" customFormat="1" ht="15" customHeight="1">
      <c r="B5167" s="577" t="s">
        <v>1003</v>
      </c>
      <c r="C5167" s="584"/>
      <c r="D5167" s="42"/>
      <c r="E5167" s="42"/>
      <c r="F5167" s="42"/>
      <c r="G5167" s="42"/>
      <c r="H5167" s="42"/>
      <c r="I5167" s="42"/>
      <c r="J5167" s="42"/>
      <c r="K5167" s="42"/>
      <c r="L5167" s="42"/>
    </row>
    <row r="5168" spans="2:12" s="34" customFormat="1" ht="14.25">
      <c r="B5168" s="577" t="s">
        <v>1004</v>
      </c>
      <c r="C5168" s="717"/>
      <c r="D5168" s="42"/>
      <c r="E5168" s="42"/>
      <c r="F5168" s="42"/>
      <c r="G5168" s="42"/>
      <c r="H5168" s="42"/>
      <c r="I5168" s="42"/>
      <c r="J5168" s="42"/>
      <c r="K5168" s="42"/>
      <c r="L5168" s="42"/>
    </row>
    <row r="5169" spans="2:12" s="34" customFormat="1" ht="14.25">
      <c r="B5169" s="577" t="s">
        <v>224</v>
      </c>
      <c r="C5169" s="693">
        <v>1198</v>
      </c>
      <c r="D5169" s="1328" t="s">
        <v>225</v>
      </c>
      <c r="E5169" s="1328"/>
      <c r="F5169" s="1328"/>
      <c r="G5169" s="1328"/>
      <c r="H5169" s="1328"/>
      <c r="I5169" s="1328"/>
      <c r="J5169" s="1328"/>
      <c r="K5169" s="1328"/>
      <c r="L5169" s="1328"/>
    </row>
    <row r="5170" spans="2:12" s="34" customFormat="1" ht="14.25" customHeight="1">
      <c r="B5170" s="577" t="s">
        <v>226</v>
      </c>
      <c r="C5170" s="203">
        <v>11005</v>
      </c>
      <c r="D5170" s="1329" t="s">
        <v>417</v>
      </c>
      <c r="E5170" s="1329" t="s">
        <v>205</v>
      </c>
      <c r="F5170" s="1329" t="s">
        <v>206</v>
      </c>
      <c r="G5170" s="1329" t="s">
        <v>1005</v>
      </c>
      <c r="H5170" s="1329" t="s">
        <v>1006</v>
      </c>
      <c r="I5170" s="1329" t="s">
        <v>210</v>
      </c>
      <c r="J5170" s="1329" t="s">
        <v>227</v>
      </c>
      <c r="K5170" s="1329" t="s">
        <v>418</v>
      </c>
      <c r="L5170" s="1281" t="s">
        <v>1075</v>
      </c>
    </row>
    <row r="5171" spans="2:12" s="34" customFormat="1" ht="24">
      <c r="B5171" s="585" t="s">
        <v>10</v>
      </c>
      <c r="C5171" s="586" t="s">
        <v>1254</v>
      </c>
      <c r="D5171" s="1330"/>
      <c r="E5171" s="1330"/>
      <c r="F5171" s="1330"/>
      <c r="G5171" s="1330"/>
      <c r="H5171" s="1330"/>
      <c r="I5171" s="1330"/>
      <c r="J5171" s="1330"/>
      <c r="K5171" s="1330"/>
      <c r="L5171" s="1282"/>
    </row>
    <row r="5172" spans="2:12" s="34" customFormat="1" ht="36">
      <c r="B5172" s="585" t="s">
        <v>228</v>
      </c>
      <c r="C5172" s="586" t="s">
        <v>1255</v>
      </c>
      <c r="D5172" s="1330"/>
      <c r="E5172" s="1330"/>
      <c r="F5172" s="1330"/>
      <c r="G5172" s="1330"/>
      <c r="H5172" s="1330"/>
      <c r="I5172" s="1330"/>
      <c r="J5172" s="1330"/>
      <c r="K5172" s="1330"/>
      <c r="L5172" s="1282"/>
    </row>
    <row r="5173" spans="2:12" s="34" customFormat="1" ht="14.25">
      <c r="B5173" s="585" t="s">
        <v>12</v>
      </c>
      <c r="C5173" s="586" t="s">
        <v>20</v>
      </c>
      <c r="D5173" s="1330"/>
      <c r="E5173" s="1330"/>
      <c r="F5173" s="1330"/>
      <c r="G5173" s="1330"/>
      <c r="H5173" s="1330"/>
      <c r="I5173" s="1330"/>
      <c r="J5173" s="1330"/>
      <c r="K5173" s="1330"/>
      <c r="L5173" s="1282"/>
    </row>
    <row r="5174" spans="2:12" s="34" customFormat="1" ht="14.25" customHeight="1">
      <c r="B5174" s="10" t="s">
        <v>1009</v>
      </c>
      <c r="C5174" s="583" t="s">
        <v>1256</v>
      </c>
      <c r="D5174" s="1330"/>
      <c r="E5174" s="1330"/>
      <c r="F5174" s="1330"/>
      <c r="G5174" s="1330"/>
      <c r="H5174" s="1330"/>
      <c r="I5174" s="1330"/>
      <c r="J5174" s="1330"/>
      <c r="K5174" s="1330"/>
      <c r="L5174" s="1282"/>
    </row>
    <row r="5175" spans="2:12" s="34" customFormat="1" ht="25.5">
      <c r="B5175" s="10" t="s">
        <v>1257</v>
      </c>
      <c r="C5175" s="583" t="s">
        <v>1258</v>
      </c>
      <c r="D5175" s="1330"/>
      <c r="E5175" s="1330"/>
      <c r="F5175" s="1330"/>
      <c r="G5175" s="1330"/>
      <c r="H5175" s="1330"/>
      <c r="I5175" s="1330"/>
      <c r="J5175" s="1330"/>
      <c r="K5175" s="1330"/>
      <c r="L5175" s="1282"/>
    </row>
    <row r="5176" spans="2:12" s="34" customFormat="1" ht="14.25">
      <c r="B5176" s="588"/>
      <c r="C5176" s="589" t="s">
        <v>230</v>
      </c>
      <c r="D5176" s="1331"/>
      <c r="E5176" s="1331"/>
      <c r="F5176" s="1331"/>
      <c r="G5176" s="1331"/>
      <c r="H5176" s="1331"/>
      <c r="I5176" s="1331"/>
      <c r="J5176" s="1331"/>
      <c r="K5176" s="1331"/>
      <c r="L5176" s="1283"/>
    </row>
    <row r="5177" spans="2:12" s="34" customFormat="1" ht="25.5">
      <c r="B5177" s="673" t="s">
        <v>233</v>
      </c>
      <c r="C5177" s="578" t="s">
        <v>1259</v>
      </c>
      <c r="D5177" s="206">
        <v>2359</v>
      </c>
      <c r="E5177" s="206">
        <v>2361</v>
      </c>
      <c r="F5177" s="206">
        <v>2361</v>
      </c>
      <c r="G5177" s="206">
        <v>2361</v>
      </c>
      <c r="H5177" s="206">
        <v>2361</v>
      </c>
      <c r="I5177" s="206">
        <v>2361</v>
      </c>
      <c r="J5177" s="206">
        <v>2361</v>
      </c>
      <c r="K5177" s="206">
        <v>2361</v>
      </c>
      <c r="L5177" s="80"/>
    </row>
    <row r="5178" spans="2:12" s="34" customFormat="1" ht="37.5" customHeight="1">
      <c r="B5178" s="622" t="s">
        <v>231</v>
      </c>
      <c r="C5178" s="630"/>
      <c r="D5178" s="727">
        <f>D5192+D5206+D5220+D5234+D5248+D5262+D5276+D5290+D5304+D5318+D5332</f>
        <v>550679.00000000012</v>
      </c>
      <c r="E5178" s="412">
        <f t="shared" ref="E5178:K5178" si="96">E5192+E5206+E5220+E5234+E5248+E5262+E5276+E5290+E5304+E5318+E5332</f>
        <v>550990.20000000007</v>
      </c>
      <c r="F5178" s="412">
        <f t="shared" si="96"/>
        <v>49008.800000000003</v>
      </c>
      <c r="G5178" s="412">
        <f t="shared" si="96"/>
        <v>49008.800000000003</v>
      </c>
      <c r="H5178" s="412">
        <f t="shared" si="96"/>
        <v>49008.800000000003</v>
      </c>
      <c r="I5178" s="412">
        <f t="shared" si="96"/>
        <v>550990.20000000007</v>
      </c>
      <c r="J5178" s="412">
        <f t="shared" si="96"/>
        <v>550990.20000000007</v>
      </c>
      <c r="K5178" s="412">
        <f t="shared" si="96"/>
        <v>550990.20000000007</v>
      </c>
      <c r="L5178" s="80"/>
    </row>
    <row r="5179" spans="2:12" s="34" customFormat="1" ht="14.25">
      <c r="C5179" s="626"/>
    </row>
    <row r="5180" spans="2:12" s="34" customFormat="1" ht="14.25">
      <c r="B5180" s="577" t="s">
        <v>220</v>
      </c>
      <c r="C5180" s="583" t="s">
        <v>221</v>
      </c>
      <c r="D5180" s="728"/>
      <c r="F5180" s="42"/>
      <c r="G5180" s="42"/>
      <c r="H5180" s="42"/>
      <c r="I5180" s="42"/>
      <c r="J5180" s="42"/>
      <c r="K5180" s="42"/>
      <c r="L5180" s="42"/>
    </row>
    <row r="5181" spans="2:12" s="34" customFormat="1" ht="42" customHeight="1">
      <c r="B5181" s="577" t="s">
        <v>1003</v>
      </c>
      <c r="C5181" s="584">
        <v>104001</v>
      </c>
      <c r="D5181" s="42"/>
      <c r="E5181" s="42"/>
      <c r="F5181" s="42"/>
      <c r="G5181" s="42"/>
      <c r="H5181" s="42"/>
      <c r="I5181" s="42"/>
      <c r="J5181" s="42"/>
      <c r="K5181" s="42"/>
      <c r="L5181" s="42"/>
    </row>
    <row r="5182" spans="2:12" s="34" customFormat="1" ht="15" customHeight="1">
      <c r="B5182" s="577" t="s">
        <v>1004</v>
      </c>
      <c r="C5182" s="18" t="s">
        <v>776</v>
      </c>
      <c r="D5182" s="42"/>
      <c r="E5182" s="42"/>
      <c r="F5182" s="42"/>
      <c r="G5182" s="42"/>
      <c r="H5182" s="42"/>
      <c r="I5182" s="42"/>
      <c r="J5182" s="42"/>
      <c r="K5182" s="42"/>
      <c r="L5182" s="42"/>
    </row>
    <row r="5183" spans="2:12" s="34" customFormat="1" ht="14.25">
      <c r="B5183" s="577" t="s">
        <v>224</v>
      </c>
      <c r="C5183" s="693">
        <v>1198</v>
      </c>
      <c r="D5183" s="1328" t="s">
        <v>225</v>
      </c>
      <c r="E5183" s="1328"/>
      <c r="F5183" s="1328"/>
      <c r="G5183" s="1328"/>
      <c r="H5183" s="1328"/>
      <c r="I5183" s="1328"/>
      <c r="J5183" s="1328"/>
      <c r="K5183" s="1328"/>
      <c r="L5183" s="1328"/>
    </row>
    <row r="5184" spans="2:12" s="34" customFormat="1" ht="14.25" customHeight="1">
      <c r="B5184" s="577" t="s">
        <v>226</v>
      </c>
      <c r="C5184" s="203">
        <v>11005</v>
      </c>
      <c r="D5184" s="1329" t="s">
        <v>417</v>
      </c>
      <c r="E5184" s="1329" t="s">
        <v>205</v>
      </c>
      <c r="F5184" s="1329" t="s">
        <v>206</v>
      </c>
      <c r="G5184" s="1329" t="s">
        <v>1005</v>
      </c>
      <c r="H5184" s="1329" t="s">
        <v>1006</v>
      </c>
      <c r="I5184" s="1329" t="s">
        <v>210</v>
      </c>
      <c r="J5184" s="1329" t="s">
        <v>227</v>
      </c>
      <c r="K5184" s="1329" t="s">
        <v>418</v>
      </c>
      <c r="L5184" s="1281" t="s">
        <v>1075</v>
      </c>
    </row>
    <row r="5185" spans="2:12" s="34" customFormat="1" ht="24">
      <c r="B5185" s="585" t="s">
        <v>10</v>
      </c>
      <c r="C5185" s="586" t="s">
        <v>1254</v>
      </c>
      <c r="D5185" s="1330"/>
      <c r="E5185" s="1330"/>
      <c r="F5185" s="1330"/>
      <c r="G5185" s="1330"/>
      <c r="H5185" s="1330"/>
      <c r="I5185" s="1330"/>
      <c r="J5185" s="1330"/>
      <c r="K5185" s="1330"/>
      <c r="L5185" s="1282"/>
    </row>
    <row r="5186" spans="2:12" s="34" customFormat="1" ht="36">
      <c r="B5186" s="585" t="s">
        <v>228</v>
      </c>
      <c r="C5186" s="586" t="s">
        <v>1255</v>
      </c>
      <c r="D5186" s="1330"/>
      <c r="E5186" s="1330"/>
      <c r="F5186" s="1330"/>
      <c r="G5186" s="1330"/>
      <c r="H5186" s="1330"/>
      <c r="I5186" s="1330"/>
      <c r="J5186" s="1330"/>
      <c r="K5186" s="1330"/>
      <c r="L5186" s="1282"/>
    </row>
    <row r="5187" spans="2:12" s="34" customFormat="1" ht="14.25">
      <c r="B5187" s="585" t="s">
        <v>12</v>
      </c>
      <c r="C5187" s="586" t="s">
        <v>20</v>
      </c>
      <c r="D5187" s="1330"/>
      <c r="E5187" s="1330"/>
      <c r="F5187" s="1330"/>
      <c r="G5187" s="1330"/>
      <c r="H5187" s="1330"/>
      <c r="I5187" s="1330"/>
      <c r="J5187" s="1330"/>
      <c r="K5187" s="1330"/>
      <c r="L5187" s="1282"/>
    </row>
    <row r="5188" spans="2:12" s="34" customFormat="1" ht="14.25" customHeight="1">
      <c r="B5188" s="10" t="s">
        <v>1009</v>
      </c>
      <c r="C5188" s="583" t="s">
        <v>1256</v>
      </c>
      <c r="D5188" s="1330"/>
      <c r="E5188" s="1330"/>
      <c r="F5188" s="1330"/>
      <c r="G5188" s="1330"/>
      <c r="H5188" s="1330"/>
      <c r="I5188" s="1330"/>
      <c r="J5188" s="1330"/>
      <c r="K5188" s="1330"/>
      <c r="L5188" s="1282"/>
    </row>
    <row r="5189" spans="2:12" s="34" customFormat="1" ht="25.5">
      <c r="B5189" s="10" t="s">
        <v>1257</v>
      </c>
      <c r="C5189" s="583" t="s">
        <v>1258</v>
      </c>
      <c r="D5189" s="1330"/>
      <c r="E5189" s="1330"/>
      <c r="F5189" s="1330"/>
      <c r="G5189" s="1330"/>
      <c r="H5189" s="1330"/>
      <c r="I5189" s="1330"/>
      <c r="J5189" s="1330"/>
      <c r="K5189" s="1330"/>
      <c r="L5189" s="1282"/>
    </row>
    <row r="5190" spans="2:12" s="34" customFormat="1" ht="14.25">
      <c r="B5190" s="588"/>
      <c r="C5190" s="589" t="s">
        <v>230</v>
      </c>
      <c r="D5190" s="1331"/>
      <c r="E5190" s="1331"/>
      <c r="F5190" s="1331"/>
      <c r="G5190" s="1331"/>
      <c r="H5190" s="1331"/>
      <c r="I5190" s="1331"/>
      <c r="J5190" s="1331"/>
      <c r="K5190" s="1331"/>
      <c r="L5190" s="1283"/>
    </row>
    <row r="5191" spans="2:12" s="34" customFormat="1" ht="17.25" customHeight="1">
      <c r="B5191" s="673" t="s">
        <v>233</v>
      </c>
      <c r="C5191" s="578" t="s">
        <v>1259</v>
      </c>
      <c r="D5191" s="206">
        <v>610</v>
      </c>
      <c r="E5191" s="206">
        <v>610</v>
      </c>
      <c r="F5191" s="206">
        <v>610</v>
      </c>
      <c r="G5191" s="206">
        <v>610</v>
      </c>
      <c r="H5191" s="206">
        <v>610</v>
      </c>
      <c r="I5191" s="206">
        <v>610</v>
      </c>
      <c r="J5191" s="80">
        <v>610</v>
      </c>
      <c r="K5191" s="80">
        <v>610</v>
      </c>
      <c r="L5191" s="80"/>
    </row>
    <row r="5192" spans="2:12" s="34" customFormat="1" ht="37.5" customHeight="1">
      <c r="B5192" s="622" t="s">
        <v>231</v>
      </c>
      <c r="C5192" s="630"/>
      <c r="D5192" s="206">
        <v>142358.70000000001</v>
      </c>
      <c r="E5192" s="206">
        <v>142358.70000000001</v>
      </c>
      <c r="F5192" s="206"/>
      <c r="G5192" s="206"/>
      <c r="H5192" s="206"/>
      <c r="I5192" s="206">
        <v>142358.70000000001</v>
      </c>
      <c r="J5192" s="206">
        <v>142358.70000000001</v>
      </c>
      <c r="K5192" s="206">
        <v>142358.70000000001</v>
      </c>
      <c r="L5192" s="206"/>
    </row>
    <row r="5193" spans="2:12" s="34" customFormat="1" ht="14.25">
      <c r="C5193" s="626"/>
    </row>
    <row r="5194" spans="2:12" s="34" customFormat="1" ht="14.25">
      <c r="B5194" s="577" t="s">
        <v>220</v>
      </c>
      <c r="C5194" s="583" t="s">
        <v>221</v>
      </c>
      <c r="F5194" s="42"/>
      <c r="G5194" s="42"/>
      <c r="H5194" s="42"/>
      <c r="I5194" s="42"/>
      <c r="J5194" s="42"/>
      <c r="K5194" s="42"/>
      <c r="L5194" s="42"/>
    </row>
    <row r="5195" spans="2:12" s="34" customFormat="1" ht="25.5">
      <c r="B5195" s="577" t="s">
        <v>1003</v>
      </c>
      <c r="C5195" s="584">
        <v>106002</v>
      </c>
      <c r="D5195" s="42"/>
      <c r="E5195" s="42"/>
      <c r="F5195" s="42"/>
      <c r="G5195" s="42"/>
      <c r="H5195" s="42"/>
      <c r="I5195" s="42"/>
      <c r="J5195" s="42"/>
      <c r="K5195" s="42"/>
      <c r="L5195" s="42"/>
    </row>
    <row r="5196" spans="2:12" s="34" customFormat="1" ht="15" customHeight="1">
      <c r="B5196" s="577" t="s">
        <v>1004</v>
      </c>
      <c r="C5196" s="717" t="s">
        <v>272</v>
      </c>
      <c r="D5196" s="42"/>
      <c r="E5196" s="42"/>
      <c r="F5196" s="42"/>
      <c r="G5196" s="42"/>
      <c r="H5196" s="42"/>
      <c r="I5196" s="42"/>
      <c r="J5196" s="42"/>
      <c r="K5196" s="42"/>
      <c r="L5196" s="42"/>
    </row>
    <row r="5197" spans="2:12" s="34" customFormat="1" ht="14.25">
      <c r="B5197" s="577" t="s">
        <v>224</v>
      </c>
      <c r="C5197" s="693">
        <v>1198</v>
      </c>
      <c r="D5197" s="1328" t="s">
        <v>225</v>
      </c>
      <c r="E5197" s="1328"/>
      <c r="F5197" s="1328"/>
      <c r="G5197" s="1328"/>
      <c r="H5197" s="1328"/>
      <c r="I5197" s="1328"/>
      <c r="J5197" s="1328"/>
      <c r="K5197" s="1328"/>
      <c r="L5197" s="1328"/>
    </row>
    <row r="5198" spans="2:12" s="34" customFormat="1" ht="14.25" customHeight="1">
      <c r="B5198" s="577" t="s">
        <v>226</v>
      </c>
      <c r="C5198" s="203">
        <v>11005</v>
      </c>
      <c r="D5198" s="1329" t="s">
        <v>417</v>
      </c>
      <c r="E5198" s="1329" t="s">
        <v>205</v>
      </c>
      <c r="F5198" s="1329" t="s">
        <v>206</v>
      </c>
      <c r="G5198" s="1329" t="s">
        <v>1005</v>
      </c>
      <c r="H5198" s="1329" t="s">
        <v>1006</v>
      </c>
      <c r="I5198" s="1329" t="s">
        <v>210</v>
      </c>
      <c r="J5198" s="1329" t="s">
        <v>227</v>
      </c>
      <c r="K5198" s="1329" t="s">
        <v>418</v>
      </c>
      <c r="L5198" s="1281" t="s">
        <v>1075</v>
      </c>
    </row>
    <row r="5199" spans="2:12" s="34" customFormat="1" ht="24">
      <c r="B5199" s="585" t="s">
        <v>10</v>
      </c>
      <c r="C5199" s="586" t="s">
        <v>1254</v>
      </c>
      <c r="D5199" s="1330"/>
      <c r="E5199" s="1330"/>
      <c r="F5199" s="1330"/>
      <c r="G5199" s="1330"/>
      <c r="H5199" s="1330"/>
      <c r="I5199" s="1330"/>
      <c r="J5199" s="1330"/>
      <c r="K5199" s="1330"/>
      <c r="L5199" s="1282"/>
    </row>
    <row r="5200" spans="2:12" s="34" customFormat="1" ht="36">
      <c r="B5200" s="585" t="s">
        <v>228</v>
      </c>
      <c r="C5200" s="586" t="s">
        <v>1255</v>
      </c>
      <c r="D5200" s="1330"/>
      <c r="E5200" s="1330"/>
      <c r="F5200" s="1330"/>
      <c r="G5200" s="1330"/>
      <c r="H5200" s="1330"/>
      <c r="I5200" s="1330"/>
      <c r="J5200" s="1330"/>
      <c r="K5200" s="1330"/>
      <c r="L5200" s="1282"/>
    </row>
    <row r="5201" spans="2:12" s="34" customFormat="1" ht="14.25">
      <c r="B5201" s="585" t="s">
        <v>12</v>
      </c>
      <c r="C5201" s="586" t="s">
        <v>20</v>
      </c>
      <c r="D5201" s="1330"/>
      <c r="E5201" s="1330"/>
      <c r="F5201" s="1330"/>
      <c r="G5201" s="1330"/>
      <c r="H5201" s="1330"/>
      <c r="I5201" s="1330"/>
      <c r="J5201" s="1330"/>
      <c r="K5201" s="1330"/>
      <c r="L5201" s="1282"/>
    </row>
    <row r="5202" spans="2:12" s="34" customFormat="1" ht="14.25" customHeight="1">
      <c r="B5202" s="10" t="s">
        <v>1009</v>
      </c>
      <c r="C5202" s="583" t="s">
        <v>1256</v>
      </c>
      <c r="D5202" s="1330"/>
      <c r="E5202" s="1330"/>
      <c r="F5202" s="1330"/>
      <c r="G5202" s="1330"/>
      <c r="H5202" s="1330"/>
      <c r="I5202" s="1330"/>
      <c r="J5202" s="1330"/>
      <c r="K5202" s="1330"/>
      <c r="L5202" s="1282"/>
    </row>
    <row r="5203" spans="2:12" s="34" customFormat="1" ht="25.5">
      <c r="B5203" s="10" t="s">
        <v>1257</v>
      </c>
      <c r="C5203" s="583" t="s">
        <v>1258</v>
      </c>
      <c r="D5203" s="1330"/>
      <c r="E5203" s="1330"/>
      <c r="F5203" s="1330"/>
      <c r="G5203" s="1330"/>
      <c r="H5203" s="1330"/>
      <c r="I5203" s="1330"/>
      <c r="J5203" s="1330"/>
      <c r="K5203" s="1330"/>
      <c r="L5203" s="1282"/>
    </row>
    <row r="5204" spans="2:12" s="34" customFormat="1" ht="14.25">
      <c r="B5204" s="588"/>
      <c r="C5204" s="589" t="s">
        <v>230</v>
      </c>
      <c r="D5204" s="1331"/>
      <c r="E5204" s="1331"/>
      <c r="F5204" s="1331"/>
      <c r="G5204" s="1331"/>
      <c r="H5204" s="1331"/>
      <c r="I5204" s="1331"/>
      <c r="J5204" s="1331"/>
      <c r="K5204" s="1331"/>
      <c r="L5204" s="1283"/>
    </row>
    <row r="5205" spans="2:12" s="34" customFormat="1" ht="25.5">
      <c r="B5205" s="673" t="s">
        <v>233</v>
      </c>
      <c r="C5205" s="578" t="s">
        <v>1259</v>
      </c>
      <c r="D5205" s="206">
        <v>81</v>
      </c>
      <c r="E5205" s="206">
        <v>81</v>
      </c>
      <c r="F5205" s="206">
        <v>81</v>
      </c>
      <c r="G5205" s="206">
        <v>81</v>
      </c>
      <c r="H5205" s="206">
        <v>81</v>
      </c>
      <c r="I5205" s="206">
        <v>81</v>
      </c>
      <c r="J5205" s="206">
        <v>81</v>
      </c>
      <c r="K5205" s="206">
        <v>81</v>
      </c>
      <c r="L5205" s="80"/>
    </row>
    <row r="5206" spans="2:12" s="34" customFormat="1" ht="37.5" customHeight="1">
      <c r="B5206" s="622" t="s">
        <v>231</v>
      </c>
      <c r="C5206" s="630"/>
      <c r="D5206" s="206">
        <v>18903.3</v>
      </c>
      <c r="E5206" s="206">
        <v>18903.3</v>
      </c>
      <c r="F5206" s="729"/>
      <c r="G5206" s="729"/>
      <c r="H5206" s="729"/>
      <c r="I5206" s="206">
        <v>18903.3</v>
      </c>
      <c r="J5206" s="206">
        <v>18903.3</v>
      </c>
      <c r="K5206" s="206">
        <v>18903.3</v>
      </c>
      <c r="L5206" s="206"/>
    </row>
    <row r="5207" spans="2:12" s="34" customFormat="1" ht="14.25">
      <c r="C5207" s="626"/>
    </row>
    <row r="5208" spans="2:12" s="34" customFormat="1" ht="14.25">
      <c r="B5208" s="577" t="s">
        <v>220</v>
      </c>
      <c r="C5208" s="583" t="s">
        <v>221</v>
      </c>
      <c r="F5208" s="42"/>
      <c r="G5208" s="42"/>
      <c r="H5208" s="42"/>
      <c r="I5208" s="42"/>
      <c r="J5208" s="42"/>
      <c r="K5208" s="42"/>
      <c r="L5208" s="42"/>
    </row>
    <row r="5209" spans="2:12" s="34" customFormat="1" ht="25.5">
      <c r="B5209" s="577" t="s">
        <v>1003</v>
      </c>
      <c r="C5209" s="584">
        <v>106003</v>
      </c>
      <c r="D5209" s="42"/>
      <c r="E5209" s="42"/>
      <c r="F5209" s="42"/>
      <c r="G5209" s="42"/>
      <c r="H5209" s="42"/>
      <c r="I5209" s="42"/>
      <c r="J5209" s="42"/>
      <c r="K5209" s="42"/>
      <c r="L5209" s="42"/>
    </row>
    <row r="5210" spans="2:12" s="34" customFormat="1" ht="15" customHeight="1">
      <c r="B5210" s="577" t="s">
        <v>1004</v>
      </c>
      <c r="C5210" s="717" t="s">
        <v>274</v>
      </c>
      <c r="D5210" s="42"/>
      <c r="E5210" s="42"/>
      <c r="F5210" s="42"/>
      <c r="G5210" s="42"/>
      <c r="H5210" s="42"/>
      <c r="I5210" s="42"/>
      <c r="J5210" s="42"/>
      <c r="K5210" s="42"/>
      <c r="L5210" s="42"/>
    </row>
    <row r="5211" spans="2:12" s="34" customFormat="1" ht="14.25">
      <c r="B5211" s="577" t="s">
        <v>224</v>
      </c>
      <c r="C5211" s="693">
        <v>1198</v>
      </c>
      <c r="D5211" s="1328" t="s">
        <v>225</v>
      </c>
      <c r="E5211" s="1328"/>
      <c r="F5211" s="1328"/>
      <c r="G5211" s="1328"/>
      <c r="H5211" s="1328"/>
      <c r="I5211" s="1328"/>
      <c r="J5211" s="1328"/>
      <c r="K5211" s="1328"/>
      <c r="L5211" s="1328"/>
    </row>
    <row r="5212" spans="2:12" s="34" customFormat="1" ht="14.25" customHeight="1">
      <c r="B5212" s="577" t="s">
        <v>226</v>
      </c>
      <c r="C5212" s="203">
        <v>11005</v>
      </c>
      <c r="D5212" s="1329" t="s">
        <v>417</v>
      </c>
      <c r="E5212" s="1329" t="s">
        <v>205</v>
      </c>
      <c r="F5212" s="1329" t="s">
        <v>206</v>
      </c>
      <c r="G5212" s="1329" t="s">
        <v>1005</v>
      </c>
      <c r="H5212" s="1329" t="s">
        <v>1006</v>
      </c>
      <c r="I5212" s="1329" t="s">
        <v>210</v>
      </c>
      <c r="J5212" s="1329" t="s">
        <v>227</v>
      </c>
      <c r="K5212" s="1329" t="s">
        <v>418</v>
      </c>
      <c r="L5212" s="1281" t="s">
        <v>1075</v>
      </c>
    </row>
    <row r="5213" spans="2:12" s="34" customFormat="1" ht="24">
      <c r="B5213" s="585" t="s">
        <v>10</v>
      </c>
      <c r="C5213" s="586" t="s">
        <v>1254</v>
      </c>
      <c r="D5213" s="1330"/>
      <c r="E5213" s="1330"/>
      <c r="F5213" s="1330"/>
      <c r="G5213" s="1330"/>
      <c r="H5213" s="1330"/>
      <c r="I5213" s="1330"/>
      <c r="J5213" s="1330"/>
      <c r="K5213" s="1330"/>
      <c r="L5213" s="1282"/>
    </row>
    <row r="5214" spans="2:12" s="34" customFormat="1" ht="36">
      <c r="B5214" s="585" t="s">
        <v>228</v>
      </c>
      <c r="C5214" s="586" t="s">
        <v>1255</v>
      </c>
      <c r="D5214" s="1330"/>
      <c r="E5214" s="1330"/>
      <c r="F5214" s="1330"/>
      <c r="G5214" s="1330"/>
      <c r="H5214" s="1330"/>
      <c r="I5214" s="1330"/>
      <c r="J5214" s="1330"/>
      <c r="K5214" s="1330"/>
      <c r="L5214" s="1282"/>
    </row>
    <row r="5215" spans="2:12" s="34" customFormat="1" ht="14.25">
      <c r="B5215" s="585" t="s">
        <v>12</v>
      </c>
      <c r="C5215" s="586" t="s">
        <v>20</v>
      </c>
      <c r="D5215" s="1330"/>
      <c r="E5215" s="1330"/>
      <c r="F5215" s="1330"/>
      <c r="G5215" s="1330"/>
      <c r="H5215" s="1330"/>
      <c r="I5215" s="1330"/>
      <c r="J5215" s="1330"/>
      <c r="K5215" s="1330"/>
      <c r="L5215" s="1282"/>
    </row>
    <row r="5216" spans="2:12" s="34" customFormat="1" ht="14.25" customHeight="1">
      <c r="B5216" s="10" t="s">
        <v>1009</v>
      </c>
      <c r="C5216" s="583" t="s">
        <v>1256</v>
      </c>
      <c r="D5216" s="1330"/>
      <c r="E5216" s="1330"/>
      <c r="F5216" s="1330"/>
      <c r="G5216" s="1330"/>
      <c r="H5216" s="1330"/>
      <c r="I5216" s="1330"/>
      <c r="J5216" s="1330"/>
      <c r="K5216" s="1330"/>
      <c r="L5216" s="1282"/>
    </row>
    <row r="5217" spans="2:12" s="34" customFormat="1" ht="25.5">
      <c r="B5217" s="10" t="s">
        <v>1257</v>
      </c>
      <c r="C5217" s="583" t="s">
        <v>1258</v>
      </c>
      <c r="D5217" s="1330"/>
      <c r="E5217" s="1330"/>
      <c r="F5217" s="1330"/>
      <c r="G5217" s="1330"/>
      <c r="H5217" s="1330"/>
      <c r="I5217" s="1330"/>
      <c r="J5217" s="1330"/>
      <c r="K5217" s="1330"/>
      <c r="L5217" s="1282"/>
    </row>
    <row r="5218" spans="2:12" s="34" customFormat="1" ht="14.25">
      <c r="B5218" s="588"/>
      <c r="C5218" s="589" t="s">
        <v>230</v>
      </c>
      <c r="D5218" s="1331"/>
      <c r="E5218" s="1331"/>
      <c r="F5218" s="1331"/>
      <c r="G5218" s="1331"/>
      <c r="H5218" s="1331"/>
      <c r="I5218" s="1331"/>
      <c r="J5218" s="1331"/>
      <c r="K5218" s="1331"/>
      <c r="L5218" s="1283"/>
    </row>
    <row r="5219" spans="2:12" s="34" customFormat="1" ht="25.5">
      <c r="B5219" s="673" t="s">
        <v>233</v>
      </c>
      <c r="C5219" s="578" t="s">
        <v>1259</v>
      </c>
      <c r="D5219" s="206">
        <v>110</v>
      </c>
      <c r="E5219" s="206">
        <v>110</v>
      </c>
      <c r="F5219" s="206">
        <v>110</v>
      </c>
      <c r="G5219" s="206">
        <v>110</v>
      </c>
      <c r="H5219" s="206">
        <v>110</v>
      </c>
      <c r="I5219" s="206">
        <v>110</v>
      </c>
      <c r="J5219" s="80">
        <v>110</v>
      </c>
      <c r="K5219" s="80">
        <v>110</v>
      </c>
      <c r="L5219" s="80"/>
    </row>
    <row r="5220" spans="2:12" s="34" customFormat="1" ht="37.5" customHeight="1">
      <c r="B5220" s="622" t="s">
        <v>231</v>
      </c>
      <c r="C5220" s="630"/>
      <c r="D5220" s="206">
        <v>25671.200000000001</v>
      </c>
      <c r="E5220" s="206">
        <v>25671.200000000001</v>
      </c>
      <c r="F5220" s="206"/>
      <c r="G5220" s="206"/>
      <c r="H5220" s="206"/>
      <c r="I5220" s="206">
        <v>25671.200000000001</v>
      </c>
      <c r="J5220" s="206">
        <v>25671.200000000001</v>
      </c>
      <c r="K5220" s="206">
        <v>25671.200000000001</v>
      </c>
      <c r="L5220" s="206"/>
    </row>
    <row r="5221" spans="2:12" s="34" customFormat="1" ht="14.25">
      <c r="C5221" s="626"/>
    </row>
    <row r="5222" spans="2:12" s="34" customFormat="1" ht="14.25">
      <c r="B5222" s="577" t="s">
        <v>220</v>
      </c>
      <c r="C5222" s="583" t="s">
        <v>221</v>
      </c>
      <c r="F5222" s="42"/>
      <c r="G5222" s="42"/>
      <c r="H5222" s="42"/>
      <c r="I5222" s="42"/>
      <c r="J5222" s="42"/>
      <c r="K5222" s="42"/>
      <c r="L5222" s="42"/>
    </row>
    <row r="5223" spans="2:12" s="34" customFormat="1" ht="25.5">
      <c r="B5223" s="577" t="s">
        <v>1003</v>
      </c>
      <c r="C5223" s="584">
        <v>106004</v>
      </c>
      <c r="D5223" s="42"/>
      <c r="E5223" s="42"/>
      <c r="F5223" s="42"/>
      <c r="G5223" s="42"/>
      <c r="H5223" s="42"/>
      <c r="I5223" s="42"/>
      <c r="J5223" s="42"/>
      <c r="K5223" s="42"/>
      <c r="L5223" s="42"/>
    </row>
    <row r="5224" spans="2:12" s="34" customFormat="1" ht="15" customHeight="1">
      <c r="B5224" s="577" t="s">
        <v>1004</v>
      </c>
      <c r="C5224" s="717" t="s">
        <v>275</v>
      </c>
      <c r="D5224" s="42"/>
      <c r="E5224" s="42"/>
      <c r="F5224" s="42"/>
      <c r="G5224" s="42"/>
      <c r="H5224" s="42"/>
      <c r="I5224" s="42"/>
      <c r="J5224" s="42"/>
      <c r="K5224" s="42"/>
      <c r="L5224" s="42"/>
    </row>
    <row r="5225" spans="2:12" s="34" customFormat="1" ht="14.25">
      <c r="B5225" s="577" t="s">
        <v>224</v>
      </c>
      <c r="C5225" s="693">
        <v>1198</v>
      </c>
      <c r="D5225" s="1328" t="s">
        <v>225</v>
      </c>
      <c r="E5225" s="1328"/>
      <c r="F5225" s="1328"/>
      <c r="G5225" s="1328"/>
      <c r="H5225" s="1328"/>
      <c r="I5225" s="1328"/>
      <c r="J5225" s="1328"/>
      <c r="K5225" s="1328"/>
      <c r="L5225" s="1328"/>
    </row>
    <row r="5226" spans="2:12" s="34" customFormat="1" ht="14.25" customHeight="1">
      <c r="B5226" s="577" t="s">
        <v>226</v>
      </c>
      <c r="C5226" s="203">
        <v>11005</v>
      </c>
      <c r="D5226" s="1329" t="s">
        <v>417</v>
      </c>
      <c r="E5226" s="1329" t="s">
        <v>205</v>
      </c>
      <c r="F5226" s="1329" t="s">
        <v>206</v>
      </c>
      <c r="G5226" s="1329" t="s">
        <v>1005</v>
      </c>
      <c r="H5226" s="1329" t="s">
        <v>1006</v>
      </c>
      <c r="I5226" s="1329" t="s">
        <v>210</v>
      </c>
      <c r="J5226" s="1329" t="s">
        <v>227</v>
      </c>
      <c r="K5226" s="1329" t="s">
        <v>418</v>
      </c>
      <c r="L5226" s="1281" t="s">
        <v>1075</v>
      </c>
    </row>
    <row r="5227" spans="2:12" s="34" customFormat="1" ht="24">
      <c r="B5227" s="585" t="s">
        <v>10</v>
      </c>
      <c r="C5227" s="586" t="s">
        <v>1254</v>
      </c>
      <c r="D5227" s="1330"/>
      <c r="E5227" s="1330"/>
      <c r="F5227" s="1330"/>
      <c r="G5227" s="1330"/>
      <c r="H5227" s="1330"/>
      <c r="I5227" s="1330"/>
      <c r="J5227" s="1330"/>
      <c r="K5227" s="1330"/>
      <c r="L5227" s="1282"/>
    </row>
    <row r="5228" spans="2:12" s="34" customFormat="1" ht="36">
      <c r="B5228" s="585" t="s">
        <v>228</v>
      </c>
      <c r="C5228" s="586" t="s">
        <v>1255</v>
      </c>
      <c r="D5228" s="1330"/>
      <c r="E5228" s="1330"/>
      <c r="F5228" s="1330"/>
      <c r="G5228" s="1330"/>
      <c r="H5228" s="1330"/>
      <c r="I5228" s="1330"/>
      <c r="J5228" s="1330"/>
      <c r="K5228" s="1330"/>
      <c r="L5228" s="1282"/>
    </row>
    <row r="5229" spans="2:12" s="34" customFormat="1" ht="14.25">
      <c r="B5229" s="585" t="s">
        <v>12</v>
      </c>
      <c r="C5229" s="586" t="s">
        <v>20</v>
      </c>
      <c r="D5229" s="1330"/>
      <c r="E5229" s="1330"/>
      <c r="F5229" s="1330"/>
      <c r="G5229" s="1330"/>
      <c r="H5229" s="1330"/>
      <c r="I5229" s="1330"/>
      <c r="J5229" s="1330"/>
      <c r="K5229" s="1330"/>
      <c r="L5229" s="1282"/>
    </row>
    <row r="5230" spans="2:12" s="34" customFormat="1" ht="14.25" customHeight="1">
      <c r="B5230" s="10" t="s">
        <v>1009</v>
      </c>
      <c r="C5230" s="583" t="s">
        <v>1256</v>
      </c>
      <c r="D5230" s="1330"/>
      <c r="E5230" s="1330"/>
      <c r="F5230" s="1330"/>
      <c r="G5230" s="1330"/>
      <c r="H5230" s="1330"/>
      <c r="I5230" s="1330"/>
      <c r="J5230" s="1330"/>
      <c r="K5230" s="1330"/>
      <c r="L5230" s="1282"/>
    </row>
    <row r="5231" spans="2:12" s="34" customFormat="1" ht="25.5">
      <c r="B5231" s="10" t="s">
        <v>1257</v>
      </c>
      <c r="C5231" s="583" t="s">
        <v>1258</v>
      </c>
      <c r="D5231" s="1330"/>
      <c r="E5231" s="1330"/>
      <c r="F5231" s="1330"/>
      <c r="G5231" s="1330"/>
      <c r="H5231" s="1330"/>
      <c r="I5231" s="1330"/>
      <c r="J5231" s="1330"/>
      <c r="K5231" s="1330"/>
      <c r="L5231" s="1282"/>
    </row>
    <row r="5232" spans="2:12" s="34" customFormat="1" ht="14.25">
      <c r="B5232" s="588"/>
      <c r="C5232" s="589" t="s">
        <v>230</v>
      </c>
      <c r="D5232" s="1331"/>
      <c r="E5232" s="1331"/>
      <c r="F5232" s="1331"/>
      <c r="G5232" s="1331"/>
      <c r="H5232" s="1331"/>
      <c r="I5232" s="1331"/>
      <c r="J5232" s="1331"/>
      <c r="K5232" s="1331"/>
      <c r="L5232" s="1283"/>
    </row>
    <row r="5233" spans="2:12" s="34" customFormat="1" ht="25.5">
      <c r="B5233" s="673" t="s">
        <v>233</v>
      </c>
      <c r="C5233" s="578" t="s">
        <v>1259</v>
      </c>
      <c r="D5233" s="206">
        <v>163</v>
      </c>
      <c r="E5233" s="206">
        <v>163</v>
      </c>
      <c r="F5233" s="206">
        <v>163</v>
      </c>
      <c r="G5233" s="206">
        <v>163</v>
      </c>
      <c r="H5233" s="206">
        <v>163</v>
      </c>
      <c r="I5233" s="206">
        <v>163</v>
      </c>
      <c r="J5233" s="80">
        <v>163</v>
      </c>
      <c r="K5233" s="80">
        <v>163</v>
      </c>
      <c r="L5233" s="80"/>
    </row>
    <row r="5234" spans="2:12" s="34" customFormat="1" ht="37.5" customHeight="1">
      <c r="B5234" s="622" t="s">
        <v>231</v>
      </c>
      <c r="C5234" s="630"/>
      <c r="D5234" s="206">
        <v>38039.800000000003</v>
      </c>
      <c r="E5234" s="206">
        <v>38039.800000000003</v>
      </c>
      <c r="F5234" s="206"/>
      <c r="G5234" s="206"/>
      <c r="H5234" s="206"/>
      <c r="I5234" s="206">
        <v>38039.800000000003</v>
      </c>
      <c r="J5234" s="206">
        <v>38039.800000000003</v>
      </c>
      <c r="K5234" s="206">
        <v>38039.800000000003</v>
      </c>
      <c r="L5234" s="206"/>
    </row>
    <row r="5235" spans="2:12" s="34" customFormat="1" ht="14.25">
      <c r="C5235" s="626"/>
    </row>
    <row r="5236" spans="2:12" s="34" customFormat="1" ht="14.25">
      <c r="B5236" s="609" t="s">
        <v>220</v>
      </c>
      <c r="C5236" s="610" t="s">
        <v>221</v>
      </c>
      <c r="F5236" s="42"/>
      <c r="G5236" s="42"/>
      <c r="H5236" s="42"/>
      <c r="I5236" s="42"/>
      <c r="J5236" s="42"/>
      <c r="K5236" s="42"/>
      <c r="L5236" s="42"/>
    </row>
    <row r="5237" spans="2:12" s="34" customFormat="1" ht="25.5">
      <c r="B5237" s="609" t="s">
        <v>1003</v>
      </c>
      <c r="C5237" s="611">
        <v>106005</v>
      </c>
      <c r="D5237" s="42"/>
      <c r="E5237" s="42"/>
      <c r="F5237" s="42"/>
      <c r="G5237" s="42"/>
      <c r="H5237" s="42"/>
      <c r="I5237" s="42"/>
      <c r="J5237" s="42"/>
      <c r="K5237" s="42"/>
      <c r="L5237" s="42"/>
    </row>
    <row r="5238" spans="2:12" s="34" customFormat="1" ht="15" customHeight="1">
      <c r="B5238" s="609" t="s">
        <v>1004</v>
      </c>
      <c r="C5238" s="730" t="s">
        <v>276</v>
      </c>
      <c r="D5238" s="42"/>
      <c r="E5238" s="42"/>
      <c r="F5238" s="42"/>
      <c r="G5238" s="42"/>
      <c r="H5238" s="42"/>
      <c r="I5238" s="42"/>
      <c r="J5238" s="42"/>
      <c r="K5238" s="42"/>
      <c r="L5238" s="42"/>
    </row>
    <row r="5239" spans="2:12" s="34" customFormat="1" ht="14.25">
      <c r="B5239" s="609" t="s">
        <v>224</v>
      </c>
      <c r="C5239" s="699">
        <v>1198</v>
      </c>
      <c r="D5239" s="1328" t="s">
        <v>225</v>
      </c>
      <c r="E5239" s="1328"/>
      <c r="F5239" s="1328"/>
      <c r="G5239" s="1328"/>
      <c r="H5239" s="1328"/>
      <c r="I5239" s="1328"/>
      <c r="J5239" s="1328"/>
      <c r="K5239" s="1328"/>
      <c r="L5239" s="1328"/>
    </row>
    <row r="5240" spans="2:12" s="34" customFormat="1" ht="14.25" customHeight="1">
      <c r="B5240" s="609" t="s">
        <v>226</v>
      </c>
      <c r="C5240" s="631">
        <v>11005</v>
      </c>
      <c r="D5240" s="1329" t="s">
        <v>417</v>
      </c>
      <c r="E5240" s="1329" t="s">
        <v>205</v>
      </c>
      <c r="F5240" s="1329" t="s">
        <v>206</v>
      </c>
      <c r="G5240" s="1329" t="s">
        <v>1005</v>
      </c>
      <c r="H5240" s="1329" t="s">
        <v>1006</v>
      </c>
      <c r="I5240" s="1329" t="s">
        <v>210</v>
      </c>
      <c r="J5240" s="1329" t="s">
        <v>227</v>
      </c>
      <c r="K5240" s="1329" t="s">
        <v>418</v>
      </c>
      <c r="L5240" s="1281" t="s">
        <v>1075</v>
      </c>
    </row>
    <row r="5241" spans="2:12" s="34" customFormat="1" ht="24">
      <c r="B5241" s="614" t="s">
        <v>10</v>
      </c>
      <c r="C5241" s="633" t="s">
        <v>1254</v>
      </c>
      <c r="D5241" s="1330"/>
      <c r="E5241" s="1330"/>
      <c r="F5241" s="1330"/>
      <c r="G5241" s="1330"/>
      <c r="H5241" s="1330"/>
      <c r="I5241" s="1330"/>
      <c r="J5241" s="1330"/>
      <c r="K5241" s="1330"/>
      <c r="L5241" s="1282"/>
    </row>
    <row r="5242" spans="2:12" s="34" customFormat="1" ht="36">
      <c r="B5242" s="614" t="s">
        <v>228</v>
      </c>
      <c r="C5242" s="633" t="s">
        <v>1255</v>
      </c>
      <c r="D5242" s="1330"/>
      <c r="E5242" s="1330"/>
      <c r="F5242" s="1330"/>
      <c r="G5242" s="1330"/>
      <c r="H5242" s="1330"/>
      <c r="I5242" s="1330"/>
      <c r="J5242" s="1330"/>
      <c r="K5242" s="1330"/>
      <c r="L5242" s="1282"/>
    </row>
    <row r="5243" spans="2:12" s="34" customFormat="1" ht="14.25">
      <c r="B5243" s="614" t="s">
        <v>12</v>
      </c>
      <c r="C5243" s="633" t="s">
        <v>20</v>
      </c>
      <c r="D5243" s="1330"/>
      <c r="E5243" s="1330"/>
      <c r="F5243" s="1330"/>
      <c r="G5243" s="1330"/>
      <c r="H5243" s="1330"/>
      <c r="I5243" s="1330"/>
      <c r="J5243" s="1330"/>
      <c r="K5243" s="1330"/>
      <c r="L5243" s="1282"/>
    </row>
    <row r="5244" spans="2:12" s="34" customFormat="1" ht="14.25" customHeight="1">
      <c r="B5244" s="10" t="s">
        <v>1009</v>
      </c>
      <c r="C5244" s="583" t="s">
        <v>1256</v>
      </c>
      <c r="D5244" s="1330"/>
      <c r="E5244" s="1330"/>
      <c r="F5244" s="1330"/>
      <c r="G5244" s="1330"/>
      <c r="H5244" s="1330"/>
      <c r="I5244" s="1330"/>
      <c r="J5244" s="1330"/>
      <c r="K5244" s="1330"/>
      <c r="L5244" s="1282"/>
    </row>
    <row r="5245" spans="2:12" s="34" customFormat="1" ht="25.5">
      <c r="B5245" s="10" t="s">
        <v>1257</v>
      </c>
      <c r="C5245" s="583" t="s">
        <v>1258</v>
      </c>
      <c r="D5245" s="1330"/>
      <c r="E5245" s="1330"/>
      <c r="F5245" s="1330"/>
      <c r="G5245" s="1330"/>
      <c r="H5245" s="1330"/>
      <c r="I5245" s="1330"/>
      <c r="J5245" s="1330"/>
      <c r="K5245" s="1330"/>
      <c r="L5245" s="1282"/>
    </row>
    <row r="5246" spans="2:12" s="34" customFormat="1" ht="14.25">
      <c r="B5246" s="588"/>
      <c r="C5246" s="589" t="s">
        <v>230</v>
      </c>
      <c r="D5246" s="1331"/>
      <c r="E5246" s="1331"/>
      <c r="F5246" s="1331"/>
      <c r="G5246" s="1331"/>
      <c r="H5246" s="1331"/>
      <c r="I5246" s="1331"/>
      <c r="J5246" s="1331"/>
      <c r="K5246" s="1331"/>
      <c r="L5246" s="1283"/>
    </row>
    <row r="5247" spans="2:12" s="34" customFormat="1" ht="25.5">
      <c r="B5247" s="673" t="s">
        <v>233</v>
      </c>
      <c r="C5247" s="578" t="s">
        <v>1259</v>
      </c>
      <c r="D5247" s="206">
        <v>170</v>
      </c>
      <c r="E5247" s="206">
        <v>170</v>
      </c>
      <c r="F5247" s="206">
        <v>170</v>
      </c>
      <c r="G5247" s="206">
        <v>170</v>
      </c>
      <c r="H5247" s="206">
        <v>170</v>
      </c>
      <c r="I5247" s="206">
        <v>170</v>
      </c>
      <c r="J5247" s="80">
        <v>170</v>
      </c>
      <c r="K5247" s="80">
        <v>170</v>
      </c>
      <c r="L5247" s="80"/>
    </row>
    <row r="5248" spans="2:12" s="34" customFormat="1" ht="37.5" customHeight="1">
      <c r="B5248" s="622" t="s">
        <v>231</v>
      </c>
      <c r="C5248" s="630"/>
      <c r="D5248" s="637">
        <v>39673.699999999997</v>
      </c>
      <c r="E5248" s="637">
        <v>39673.699999999997</v>
      </c>
      <c r="F5248" s="206"/>
      <c r="G5248" s="206"/>
      <c r="H5248" s="206"/>
      <c r="I5248" s="637">
        <v>39673.699999999997</v>
      </c>
      <c r="J5248" s="637">
        <v>39673.699999999997</v>
      </c>
      <c r="K5248" s="637">
        <v>39673.699999999997</v>
      </c>
      <c r="L5248" s="206"/>
    </row>
    <row r="5249" spans="2:12" s="34" customFormat="1" ht="14.25">
      <c r="C5249" s="626"/>
    </row>
    <row r="5250" spans="2:12" s="34" customFormat="1" ht="14.25">
      <c r="B5250" s="577" t="s">
        <v>220</v>
      </c>
      <c r="C5250" s="583" t="s">
        <v>221</v>
      </c>
      <c r="F5250" s="42"/>
      <c r="G5250" s="42"/>
      <c r="H5250" s="42"/>
      <c r="I5250" s="42"/>
      <c r="J5250" s="42"/>
      <c r="K5250" s="42"/>
      <c r="L5250" s="42"/>
    </row>
    <row r="5251" spans="2:12" s="34" customFormat="1" ht="25.5">
      <c r="B5251" s="577" t="s">
        <v>1003</v>
      </c>
      <c r="C5251" s="584">
        <v>106006</v>
      </c>
      <c r="D5251" s="42"/>
      <c r="E5251" s="42"/>
      <c r="F5251" s="42"/>
      <c r="G5251" s="42"/>
      <c r="H5251" s="42"/>
      <c r="I5251" s="42"/>
      <c r="J5251" s="42"/>
      <c r="K5251" s="42"/>
      <c r="L5251" s="42"/>
    </row>
    <row r="5252" spans="2:12" s="34" customFormat="1" ht="15" customHeight="1">
      <c r="B5252" s="577" t="s">
        <v>1004</v>
      </c>
      <c r="C5252" s="717" t="s">
        <v>277</v>
      </c>
      <c r="D5252" s="42"/>
      <c r="E5252" s="42"/>
      <c r="F5252" s="42"/>
      <c r="G5252" s="42"/>
      <c r="H5252" s="42"/>
      <c r="I5252" s="42"/>
      <c r="J5252" s="42"/>
      <c r="K5252" s="42"/>
      <c r="L5252" s="42"/>
    </row>
    <row r="5253" spans="2:12" s="34" customFormat="1" ht="14.25">
      <c r="B5253" s="577" t="s">
        <v>224</v>
      </c>
      <c r="C5253" s="693">
        <v>1198</v>
      </c>
      <c r="D5253" s="1328" t="s">
        <v>225</v>
      </c>
      <c r="E5253" s="1328"/>
      <c r="F5253" s="1328"/>
      <c r="G5253" s="1328"/>
      <c r="H5253" s="1328"/>
      <c r="I5253" s="1328"/>
      <c r="J5253" s="1328"/>
      <c r="K5253" s="1328"/>
      <c r="L5253" s="1328"/>
    </row>
    <row r="5254" spans="2:12" s="34" customFormat="1" ht="14.25" customHeight="1">
      <c r="B5254" s="577" t="s">
        <v>226</v>
      </c>
      <c r="C5254" s="203">
        <v>11005</v>
      </c>
      <c r="D5254" s="1329" t="s">
        <v>417</v>
      </c>
      <c r="E5254" s="1329" t="s">
        <v>205</v>
      </c>
      <c r="F5254" s="1329" t="s">
        <v>206</v>
      </c>
      <c r="G5254" s="1329" t="s">
        <v>1005</v>
      </c>
      <c r="H5254" s="1329" t="s">
        <v>1006</v>
      </c>
      <c r="I5254" s="1329" t="s">
        <v>210</v>
      </c>
      <c r="J5254" s="1329" t="s">
        <v>227</v>
      </c>
      <c r="K5254" s="1329" t="s">
        <v>418</v>
      </c>
      <c r="L5254" s="1281" t="s">
        <v>1075</v>
      </c>
    </row>
    <row r="5255" spans="2:12" s="34" customFormat="1" ht="24">
      <c r="B5255" s="585" t="s">
        <v>10</v>
      </c>
      <c r="C5255" s="586" t="s">
        <v>1254</v>
      </c>
      <c r="D5255" s="1330"/>
      <c r="E5255" s="1330"/>
      <c r="F5255" s="1330"/>
      <c r="G5255" s="1330"/>
      <c r="H5255" s="1330"/>
      <c r="I5255" s="1330"/>
      <c r="J5255" s="1330"/>
      <c r="K5255" s="1330"/>
      <c r="L5255" s="1282"/>
    </row>
    <row r="5256" spans="2:12" s="34" customFormat="1" ht="36">
      <c r="B5256" s="585" t="s">
        <v>228</v>
      </c>
      <c r="C5256" s="586" t="s">
        <v>1255</v>
      </c>
      <c r="D5256" s="1330"/>
      <c r="E5256" s="1330"/>
      <c r="F5256" s="1330"/>
      <c r="G5256" s="1330"/>
      <c r="H5256" s="1330"/>
      <c r="I5256" s="1330"/>
      <c r="J5256" s="1330"/>
      <c r="K5256" s="1330"/>
      <c r="L5256" s="1282"/>
    </row>
    <row r="5257" spans="2:12" s="34" customFormat="1" ht="14.25">
      <c r="B5257" s="585" t="s">
        <v>12</v>
      </c>
      <c r="C5257" s="586" t="s">
        <v>20</v>
      </c>
      <c r="D5257" s="1330"/>
      <c r="E5257" s="1330"/>
      <c r="F5257" s="1330"/>
      <c r="G5257" s="1330"/>
      <c r="H5257" s="1330"/>
      <c r="I5257" s="1330"/>
      <c r="J5257" s="1330"/>
      <c r="K5257" s="1330"/>
      <c r="L5257" s="1282"/>
    </row>
    <row r="5258" spans="2:12" s="34" customFormat="1" ht="14.25" customHeight="1">
      <c r="B5258" s="10" t="s">
        <v>1009</v>
      </c>
      <c r="C5258" s="583" t="s">
        <v>1256</v>
      </c>
      <c r="D5258" s="1330"/>
      <c r="E5258" s="1330"/>
      <c r="F5258" s="1330"/>
      <c r="G5258" s="1330"/>
      <c r="H5258" s="1330"/>
      <c r="I5258" s="1330"/>
      <c r="J5258" s="1330"/>
      <c r="K5258" s="1330"/>
      <c r="L5258" s="1282"/>
    </row>
    <row r="5259" spans="2:12" s="34" customFormat="1" ht="25.5">
      <c r="B5259" s="10" t="s">
        <v>1257</v>
      </c>
      <c r="C5259" s="583" t="s">
        <v>1258</v>
      </c>
      <c r="D5259" s="1330"/>
      <c r="E5259" s="1330"/>
      <c r="F5259" s="1330"/>
      <c r="G5259" s="1330"/>
      <c r="H5259" s="1330"/>
      <c r="I5259" s="1330"/>
      <c r="J5259" s="1330"/>
      <c r="K5259" s="1330"/>
      <c r="L5259" s="1282"/>
    </row>
    <row r="5260" spans="2:12" s="34" customFormat="1" ht="42" customHeight="1">
      <c r="B5260" s="588"/>
      <c r="C5260" s="589" t="s">
        <v>230</v>
      </c>
      <c r="D5260" s="1331"/>
      <c r="E5260" s="1331"/>
      <c r="F5260" s="1331"/>
      <c r="G5260" s="1331"/>
      <c r="H5260" s="1331"/>
      <c r="I5260" s="1331"/>
      <c r="J5260" s="1331"/>
      <c r="K5260" s="1331"/>
      <c r="L5260" s="1283"/>
    </row>
    <row r="5261" spans="2:12" s="34" customFormat="1" ht="25.5">
      <c r="B5261" s="673" t="s">
        <v>233</v>
      </c>
      <c r="C5261" s="578" t="s">
        <v>1259</v>
      </c>
      <c r="D5261" s="992">
        <v>146</v>
      </c>
      <c r="E5261" s="206">
        <v>148</v>
      </c>
      <c r="F5261" s="992">
        <v>148</v>
      </c>
      <c r="G5261" s="992">
        <v>148</v>
      </c>
      <c r="H5261" s="992">
        <v>148</v>
      </c>
      <c r="I5261" s="992">
        <v>148</v>
      </c>
      <c r="J5261" s="992">
        <v>148</v>
      </c>
      <c r="K5261" s="992">
        <v>148</v>
      </c>
      <c r="L5261" s="80"/>
    </row>
    <row r="5262" spans="2:12" s="34" customFormat="1" ht="37.5" customHeight="1">
      <c r="B5262" s="622" t="s">
        <v>231</v>
      </c>
      <c r="C5262" s="630"/>
      <c r="D5262" s="80">
        <v>34072.699999999997</v>
      </c>
      <c r="E5262" s="80">
        <v>34072.699999999997</v>
      </c>
      <c r="F5262" s="80"/>
      <c r="G5262" s="80"/>
      <c r="H5262" s="80"/>
      <c r="I5262" s="80">
        <v>34072.699999999997</v>
      </c>
      <c r="J5262" s="80">
        <v>34072.699999999997</v>
      </c>
      <c r="K5262" s="80">
        <v>34072.699999999997</v>
      </c>
      <c r="L5262" s="206"/>
    </row>
    <row r="5263" spans="2:12" s="34" customFormat="1" ht="14.25">
      <c r="C5263" s="626"/>
    </row>
    <row r="5264" spans="2:12" s="34" customFormat="1" ht="14.25">
      <c r="B5264" s="577" t="s">
        <v>220</v>
      </c>
      <c r="C5264" s="583" t="s">
        <v>221</v>
      </c>
      <c r="F5264" s="42"/>
      <c r="G5264" s="42"/>
      <c r="H5264" s="42"/>
      <c r="I5264" s="42"/>
      <c r="J5264" s="42"/>
      <c r="K5264" s="42"/>
      <c r="L5264" s="42"/>
    </row>
    <row r="5265" spans="2:12" s="34" customFormat="1" ht="25.5">
      <c r="B5265" s="577" t="s">
        <v>1003</v>
      </c>
      <c r="C5265" s="584">
        <v>106007</v>
      </c>
      <c r="D5265" s="42"/>
      <c r="E5265" s="42"/>
      <c r="F5265" s="42"/>
      <c r="G5265" s="42"/>
      <c r="H5265" s="42"/>
      <c r="I5265" s="42"/>
      <c r="J5265" s="42"/>
      <c r="K5265" s="42"/>
      <c r="L5265" s="42"/>
    </row>
    <row r="5266" spans="2:12" s="34" customFormat="1" ht="15" customHeight="1">
      <c r="B5266" s="577" t="s">
        <v>1004</v>
      </c>
      <c r="C5266" s="717" t="s">
        <v>278</v>
      </c>
      <c r="D5266" s="42"/>
      <c r="E5266" s="42"/>
      <c r="F5266" s="42"/>
      <c r="G5266" s="42"/>
      <c r="H5266" s="42"/>
      <c r="I5266" s="42"/>
      <c r="J5266" s="42"/>
      <c r="K5266" s="42"/>
      <c r="L5266" s="42"/>
    </row>
    <row r="5267" spans="2:12" s="34" customFormat="1" ht="14.25">
      <c r="B5267" s="577" t="s">
        <v>224</v>
      </c>
      <c r="C5267" s="693">
        <v>1198</v>
      </c>
      <c r="D5267" s="1328" t="s">
        <v>225</v>
      </c>
      <c r="E5267" s="1328"/>
      <c r="F5267" s="1328"/>
      <c r="G5267" s="1328"/>
      <c r="H5267" s="1328"/>
      <c r="I5267" s="1328"/>
      <c r="J5267" s="1328"/>
      <c r="K5267" s="1328"/>
      <c r="L5267" s="1328"/>
    </row>
    <row r="5268" spans="2:12" s="34" customFormat="1" ht="14.25" customHeight="1">
      <c r="B5268" s="577" t="s">
        <v>226</v>
      </c>
      <c r="C5268" s="203">
        <v>11005</v>
      </c>
      <c r="D5268" s="1329" t="s">
        <v>417</v>
      </c>
      <c r="E5268" s="1329" t="s">
        <v>205</v>
      </c>
      <c r="F5268" s="1329" t="s">
        <v>206</v>
      </c>
      <c r="G5268" s="1329" t="s">
        <v>1005</v>
      </c>
      <c r="H5268" s="1329" t="s">
        <v>1006</v>
      </c>
      <c r="I5268" s="1329" t="s">
        <v>210</v>
      </c>
      <c r="J5268" s="1329" t="s">
        <v>227</v>
      </c>
      <c r="K5268" s="1329" t="s">
        <v>418</v>
      </c>
      <c r="L5268" s="1281" t="s">
        <v>1075</v>
      </c>
    </row>
    <row r="5269" spans="2:12" s="34" customFormat="1" ht="24">
      <c r="B5269" s="585" t="s">
        <v>10</v>
      </c>
      <c r="C5269" s="586" t="s">
        <v>1254</v>
      </c>
      <c r="D5269" s="1330"/>
      <c r="E5269" s="1330"/>
      <c r="F5269" s="1330"/>
      <c r="G5269" s="1330"/>
      <c r="H5269" s="1330"/>
      <c r="I5269" s="1330"/>
      <c r="J5269" s="1330"/>
      <c r="K5269" s="1330"/>
      <c r="L5269" s="1282"/>
    </row>
    <row r="5270" spans="2:12" s="34" customFormat="1" ht="36">
      <c r="B5270" s="585" t="s">
        <v>228</v>
      </c>
      <c r="C5270" s="586" t="s">
        <v>1255</v>
      </c>
      <c r="D5270" s="1330"/>
      <c r="E5270" s="1330"/>
      <c r="F5270" s="1330"/>
      <c r="G5270" s="1330"/>
      <c r="H5270" s="1330"/>
      <c r="I5270" s="1330"/>
      <c r="J5270" s="1330"/>
      <c r="K5270" s="1330"/>
      <c r="L5270" s="1282"/>
    </row>
    <row r="5271" spans="2:12" s="34" customFormat="1" ht="14.25">
      <c r="B5271" s="585" t="s">
        <v>12</v>
      </c>
      <c r="C5271" s="586" t="s">
        <v>20</v>
      </c>
      <c r="D5271" s="1330"/>
      <c r="E5271" s="1330"/>
      <c r="F5271" s="1330"/>
      <c r="G5271" s="1330"/>
      <c r="H5271" s="1330"/>
      <c r="I5271" s="1330"/>
      <c r="J5271" s="1330"/>
      <c r="K5271" s="1330"/>
      <c r="L5271" s="1282"/>
    </row>
    <row r="5272" spans="2:12" s="34" customFormat="1" ht="14.25" customHeight="1">
      <c r="B5272" s="10" t="s">
        <v>1009</v>
      </c>
      <c r="C5272" s="583" t="s">
        <v>1256</v>
      </c>
      <c r="D5272" s="1330"/>
      <c r="E5272" s="1330"/>
      <c r="F5272" s="1330"/>
      <c r="G5272" s="1330"/>
      <c r="H5272" s="1330"/>
      <c r="I5272" s="1330"/>
      <c r="J5272" s="1330"/>
      <c r="K5272" s="1330"/>
      <c r="L5272" s="1282"/>
    </row>
    <row r="5273" spans="2:12" s="34" customFormat="1" ht="25.5">
      <c r="B5273" s="10" t="s">
        <v>1257</v>
      </c>
      <c r="C5273" s="583" t="s">
        <v>1258</v>
      </c>
      <c r="D5273" s="1330"/>
      <c r="E5273" s="1330"/>
      <c r="F5273" s="1330"/>
      <c r="G5273" s="1330"/>
      <c r="H5273" s="1330"/>
      <c r="I5273" s="1330"/>
      <c r="J5273" s="1330"/>
      <c r="K5273" s="1330"/>
      <c r="L5273" s="1282"/>
    </row>
    <row r="5274" spans="2:12" s="34" customFormat="1" ht="14.25">
      <c r="B5274" s="588"/>
      <c r="C5274" s="589" t="s">
        <v>230</v>
      </c>
      <c r="D5274" s="1331"/>
      <c r="E5274" s="1331"/>
      <c r="F5274" s="1331"/>
      <c r="G5274" s="1331"/>
      <c r="H5274" s="1331"/>
      <c r="I5274" s="1331"/>
      <c r="J5274" s="1331"/>
      <c r="K5274" s="1331"/>
      <c r="L5274" s="1283"/>
    </row>
    <row r="5275" spans="2:12" s="34" customFormat="1" ht="25.5">
      <c r="B5275" s="673" t="s">
        <v>233</v>
      </c>
      <c r="C5275" s="578" t="s">
        <v>1259</v>
      </c>
      <c r="D5275" s="206">
        <v>235</v>
      </c>
      <c r="E5275" s="206">
        <v>253</v>
      </c>
      <c r="F5275" s="731">
        <v>253</v>
      </c>
      <c r="G5275" s="731">
        <v>253</v>
      </c>
      <c r="H5275" s="731">
        <v>253</v>
      </c>
      <c r="I5275" s="731">
        <v>253</v>
      </c>
      <c r="J5275" s="731">
        <v>253</v>
      </c>
      <c r="K5275" s="731">
        <v>253</v>
      </c>
      <c r="L5275" s="731"/>
    </row>
    <row r="5276" spans="2:12" s="34" customFormat="1" ht="37.5" customHeight="1">
      <c r="B5276" s="622" t="s">
        <v>231</v>
      </c>
      <c r="C5276" s="630"/>
      <c r="D5276" s="637">
        <v>59035.9</v>
      </c>
      <c r="E5276" s="637">
        <v>59035.9</v>
      </c>
      <c r="F5276" s="732"/>
      <c r="G5276" s="732"/>
      <c r="H5276" s="732"/>
      <c r="I5276" s="637">
        <v>59035.9</v>
      </c>
      <c r="J5276" s="637">
        <v>59035.9</v>
      </c>
      <c r="K5276" s="637">
        <v>59035.9</v>
      </c>
      <c r="L5276" s="206"/>
    </row>
    <row r="5277" spans="2:12" s="34" customFormat="1" ht="14.25">
      <c r="C5277" s="626"/>
    </row>
    <row r="5278" spans="2:12" s="34" customFormat="1" ht="14.25">
      <c r="B5278" s="577" t="s">
        <v>220</v>
      </c>
      <c r="C5278" s="583" t="s">
        <v>221</v>
      </c>
      <c r="F5278" s="42"/>
      <c r="G5278" s="42"/>
      <c r="H5278" s="42"/>
      <c r="I5278" s="42"/>
      <c r="J5278" s="42"/>
      <c r="K5278" s="42"/>
      <c r="L5278" s="42"/>
    </row>
    <row r="5279" spans="2:12" s="34" customFormat="1" ht="25.5">
      <c r="B5279" s="577" t="s">
        <v>1003</v>
      </c>
      <c r="C5279" s="584">
        <v>106008</v>
      </c>
      <c r="D5279" s="42"/>
      <c r="E5279" s="42"/>
      <c r="F5279" s="42"/>
      <c r="G5279" s="42"/>
      <c r="H5279" s="42"/>
      <c r="I5279" s="42"/>
      <c r="J5279" s="42"/>
      <c r="K5279" s="42"/>
      <c r="L5279" s="42"/>
    </row>
    <row r="5280" spans="2:12" s="34" customFormat="1" ht="15" customHeight="1">
      <c r="B5280" s="577" t="s">
        <v>1004</v>
      </c>
      <c r="C5280" s="717" t="s">
        <v>279</v>
      </c>
      <c r="D5280" s="42"/>
      <c r="E5280" s="42"/>
      <c r="F5280" s="42"/>
      <c r="G5280" s="42"/>
      <c r="H5280" s="42"/>
      <c r="I5280" s="42"/>
      <c r="J5280" s="42"/>
      <c r="K5280" s="42"/>
      <c r="L5280" s="42"/>
    </row>
    <row r="5281" spans="2:12" s="34" customFormat="1" ht="14.25">
      <c r="B5281" s="577" t="s">
        <v>224</v>
      </c>
      <c r="C5281" s="693">
        <v>1198</v>
      </c>
      <c r="D5281" s="1332" t="s">
        <v>225</v>
      </c>
      <c r="E5281" s="1333"/>
      <c r="F5281" s="1333"/>
      <c r="G5281" s="1333"/>
      <c r="H5281" s="1333"/>
      <c r="I5281" s="1333"/>
      <c r="J5281" s="1333"/>
      <c r="K5281" s="1333"/>
      <c r="L5281" s="1334"/>
    </row>
    <row r="5282" spans="2:12" s="34" customFormat="1" ht="14.25" customHeight="1">
      <c r="B5282" s="577" t="s">
        <v>226</v>
      </c>
      <c r="C5282" s="203">
        <v>11005</v>
      </c>
      <c r="D5282" s="1329" t="s">
        <v>417</v>
      </c>
      <c r="E5282" s="1329" t="s">
        <v>205</v>
      </c>
      <c r="F5282" s="1329" t="s">
        <v>206</v>
      </c>
      <c r="G5282" s="1329" t="s">
        <v>1005</v>
      </c>
      <c r="H5282" s="1329" t="s">
        <v>1006</v>
      </c>
      <c r="I5282" s="1329" t="s">
        <v>210</v>
      </c>
      <c r="J5282" s="1329" t="s">
        <v>227</v>
      </c>
      <c r="K5282" s="1329" t="s">
        <v>418</v>
      </c>
      <c r="L5282" s="1281" t="s">
        <v>1075</v>
      </c>
    </row>
    <row r="5283" spans="2:12" s="34" customFormat="1" ht="24">
      <c r="B5283" s="585" t="s">
        <v>10</v>
      </c>
      <c r="C5283" s="586" t="s">
        <v>1254</v>
      </c>
      <c r="D5283" s="1330"/>
      <c r="E5283" s="1330"/>
      <c r="F5283" s="1330"/>
      <c r="G5283" s="1330"/>
      <c r="H5283" s="1330"/>
      <c r="I5283" s="1330"/>
      <c r="J5283" s="1330"/>
      <c r="K5283" s="1330"/>
      <c r="L5283" s="1282"/>
    </row>
    <row r="5284" spans="2:12" s="34" customFormat="1" ht="36">
      <c r="B5284" s="585" t="s">
        <v>228</v>
      </c>
      <c r="C5284" s="586" t="s">
        <v>1255</v>
      </c>
      <c r="D5284" s="1330"/>
      <c r="E5284" s="1330"/>
      <c r="F5284" s="1330"/>
      <c r="G5284" s="1330"/>
      <c r="H5284" s="1330"/>
      <c r="I5284" s="1330"/>
      <c r="J5284" s="1330"/>
      <c r="K5284" s="1330"/>
      <c r="L5284" s="1282"/>
    </row>
    <row r="5285" spans="2:12" s="34" customFormat="1" ht="14.25" customHeight="1">
      <c r="B5285" s="585" t="s">
        <v>12</v>
      </c>
      <c r="C5285" s="586" t="s">
        <v>20</v>
      </c>
      <c r="D5285" s="1330"/>
      <c r="E5285" s="1330"/>
      <c r="F5285" s="1330"/>
      <c r="G5285" s="1330"/>
      <c r="H5285" s="1330"/>
      <c r="I5285" s="1330"/>
      <c r="J5285" s="1330"/>
      <c r="K5285" s="1330"/>
      <c r="L5285" s="1282"/>
    </row>
    <row r="5286" spans="2:12" s="34" customFormat="1" ht="14.25" customHeight="1">
      <c r="B5286" s="10" t="s">
        <v>1009</v>
      </c>
      <c r="C5286" s="583" t="s">
        <v>1256</v>
      </c>
      <c r="D5286" s="1330"/>
      <c r="E5286" s="1330"/>
      <c r="F5286" s="1330"/>
      <c r="G5286" s="1330"/>
      <c r="H5286" s="1330"/>
      <c r="I5286" s="1330"/>
      <c r="J5286" s="1330"/>
      <c r="K5286" s="1330"/>
      <c r="L5286" s="1282"/>
    </row>
    <row r="5287" spans="2:12" s="34" customFormat="1" ht="25.5">
      <c r="B5287" s="10" t="s">
        <v>1257</v>
      </c>
      <c r="C5287" s="583" t="s">
        <v>1258</v>
      </c>
      <c r="D5287" s="1330"/>
      <c r="E5287" s="1330"/>
      <c r="F5287" s="1330"/>
      <c r="G5287" s="1330"/>
      <c r="H5287" s="1330"/>
      <c r="I5287" s="1330"/>
      <c r="J5287" s="1330"/>
      <c r="K5287" s="1330"/>
      <c r="L5287" s="1282"/>
    </row>
    <row r="5288" spans="2:12" s="34" customFormat="1" ht="14.25">
      <c r="B5288" s="588"/>
      <c r="C5288" s="589" t="s">
        <v>230</v>
      </c>
      <c r="D5288" s="1331"/>
      <c r="E5288" s="1331"/>
      <c r="F5288" s="1331"/>
      <c r="G5288" s="1331"/>
      <c r="H5288" s="1331"/>
      <c r="I5288" s="1331"/>
      <c r="J5288" s="1331"/>
      <c r="K5288" s="1331"/>
      <c r="L5288" s="1283"/>
    </row>
    <row r="5289" spans="2:12" s="34" customFormat="1" ht="25.5">
      <c r="B5289" s="673" t="s">
        <v>233</v>
      </c>
      <c r="C5289" s="578" t="s">
        <v>1259</v>
      </c>
      <c r="D5289" s="206">
        <v>376</v>
      </c>
      <c r="E5289" s="206">
        <v>377</v>
      </c>
      <c r="F5289" s="731">
        <v>377</v>
      </c>
      <c r="G5289" s="206">
        <v>377</v>
      </c>
      <c r="H5289" s="206">
        <v>377</v>
      </c>
      <c r="I5289" s="206">
        <v>377</v>
      </c>
      <c r="J5289" s="80">
        <v>377</v>
      </c>
      <c r="K5289" s="80">
        <v>377</v>
      </c>
      <c r="L5289" s="80"/>
    </row>
    <row r="5290" spans="2:12" s="34" customFormat="1" ht="37.5" customHeight="1">
      <c r="B5290" s="622" t="s">
        <v>231</v>
      </c>
      <c r="C5290" s="630"/>
      <c r="D5290" s="733">
        <v>87671.3</v>
      </c>
      <c r="E5290" s="206">
        <v>87982.5</v>
      </c>
      <c r="F5290" s="733"/>
      <c r="G5290" s="733"/>
      <c r="H5290" s="733"/>
      <c r="I5290" s="206">
        <v>87982.5</v>
      </c>
      <c r="J5290" s="206">
        <v>87982.5</v>
      </c>
      <c r="K5290" s="206">
        <v>87982.5</v>
      </c>
      <c r="L5290" s="80"/>
    </row>
    <row r="5291" spans="2:12" s="34" customFormat="1" ht="14.25">
      <c r="C5291" s="626"/>
    </row>
    <row r="5292" spans="2:12" s="34" customFormat="1" ht="14.25">
      <c r="B5292" s="577" t="s">
        <v>220</v>
      </c>
      <c r="C5292" s="583" t="s">
        <v>221</v>
      </c>
      <c r="E5292" s="728">
        <f>E5290-D5290</f>
        <v>311.19999999999709</v>
      </c>
      <c r="F5292" s="42"/>
      <c r="G5292" s="42"/>
      <c r="H5292" s="42"/>
      <c r="I5292" s="42"/>
      <c r="J5292" s="42"/>
      <c r="K5292" s="42"/>
      <c r="L5292" s="42"/>
    </row>
    <row r="5293" spans="2:12" s="34" customFormat="1" ht="25.5">
      <c r="B5293" s="577" t="s">
        <v>1003</v>
      </c>
      <c r="C5293" s="584">
        <v>106009</v>
      </c>
      <c r="D5293" s="42"/>
      <c r="E5293" s="42"/>
      <c r="F5293" s="42"/>
      <c r="G5293" s="42"/>
      <c r="H5293" s="42"/>
      <c r="I5293" s="42"/>
      <c r="J5293" s="42"/>
      <c r="K5293" s="42"/>
      <c r="L5293" s="42"/>
    </row>
    <row r="5294" spans="2:12" s="34" customFormat="1" ht="15" customHeight="1">
      <c r="B5294" s="577" t="s">
        <v>1004</v>
      </c>
      <c r="C5294" s="717" t="s">
        <v>280</v>
      </c>
      <c r="D5294" s="42"/>
      <c r="E5294" s="42"/>
      <c r="F5294" s="42"/>
      <c r="G5294" s="42"/>
      <c r="H5294" s="42"/>
      <c r="I5294" s="42"/>
      <c r="J5294" s="42"/>
      <c r="K5294" s="42"/>
      <c r="L5294" s="42"/>
    </row>
    <row r="5295" spans="2:12" s="34" customFormat="1" ht="14.25">
      <c r="B5295" s="577" t="s">
        <v>224</v>
      </c>
      <c r="C5295" s="693">
        <v>1198</v>
      </c>
      <c r="D5295" s="1332" t="s">
        <v>225</v>
      </c>
      <c r="E5295" s="1333"/>
      <c r="F5295" s="1333"/>
      <c r="G5295" s="1333"/>
      <c r="H5295" s="1333"/>
      <c r="I5295" s="1333"/>
      <c r="J5295" s="1333"/>
      <c r="K5295" s="1333"/>
      <c r="L5295" s="1334"/>
    </row>
    <row r="5296" spans="2:12" s="34" customFormat="1" ht="14.25" customHeight="1">
      <c r="B5296" s="577" t="s">
        <v>226</v>
      </c>
      <c r="C5296" s="203">
        <v>11005</v>
      </c>
      <c r="D5296" s="1329" t="s">
        <v>417</v>
      </c>
      <c r="E5296" s="1329" t="s">
        <v>205</v>
      </c>
      <c r="F5296" s="1329" t="s">
        <v>206</v>
      </c>
      <c r="G5296" s="1329" t="s">
        <v>1005</v>
      </c>
      <c r="H5296" s="1329" t="s">
        <v>1006</v>
      </c>
      <c r="I5296" s="1329" t="s">
        <v>210</v>
      </c>
      <c r="J5296" s="1329" t="s">
        <v>227</v>
      </c>
      <c r="K5296" s="1329" t="s">
        <v>418</v>
      </c>
      <c r="L5296" s="1281" t="s">
        <v>1075</v>
      </c>
    </row>
    <row r="5297" spans="2:12" s="34" customFormat="1" ht="24">
      <c r="B5297" s="585" t="s">
        <v>10</v>
      </c>
      <c r="C5297" s="586" t="s">
        <v>1254</v>
      </c>
      <c r="D5297" s="1330"/>
      <c r="E5297" s="1330"/>
      <c r="F5297" s="1330"/>
      <c r="G5297" s="1330"/>
      <c r="H5297" s="1330"/>
      <c r="I5297" s="1330"/>
      <c r="J5297" s="1330"/>
      <c r="K5297" s="1330"/>
      <c r="L5297" s="1282"/>
    </row>
    <row r="5298" spans="2:12" s="34" customFormat="1" ht="36">
      <c r="B5298" s="585" t="s">
        <v>228</v>
      </c>
      <c r="C5298" s="586" t="s">
        <v>1255</v>
      </c>
      <c r="D5298" s="1330"/>
      <c r="E5298" s="1330"/>
      <c r="F5298" s="1330"/>
      <c r="G5298" s="1330"/>
      <c r="H5298" s="1330"/>
      <c r="I5298" s="1330"/>
      <c r="J5298" s="1330"/>
      <c r="K5298" s="1330"/>
      <c r="L5298" s="1282"/>
    </row>
    <row r="5299" spans="2:12" s="34" customFormat="1" ht="14.25" customHeight="1">
      <c r="B5299" s="585" t="s">
        <v>12</v>
      </c>
      <c r="C5299" s="586" t="s">
        <v>20</v>
      </c>
      <c r="D5299" s="1330"/>
      <c r="E5299" s="1330"/>
      <c r="F5299" s="1330"/>
      <c r="G5299" s="1330"/>
      <c r="H5299" s="1330"/>
      <c r="I5299" s="1330"/>
      <c r="J5299" s="1330"/>
      <c r="K5299" s="1330"/>
      <c r="L5299" s="1282"/>
    </row>
    <row r="5300" spans="2:12" s="34" customFormat="1" ht="14.25" customHeight="1">
      <c r="B5300" s="10" t="s">
        <v>1009</v>
      </c>
      <c r="C5300" s="583" t="s">
        <v>1256</v>
      </c>
      <c r="D5300" s="1330"/>
      <c r="E5300" s="1330"/>
      <c r="F5300" s="1330"/>
      <c r="G5300" s="1330"/>
      <c r="H5300" s="1330"/>
      <c r="I5300" s="1330"/>
      <c r="J5300" s="1330"/>
      <c r="K5300" s="1330"/>
      <c r="L5300" s="1282"/>
    </row>
    <row r="5301" spans="2:12" s="34" customFormat="1" ht="25.5">
      <c r="B5301" s="10" t="s">
        <v>1257</v>
      </c>
      <c r="C5301" s="583" t="s">
        <v>1258</v>
      </c>
      <c r="D5301" s="1330"/>
      <c r="E5301" s="1330"/>
      <c r="F5301" s="1330"/>
      <c r="G5301" s="1330"/>
      <c r="H5301" s="1330"/>
      <c r="I5301" s="1330"/>
      <c r="J5301" s="1330"/>
      <c r="K5301" s="1330"/>
      <c r="L5301" s="1282"/>
    </row>
    <row r="5302" spans="2:12" s="34" customFormat="1" ht="14.25">
      <c r="B5302" s="588"/>
      <c r="C5302" s="589" t="s">
        <v>230</v>
      </c>
      <c r="D5302" s="1331"/>
      <c r="E5302" s="1331"/>
      <c r="F5302" s="1331"/>
      <c r="G5302" s="1331"/>
      <c r="H5302" s="1331"/>
      <c r="I5302" s="1331"/>
      <c r="J5302" s="1331"/>
      <c r="K5302" s="1331"/>
      <c r="L5302" s="1283"/>
    </row>
    <row r="5303" spans="2:12" s="34" customFormat="1" ht="25.5">
      <c r="B5303" s="673" t="s">
        <v>233</v>
      </c>
      <c r="C5303" s="578" t="s">
        <v>1259</v>
      </c>
      <c r="D5303" s="206">
        <v>154</v>
      </c>
      <c r="E5303" s="206">
        <v>154</v>
      </c>
      <c r="F5303" s="206">
        <v>154</v>
      </c>
      <c r="G5303" s="206">
        <v>154</v>
      </c>
      <c r="H5303" s="206">
        <v>154</v>
      </c>
      <c r="I5303" s="206">
        <v>154</v>
      </c>
      <c r="J5303" s="80">
        <v>154</v>
      </c>
      <c r="K5303" s="80">
        <v>154</v>
      </c>
      <c r="L5303" s="80"/>
    </row>
    <row r="5304" spans="2:12" s="34" customFormat="1" ht="37.5" customHeight="1">
      <c r="B5304" s="622" t="s">
        <v>231</v>
      </c>
      <c r="C5304" s="630"/>
      <c r="D5304" s="637">
        <v>35939.9</v>
      </c>
      <c r="E5304" s="206">
        <v>35939.9</v>
      </c>
      <c r="F5304" s="206"/>
      <c r="G5304" s="206"/>
      <c r="H5304" s="206"/>
      <c r="I5304" s="206">
        <v>35939.9</v>
      </c>
      <c r="J5304" s="206">
        <v>35939.9</v>
      </c>
      <c r="K5304" s="206">
        <v>35939.9</v>
      </c>
      <c r="L5304" s="206"/>
    </row>
    <row r="5305" spans="2:12" s="34" customFormat="1" ht="14.25">
      <c r="C5305" s="626"/>
    </row>
    <row r="5306" spans="2:12" s="34" customFormat="1" ht="14.25">
      <c r="B5306" s="577" t="s">
        <v>220</v>
      </c>
      <c r="C5306" s="583" t="s">
        <v>221</v>
      </c>
      <c r="F5306" s="42"/>
      <c r="G5306" s="42"/>
      <c r="H5306" s="42"/>
      <c r="I5306" s="42"/>
      <c r="J5306" s="42"/>
      <c r="K5306" s="42"/>
      <c r="L5306" s="42"/>
    </row>
    <row r="5307" spans="2:12" s="34" customFormat="1" ht="25.5">
      <c r="B5307" s="577" t="s">
        <v>1003</v>
      </c>
      <c r="C5307" s="584">
        <v>106010</v>
      </c>
      <c r="D5307" s="42"/>
      <c r="E5307" s="42"/>
      <c r="F5307" s="42"/>
      <c r="G5307" s="42"/>
      <c r="H5307" s="42"/>
      <c r="I5307" s="42"/>
      <c r="J5307" s="42"/>
      <c r="K5307" s="42"/>
      <c r="L5307" s="42"/>
    </row>
    <row r="5308" spans="2:12" s="34" customFormat="1" ht="15" customHeight="1">
      <c r="B5308" s="577" t="s">
        <v>1004</v>
      </c>
      <c r="C5308" s="717" t="s">
        <v>281</v>
      </c>
      <c r="D5308" s="42"/>
      <c r="E5308" s="42"/>
      <c r="F5308" s="42"/>
      <c r="G5308" s="42"/>
      <c r="H5308" s="42"/>
      <c r="I5308" s="42"/>
      <c r="J5308" s="42"/>
      <c r="K5308" s="42"/>
      <c r="L5308" s="42"/>
    </row>
    <row r="5309" spans="2:12" s="34" customFormat="1" ht="14.25">
      <c r="B5309" s="577" t="s">
        <v>224</v>
      </c>
      <c r="C5309" s="693">
        <v>1198</v>
      </c>
      <c r="D5309" s="1332" t="s">
        <v>225</v>
      </c>
      <c r="E5309" s="1333"/>
      <c r="F5309" s="1333"/>
      <c r="G5309" s="1333"/>
      <c r="H5309" s="1333"/>
      <c r="I5309" s="1333"/>
      <c r="J5309" s="1333"/>
      <c r="K5309" s="1333"/>
      <c r="L5309" s="1334"/>
    </row>
    <row r="5310" spans="2:12" s="34" customFormat="1" ht="14.25" customHeight="1">
      <c r="B5310" s="577" t="s">
        <v>226</v>
      </c>
      <c r="C5310" s="203">
        <v>11005</v>
      </c>
      <c r="D5310" s="1329" t="s">
        <v>417</v>
      </c>
      <c r="E5310" s="1329" t="s">
        <v>205</v>
      </c>
      <c r="F5310" s="1329" t="s">
        <v>206</v>
      </c>
      <c r="G5310" s="1329" t="s">
        <v>1005</v>
      </c>
      <c r="H5310" s="1329" t="s">
        <v>1006</v>
      </c>
      <c r="I5310" s="1329" t="s">
        <v>210</v>
      </c>
      <c r="J5310" s="1329" t="s">
        <v>227</v>
      </c>
      <c r="K5310" s="1329" t="s">
        <v>418</v>
      </c>
      <c r="L5310" s="1281" t="s">
        <v>1075</v>
      </c>
    </row>
    <row r="5311" spans="2:12" s="34" customFormat="1" ht="24">
      <c r="B5311" s="585" t="s">
        <v>10</v>
      </c>
      <c r="C5311" s="586" t="s">
        <v>1254</v>
      </c>
      <c r="D5311" s="1330"/>
      <c r="E5311" s="1330"/>
      <c r="F5311" s="1330"/>
      <c r="G5311" s="1330"/>
      <c r="H5311" s="1330"/>
      <c r="I5311" s="1330"/>
      <c r="J5311" s="1330"/>
      <c r="K5311" s="1330"/>
      <c r="L5311" s="1282"/>
    </row>
    <row r="5312" spans="2:12" s="34" customFormat="1" ht="36">
      <c r="B5312" s="585" t="s">
        <v>228</v>
      </c>
      <c r="C5312" s="586" t="s">
        <v>1255</v>
      </c>
      <c r="D5312" s="1330"/>
      <c r="E5312" s="1330"/>
      <c r="F5312" s="1330"/>
      <c r="G5312" s="1330"/>
      <c r="H5312" s="1330"/>
      <c r="I5312" s="1330"/>
      <c r="J5312" s="1330"/>
      <c r="K5312" s="1330"/>
      <c r="L5312" s="1282"/>
    </row>
    <row r="5313" spans="2:12" s="34" customFormat="1" ht="14.25" customHeight="1">
      <c r="B5313" s="585" t="s">
        <v>12</v>
      </c>
      <c r="C5313" s="586" t="s">
        <v>20</v>
      </c>
      <c r="D5313" s="1330"/>
      <c r="E5313" s="1330"/>
      <c r="F5313" s="1330"/>
      <c r="G5313" s="1330"/>
      <c r="H5313" s="1330"/>
      <c r="I5313" s="1330"/>
      <c r="J5313" s="1330"/>
      <c r="K5313" s="1330"/>
      <c r="L5313" s="1282"/>
    </row>
    <row r="5314" spans="2:12" s="34" customFormat="1" ht="14.25" customHeight="1">
      <c r="B5314" s="10" t="s">
        <v>1009</v>
      </c>
      <c r="C5314" s="583" t="s">
        <v>1256</v>
      </c>
      <c r="D5314" s="1330"/>
      <c r="E5314" s="1330"/>
      <c r="F5314" s="1330"/>
      <c r="G5314" s="1330"/>
      <c r="H5314" s="1330"/>
      <c r="I5314" s="1330"/>
      <c r="J5314" s="1330"/>
      <c r="K5314" s="1330"/>
      <c r="L5314" s="1282"/>
    </row>
    <row r="5315" spans="2:12" s="34" customFormat="1" ht="25.5">
      <c r="B5315" s="10" t="s">
        <v>1257</v>
      </c>
      <c r="C5315" s="583" t="s">
        <v>1258</v>
      </c>
      <c r="D5315" s="1330"/>
      <c r="E5315" s="1330"/>
      <c r="F5315" s="1330"/>
      <c r="G5315" s="1330"/>
      <c r="H5315" s="1330"/>
      <c r="I5315" s="1330"/>
      <c r="J5315" s="1330"/>
      <c r="K5315" s="1330"/>
      <c r="L5315" s="1282"/>
    </row>
    <row r="5316" spans="2:12" s="34" customFormat="1" ht="14.25">
      <c r="B5316" s="588"/>
      <c r="C5316" s="589" t="s">
        <v>230</v>
      </c>
      <c r="D5316" s="1331"/>
      <c r="E5316" s="1331"/>
      <c r="F5316" s="1331"/>
      <c r="G5316" s="1331"/>
      <c r="H5316" s="1331"/>
      <c r="I5316" s="1331"/>
      <c r="J5316" s="1331"/>
      <c r="K5316" s="1331"/>
      <c r="L5316" s="1283"/>
    </row>
    <row r="5317" spans="2:12" s="34" customFormat="1" ht="25.5">
      <c r="B5317" s="673" t="s">
        <v>233</v>
      </c>
      <c r="C5317" s="578" t="s">
        <v>1259</v>
      </c>
      <c r="D5317" s="62">
        <v>85</v>
      </c>
      <c r="E5317" s="62">
        <v>85</v>
      </c>
      <c r="F5317" s="62">
        <v>85</v>
      </c>
      <c r="G5317" s="62">
        <v>85</v>
      </c>
      <c r="H5317" s="62">
        <v>85</v>
      </c>
      <c r="I5317" s="62">
        <v>85</v>
      </c>
      <c r="J5317" s="62">
        <v>85</v>
      </c>
      <c r="K5317" s="62">
        <v>85</v>
      </c>
      <c r="L5317" s="80"/>
    </row>
    <row r="5318" spans="2:12" s="34" customFormat="1" ht="37.5" customHeight="1">
      <c r="B5318" s="622" t="s">
        <v>231</v>
      </c>
      <c r="C5318" s="630"/>
      <c r="D5318" s="637">
        <v>20303.7</v>
      </c>
      <c r="E5318" s="206">
        <v>20303.7</v>
      </c>
      <c r="F5318" s="82"/>
      <c r="G5318" s="82"/>
      <c r="H5318" s="82"/>
      <c r="I5318" s="206">
        <v>20303.7</v>
      </c>
      <c r="J5318" s="206">
        <v>20303.7</v>
      </c>
      <c r="K5318" s="206">
        <v>20303.7</v>
      </c>
      <c r="L5318" s="206"/>
    </row>
    <row r="5319" spans="2:12" s="34" customFormat="1" ht="14.25">
      <c r="C5319" s="626"/>
    </row>
    <row r="5320" spans="2:12" s="34" customFormat="1" ht="14.25">
      <c r="B5320" s="577" t="s">
        <v>220</v>
      </c>
      <c r="C5320" s="583" t="s">
        <v>221</v>
      </c>
      <c r="F5320" s="42"/>
      <c r="G5320" s="42"/>
      <c r="H5320" s="42"/>
      <c r="I5320" s="42"/>
      <c r="J5320" s="42"/>
      <c r="K5320" s="42"/>
      <c r="L5320" s="42"/>
    </row>
    <row r="5321" spans="2:12" s="34" customFormat="1" ht="25.5">
      <c r="B5321" s="577" t="s">
        <v>1003</v>
      </c>
      <c r="C5321" s="584">
        <v>106011</v>
      </c>
      <c r="D5321" s="42"/>
      <c r="E5321" s="42"/>
      <c r="F5321" s="42"/>
      <c r="G5321" s="42"/>
      <c r="H5321" s="42"/>
      <c r="I5321" s="42"/>
      <c r="J5321" s="42"/>
      <c r="K5321" s="42"/>
      <c r="L5321" s="42"/>
    </row>
    <row r="5322" spans="2:12" s="34" customFormat="1" ht="15" customHeight="1">
      <c r="B5322" s="577" t="s">
        <v>1004</v>
      </c>
      <c r="C5322" s="717" t="s">
        <v>282</v>
      </c>
      <c r="D5322" s="42"/>
      <c r="E5322" s="42"/>
      <c r="F5322" s="42"/>
      <c r="G5322" s="42"/>
      <c r="H5322" s="42"/>
      <c r="I5322" s="42"/>
      <c r="J5322" s="42"/>
      <c r="K5322" s="42"/>
      <c r="L5322" s="42"/>
    </row>
    <row r="5323" spans="2:12" s="34" customFormat="1" ht="14.25">
      <c r="B5323" s="577" t="s">
        <v>224</v>
      </c>
      <c r="C5323" s="693">
        <v>1198</v>
      </c>
      <c r="D5323" s="1332" t="s">
        <v>225</v>
      </c>
      <c r="E5323" s="1333"/>
      <c r="F5323" s="1333"/>
      <c r="G5323" s="1333"/>
      <c r="H5323" s="1333"/>
      <c r="I5323" s="1333"/>
      <c r="J5323" s="1333"/>
      <c r="K5323" s="1333"/>
      <c r="L5323" s="1334"/>
    </row>
    <row r="5324" spans="2:12" s="34" customFormat="1" ht="14.25" customHeight="1">
      <c r="B5324" s="577" t="s">
        <v>226</v>
      </c>
      <c r="C5324" s="203">
        <v>11005</v>
      </c>
      <c r="D5324" s="1329" t="s">
        <v>417</v>
      </c>
      <c r="E5324" s="1329" t="s">
        <v>205</v>
      </c>
      <c r="F5324" s="1329" t="s">
        <v>206</v>
      </c>
      <c r="G5324" s="1329" t="s">
        <v>1005</v>
      </c>
      <c r="H5324" s="1329" t="s">
        <v>1006</v>
      </c>
      <c r="I5324" s="1329" t="s">
        <v>210</v>
      </c>
      <c r="J5324" s="1329" t="s">
        <v>227</v>
      </c>
      <c r="K5324" s="1329" t="s">
        <v>418</v>
      </c>
      <c r="L5324" s="1281" t="s">
        <v>1075</v>
      </c>
    </row>
    <row r="5325" spans="2:12" s="34" customFormat="1" ht="24">
      <c r="B5325" s="585" t="s">
        <v>10</v>
      </c>
      <c r="C5325" s="586" t="s">
        <v>1254</v>
      </c>
      <c r="D5325" s="1330"/>
      <c r="E5325" s="1330"/>
      <c r="F5325" s="1330"/>
      <c r="G5325" s="1330"/>
      <c r="H5325" s="1330"/>
      <c r="I5325" s="1330"/>
      <c r="J5325" s="1330"/>
      <c r="K5325" s="1330"/>
      <c r="L5325" s="1282"/>
    </row>
    <row r="5326" spans="2:12" s="34" customFormat="1" ht="36">
      <c r="B5326" s="585" t="s">
        <v>228</v>
      </c>
      <c r="C5326" s="586" t="s">
        <v>1255</v>
      </c>
      <c r="D5326" s="1330"/>
      <c r="E5326" s="1330"/>
      <c r="F5326" s="1330"/>
      <c r="G5326" s="1330"/>
      <c r="H5326" s="1330"/>
      <c r="I5326" s="1330"/>
      <c r="J5326" s="1330"/>
      <c r="K5326" s="1330"/>
      <c r="L5326" s="1282"/>
    </row>
    <row r="5327" spans="2:12" s="34" customFormat="1" ht="14.25" customHeight="1">
      <c r="B5327" s="585" t="s">
        <v>12</v>
      </c>
      <c r="C5327" s="586" t="s">
        <v>20</v>
      </c>
      <c r="D5327" s="1330"/>
      <c r="E5327" s="1330"/>
      <c r="F5327" s="1330"/>
      <c r="G5327" s="1330"/>
      <c r="H5327" s="1330"/>
      <c r="I5327" s="1330"/>
      <c r="J5327" s="1330"/>
      <c r="K5327" s="1330"/>
      <c r="L5327" s="1282"/>
    </row>
    <row r="5328" spans="2:12" s="34" customFormat="1" ht="14.25" customHeight="1">
      <c r="B5328" s="10" t="s">
        <v>1009</v>
      </c>
      <c r="C5328" s="583" t="s">
        <v>1256</v>
      </c>
      <c r="D5328" s="1330"/>
      <c r="E5328" s="1330"/>
      <c r="F5328" s="1330"/>
      <c r="G5328" s="1330"/>
      <c r="H5328" s="1330"/>
      <c r="I5328" s="1330"/>
      <c r="J5328" s="1330"/>
      <c r="K5328" s="1330"/>
      <c r="L5328" s="1282"/>
    </row>
    <row r="5329" spans="1:255" s="34" customFormat="1" ht="25.5">
      <c r="B5329" s="10" t="s">
        <v>1257</v>
      </c>
      <c r="C5329" s="583" t="s">
        <v>1258</v>
      </c>
      <c r="D5329" s="1330"/>
      <c r="E5329" s="1330"/>
      <c r="F5329" s="1330"/>
      <c r="G5329" s="1330"/>
      <c r="H5329" s="1330"/>
      <c r="I5329" s="1330"/>
      <c r="J5329" s="1330"/>
      <c r="K5329" s="1330"/>
      <c r="L5329" s="1282"/>
    </row>
    <row r="5330" spans="1:255" s="34" customFormat="1" ht="14.25">
      <c r="B5330" s="588"/>
      <c r="C5330" s="589" t="s">
        <v>230</v>
      </c>
      <c r="D5330" s="1331"/>
      <c r="E5330" s="1331"/>
      <c r="F5330" s="1331"/>
      <c r="G5330" s="1331"/>
      <c r="H5330" s="1331"/>
      <c r="I5330" s="1331"/>
      <c r="J5330" s="1331"/>
      <c r="K5330" s="1331"/>
      <c r="L5330" s="1283"/>
    </row>
    <row r="5331" spans="1:255" s="34" customFormat="1" ht="25.5">
      <c r="B5331" s="673" t="s">
        <v>233</v>
      </c>
      <c r="C5331" s="578" t="s">
        <v>1259</v>
      </c>
      <c r="D5331" s="206">
        <v>210</v>
      </c>
      <c r="E5331" s="206">
        <v>210</v>
      </c>
      <c r="F5331" s="206">
        <v>210</v>
      </c>
      <c r="G5331" s="206">
        <v>210</v>
      </c>
      <c r="H5331" s="206">
        <v>210</v>
      </c>
      <c r="I5331" s="206">
        <v>210</v>
      </c>
      <c r="J5331" s="80">
        <v>210</v>
      </c>
      <c r="K5331" s="80">
        <v>210</v>
      </c>
      <c r="L5331" s="80"/>
    </row>
    <row r="5332" spans="1:255" s="34" customFormat="1" ht="37.5" customHeight="1">
      <c r="B5332" s="594" t="s">
        <v>231</v>
      </c>
      <c r="C5332" s="630"/>
      <c r="D5332" s="206">
        <v>49008.800000000003</v>
      </c>
      <c r="E5332" s="206">
        <v>49008.800000000003</v>
      </c>
      <c r="F5332" s="206">
        <v>49008.800000000003</v>
      </c>
      <c r="G5332" s="206">
        <v>49008.800000000003</v>
      </c>
      <c r="H5332" s="206">
        <v>49008.800000000003</v>
      </c>
      <c r="I5332" s="206">
        <v>49008.800000000003</v>
      </c>
      <c r="J5332" s="206">
        <v>49008.800000000003</v>
      </c>
      <c r="K5332" s="206">
        <v>49008.800000000003</v>
      </c>
      <c r="L5332" s="206"/>
    </row>
    <row r="5333" spans="1:255" s="34" customFormat="1" ht="14.25">
      <c r="C5333" s="626"/>
    </row>
    <row r="5334" spans="1:255" s="34" customFormat="1" ht="14.25">
      <c r="B5334" s="578" t="s">
        <v>217</v>
      </c>
      <c r="C5334" s="578" t="s">
        <v>218</v>
      </c>
      <c r="D5334" s="576"/>
      <c r="E5334" s="576"/>
      <c r="F5334" s="576"/>
      <c r="G5334" s="576"/>
      <c r="H5334" s="576"/>
      <c r="I5334" s="626"/>
    </row>
    <row r="5335" spans="1:255" s="34" customFormat="1" ht="14.25">
      <c r="B5335" s="648">
        <v>1147</v>
      </c>
      <c r="C5335" s="734" t="s">
        <v>1260</v>
      </c>
      <c r="D5335" s="735">
        <f>D5367</f>
        <v>493018.4</v>
      </c>
      <c r="E5335" s="735">
        <f t="shared" ref="E5335:K5335" si="97">E5367</f>
        <v>591622.1</v>
      </c>
      <c r="F5335" s="735">
        <f t="shared" si="97"/>
        <v>591622.1</v>
      </c>
      <c r="G5335" s="735">
        <f t="shared" si="97"/>
        <v>591622.1</v>
      </c>
      <c r="H5335" s="735">
        <f t="shared" si="97"/>
        <v>591622.1</v>
      </c>
      <c r="I5335" s="735">
        <f>I5367</f>
        <v>591622.1</v>
      </c>
      <c r="J5335" s="735">
        <f t="shared" si="97"/>
        <v>591622.1</v>
      </c>
      <c r="K5335" s="735">
        <f t="shared" si="97"/>
        <v>591622.1</v>
      </c>
    </row>
    <row r="5336" spans="1:255" s="34" customFormat="1" ht="15" customHeight="1">
      <c r="B5336" s="736"/>
      <c r="C5336" s="576"/>
      <c r="D5336" s="576"/>
      <c r="E5336" s="576"/>
      <c r="F5336" s="576"/>
      <c r="G5336" s="576"/>
      <c r="H5336" s="576"/>
      <c r="I5336" s="626"/>
    </row>
    <row r="5337" spans="1:255" s="34" customFormat="1" ht="14.25">
      <c r="B5337" s="737" t="s">
        <v>219</v>
      </c>
      <c r="C5337" s="576"/>
      <c r="D5337" s="576"/>
      <c r="E5337" s="576"/>
      <c r="F5337" s="576"/>
      <c r="G5337" s="576"/>
      <c r="H5337" s="576"/>
      <c r="I5337" s="626"/>
    </row>
    <row r="5338" spans="1:255" s="34" customFormat="1" ht="14.25">
      <c r="B5338" s="737"/>
      <c r="C5338" s="576"/>
      <c r="D5338" s="576"/>
      <c r="E5338" s="576"/>
      <c r="F5338" s="576"/>
      <c r="G5338" s="576"/>
      <c r="H5338" s="576"/>
      <c r="I5338" s="626"/>
    </row>
    <row r="5339" spans="1:255" s="34" customFormat="1" ht="20.25" customHeight="1">
      <c r="B5339" s="577" t="s">
        <v>220</v>
      </c>
      <c r="C5339" s="739" t="s">
        <v>221</v>
      </c>
      <c r="D5339" s="738"/>
      <c r="E5339" s="738"/>
      <c r="F5339" s="740"/>
      <c r="G5339" s="740"/>
      <c r="H5339" s="740"/>
      <c r="I5339" s="740"/>
      <c r="J5339" s="740"/>
      <c r="K5339" s="740"/>
      <c r="L5339" s="740"/>
    </row>
    <row r="5340" spans="1:255" s="34" customFormat="1" ht="25.5">
      <c r="B5340" s="577" t="s">
        <v>1003</v>
      </c>
      <c r="C5340" s="741">
        <v>104001</v>
      </c>
      <c r="D5340" s="740"/>
      <c r="E5340" s="740"/>
      <c r="F5340" s="740"/>
      <c r="G5340" s="740"/>
      <c r="H5340" s="740"/>
      <c r="I5340" s="740"/>
      <c r="J5340" s="740"/>
      <c r="K5340" s="740"/>
      <c r="L5340" s="740"/>
    </row>
    <row r="5341" spans="1:255" s="34" customFormat="1" ht="25.5">
      <c r="B5341" s="577" t="s">
        <v>1004</v>
      </c>
      <c r="C5341" s="18" t="s">
        <v>776</v>
      </c>
      <c r="D5341" s="740"/>
      <c r="E5341" s="740"/>
      <c r="F5341" s="740"/>
      <c r="G5341" s="740"/>
      <c r="H5341" s="740"/>
      <c r="I5341" s="740"/>
      <c r="J5341" s="740"/>
      <c r="K5341" s="740"/>
      <c r="L5341" s="740"/>
    </row>
    <row r="5342" spans="1:255" s="34" customFormat="1" ht="14.25">
      <c r="B5342" s="577" t="s">
        <v>224</v>
      </c>
      <c r="C5342" s="742">
        <v>1147</v>
      </c>
      <c r="D5342" s="1328" t="s">
        <v>225</v>
      </c>
      <c r="E5342" s="1328"/>
      <c r="F5342" s="1328"/>
      <c r="G5342" s="1328"/>
      <c r="H5342" s="1328"/>
      <c r="I5342" s="1328"/>
      <c r="J5342" s="1328"/>
      <c r="K5342" s="1328"/>
      <c r="L5342" s="1328"/>
    </row>
    <row r="5343" spans="1:255" s="34" customFormat="1" ht="14.25">
      <c r="A5343" s="738"/>
      <c r="B5343" s="577" t="s">
        <v>226</v>
      </c>
      <c r="C5343" s="743">
        <v>11001</v>
      </c>
      <c r="D5343" s="1329" t="s">
        <v>417</v>
      </c>
      <c r="E5343" s="1329" t="s">
        <v>205</v>
      </c>
      <c r="F5343" s="1329" t="s">
        <v>206</v>
      </c>
      <c r="G5343" s="1329" t="s">
        <v>1005</v>
      </c>
      <c r="H5343" s="1329" t="s">
        <v>1006</v>
      </c>
      <c r="I5343" s="1329" t="s">
        <v>210</v>
      </c>
      <c r="J5343" s="1329" t="s">
        <v>227</v>
      </c>
      <c r="K5343" s="1329" t="s">
        <v>418</v>
      </c>
      <c r="L5343" s="1281" t="s">
        <v>1075</v>
      </c>
      <c r="M5343" s="738"/>
      <c r="N5343" s="738"/>
      <c r="O5343" s="738"/>
      <c r="P5343" s="738"/>
      <c r="Q5343" s="738"/>
      <c r="R5343" s="738"/>
      <c r="S5343" s="738"/>
      <c r="T5343" s="738"/>
      <c r="U5343" s="738"/>
      <c r="V5343" s="738"/>
      <c r="W5343" s="738"/>
      <c r="X5343" s="738"/>
      <c r="Y5343" s="738"/>
      <c r="Z5343" s="738"/>
      <c r="AA5343" s="738"/>
      <c r="AB5343" s="738"/>
      <c r="AC5343" s="738"/>
      <c r="AD5343" s="738"/>
      <c r="AE5343" s="738"/>
      <c r="AF5343" s="738"/>
      <c r="AG5343" s="738"/>
      <c r="AH5343" s="738"/>
      <c r="AI5343" s="738"/>
      <c r="AJ5343" s="738"/>
      <c r="AK5343" s="738"/>
      <c r="AL5343" s="738"/>
      <c r="AM5343" s="738"/>
      <c r="AN5343" s="738"/>
      <c r="AO5343" s="738"/>
      <c r="AP5343" s="738"/>
      <c r="AQ5343" s="738"/>
      <c r="AR5343" s="738"/>
      <c r="AS5343" s="738"/>
      <c r="AT5343" s="738"/>
      <c r="AU5343" s="738"/>
      <c r="AV5343" s="738"/>
      <c r="AW5343" s="738"/>
      <c r="AX5343" s="738"/>
      <c r="AY5343" s="738"/>
      <c r="AZ5343" s="738"/>
      <c r="BA5343" s="738"/>
      <c r="BB5343" s="738"/>
      <c r="BC5343" s="738"/>
      <c r="BD5343" s="738"/>
      <c r="BE5343" s="738"/>
      <c r="BF5343" s="738"/>
      <c r="BG5343" s="738"/>
      <c r="BH5343" s="738"/>
      <c r="BI5343" s="738"/>
      <c r="BJ5343" s="738"/>
      <c r="BK5343" s="738"/>
      <c r="BL5343" s="738"/>
      <c r="BM5343" s="738"/>
      <c r="BN5343" s="738"/>
      <c r="BO5343" s="738"/>
      <c r="BP5343" s="738"/>
      <c r="BQ5343" s="738"/>
      <c r="BR5343" s="738"/>
      <c r="BS5343" s="738"/>
      <c r="BT5343" s="738"/>
      <c r="BU5343" s="738"/>
      <c r="BV5343" s="738"/>
      <c r="BW5343" s="738"/>
      <c r="BX5343" s="738"/>
      <c r="BY5343" s="738"/>
      <c r="BZ5343" s="738"/>
      <c r="CA5343" s="738"/>
      <c r="CB5343" s="738"/>
      <c r="CC5343" s="738"/>
      <c r="CD5343" s="738"/>
      <c r="CE5343" s="738"/>
      <c r="CF5343" s="738"/>
      <c r="CG5343" s="738"/>
      <c r="CH5343" s="738"/>
      <c r="CI5343" s="738"/>
      <c r="CJ5343" s="738"/>
      <c r="CK5343" s="738"/>
      <c r="CL5343" s="738"/>
      <c r="CM5343" s="738"/>
      <c r="CN5343" s="738"/>
      <c r="CO5343" s="738"/>
      <c r="CP5343" s="738"/>
      <c r="CQ5343" s="738"/>
      <c r="CR5343" s="738"/>
      <c r="CS5343" s="738"/>
      <c r="CT5343" s="738"/>
      <c r="CU5343" s="738"/>
      <c r="CV5343" s="738"/>
      <c r="CW5343" s="738"/>
      <c r="CX5343" s="738"/>
      <c r="CY5343" s="738"/>
      <c r="CZ5343" s="738"/>
      <c r="DA5343" s="738"/>
      <c r="DB5343" s="738"/>
      <c r="DC5343" s="738"/>
      <c r="DD5343" s="738"/>
      <c r="DE5343" s="738"/>
      <c r="DF5343" s="738"/>
      <c r="DG5343" s="738"/>
      <c r="DH5343" s="738"/>
      <c r="DI5343" s="738"/>
      <c r="DJ5343" s="738"/>
      <c r="DK5343" s="738"/>
      <c r="DL5343" s="738"/>
      <c r="DM5343" s="738"/>
      <c r="DN5343" s="738"/>
      <c r="DO5343" s="738"/>
      <c r="DP5343" s="738"/>
      <c r="DQ5343" s="738"/>
      <c r="DR5343" s="738"/>
      <c r="DS5343" s="738"/>
      <c r="DT5343" s="738"/>
      <c r="DU5343" s="738"/>
      <c r="DV5343" s="738"/>
      <c r="DW5343" s="738"/>
      <c r="DX5343" s="738"/>
      <c r="DY5343" s="738"/>
      <c r="DZ5343" s="738"/>
      <c r="EA5343" s="738"/>
      <c r="EB5343" s="738"/>
      <c r="EC5343" s="738"/>
      <c r="ED5343" s="738"/>
      <c r="EE5343" s="738"/>
      <c r="EF5343" s="738"/>
      <c r="EG5343" s="738"/>
      <c r="EH5343" s="738"/>
      <c r="EI5343" s="738"/>
      <c r="EJ5343" s="738"/>
      <c r="EK5343" s="738"/>
      <c r="EL5343" s="738"/>
      <c r="EM5343" s="738"/>
      <c r="EN5343" s="738"/>
      <c r="EO5343" s="738"/>
      <c r="EP5343" s="738"/>
      <c r="EQ5343" s="738"/>
      <c r="ER5343" s="738"/>
      <c r="ES5343" s="738"/>
      <c r="ET5343" s="738"/>
      <c r="EU5343" s="738"/>
      <c r="EV5343" s="738"/>
      <c r="EW5343" s="738"/>
      <c r="EX5343" s="738"/>
      <c r="EY5343" s="738"/>
      <c r="EZ5343" s="738"/>
      <c r="FA5343" s="738"/>
      <c r="FB5343" s="738"/>
      <c r="FC5343" s="738"/>
      <c r="FD5343" s="738"/>
      <c r="FE5343" s="738"/>
      <c r="FF5343" s="738"/>
      <c r="FG5343" s="738"/>
      <c r="FH5343" s="738"/>
      <c r="FI5343" s="738"/>
      <c r="FJ5343" s="738"/>
      <c r="FK5343" s="738"/>
      <c r="FL5343" s="738"/>
      <c r="FM5343" s="738"/>
      <c r="FN5343" s="738"/>
      <c r="FO5343" s="738"/>
      <c r="FP5343" s="738"/>
      <c r="FQ5343" s="738"/>
      <c r="FR5343" s="738"/>
      <c r="FS5343" s="738"/>
      <c r="FT5343" s="738"/>
      <c r="FU5343" s="738"/>
      <c r="FV5343" s="738"/>
      <c r="FW5343" s="738"/>
      <c r="FX5343" s="738"/>
      <c r="FY5343" s="738"/>
      <c r="FZ5343" s="738"/>
      <c r="GA5343" s="738"/>
      <c r="GB5343" s="738"/>
      <c r="GC5343" s="738"/>
      <c r="GD5343" s="738"/>
      <c r="GE5343" s="738"/>
      <c r="GF5343" s="738"/>
      <c r="GG5343" s="738"/>
      <c r="GH5343" s="738"/>
      <c r="GI5343" s="738"/>
      <c r="GJ5343" s="738"/>
      <c r="GK5343" s="738"/>
      <c r="GL5343" s="738"/>
      <c r="GM5343" s="738"/>
      <c r="GN5343" s="738"/>
      <c r="GO5343" s="738"/>
      <c r="GP5343" s="738"/>
      <c r="GQ5343" s="738"/>
      <c r="GR5343" s="738"/>
      <c r="GS5343" s="738"/>
      <c r="GT5343" s="738"/>
      <c r="GU5343" s="738"/>
      <c r="GV5343" s="738"/>
      <c r="GW5343" s="738"/>
      <c r="GX5343" s="738"/>
      <c r="GY5343" s="738"/>
      <c r="GZ5343" s="738"/>
      <c r="HA5343" s="738"/>
      <c r="HB5343" s="738"/>
      <c r="HC5343" s="738"/>
      <c r="HD5343" s="738"/>
      <c r="HE5343" s="738"/>
      <c r="HF5343" s="738"/>
      <c r="HG5343" s="738"/>
      <c r="HH5343" s="738"/>
      <c r="HI5343" s="738"/>
      <c r="HJ5343" s="738"/>
      <c r="HK5343" s="738"/>
      <c r="HL5343" s="738"/>
      <c r="HM5343" s="738"/>
      <c r="HN5343" s="738"/>
      <c r="HO5343" s="738"/>
      <c r="HP5343" s="738"/>
      <c r="HQ5343" s="738"/>
      <c r="HR5343" s="738"/>
      <c r="HS5343" s="738"/>
      <c r="HT5343" s="738"/>
      <c r="HU5343" s="738"/>
      <c r="HV5343" s="738"/>
      <c r="HW5343" s="738"/>
      <c r="HX5343" s="738"/>
      <c r="HY5343" s="738"/>
      <c r="HZ5343" s="738"/>
      <c r="IA5343" s="738"/>
      <c r="IB5343" s="738"/>
      <c r="IC5343" s="738"/>
      <c r="ID5343" s="738"/>
      <c r="IE5343" s="738"/>
      <c r="IF5343" s="738"/>
      <c r="IG5343" s="738"/>
      <c r="IH5343" s="738"/>
      <c r="II5343" s="738"/>
      <c r="IJ5343" s="738"/>
      <c r="IK5343" s="738"/>
      <c r="IL5343" s="738"/>
      <c r="IM5343" s="738"/>
      <c r="IN5343" s="738"/>
      <c r="IO5343" s="738"/>
      <c r="IP5343" s="738"/>
      <c r="IQ5343" s="738"/>
      <c r="IR5343" s="738"/>
      <c r="IS5343" s="738"/>
      <c r="IT5343" s="738"/>
      <c r="IU5343" s="738"/>
    </row>
    <row r="5344" spans="1:255" s="34" customFormat="1" ht="14.25">
      <c r="A5344" s="738"/>
      <c r="B5344" s="585" t="s">
        <v>10</v>
      </c>
      <c r="C5344" s="586" t="s">
        <v>1261</v>
      </c>
      <c r="D5344" s="1330"/>
      <c r="E5344" s="1330"/>
      <c r="F5344" s="1330"/>
      <c r="G5344" s="1330"/>
      <c r="H5344" s="1330"/>
      <c r="I5344" s="1330"/>
      <c r="J5344" s="1330"/>
      <c r="K5344" s="1330"/>
      <c r="L5344" s="1282"/>
      <c r="M5344" s="738"/>
      <c r="N5344" s="738"/>
      <c r="O5344" s="738"/>
      <c r="P5344" s="738"/>
      <c r="Q5344" s="738"/>
      <c r="R5344" s="738"/>
      <c r="S5344" s="738"/>
      <c r="T5344" s="738"/>
      <c r="U5344" s="738"/>
      <c r="V5344" s="738"/>
      <c r="W5344" s="738"/>
      <c r="X5344" s="738"/>
      <c r="Y5344" s="738"/>
      <c r="Z5344" s="738"/>
      <c r="AA5344" s="738"/>
      <c r="AB5344" s="738"/>
      <c r="AC5344" s="738"/>
      <c r="AD5344" s="738"/>
      <c r="AE5344" s="738"/>
      <c r="AF5344" s="738"/>
      <c r="AG5344" s="738"/>
      <c r="AH5344" s="738"/>
      <c r="AI5344" s="738"/>
      <c r="AJ5344" s="738"/>
      <c r="AK5344" s="738"/>
      <c r="AL5344" s="738"/>
      <c r="AM5344" s="738"/>
      <c r="AN5344" s="738"/>
      <c r="AO5344" s="738"/>
      <c r="AP5344" s="738"/>
      <c r="AQ5344" s="738"/>
      <c r="AR5344" s="738"/>
      <c r="AS5344" s="738"/>
      <c r="AT5344" s="738"/>
      <c r="AU5344" s="738"/>
      <c r="AV5344" s="738"/>
      <c r="AW5344" s="738"/>
      <c r="AX5344" s="738"/>
      <c r="AY5344" s="738"/>
      <c r="AZ5344" s="738"/>
      <c r="BA5344" s="738"/>
      <c r="BB5344" s="738"/>
      <c r="BC5344" s="738"/>
      <c r="BD5344" s="738"/>
      <c r="BE5344" s="738"/>
      <c r="BF5344" s="738"/>
      <c r="BG5344" s="738"/>
      <c r="BH5344" s="738"/>
      <c r="BI5344" s="738"/>
      <c r="BJ5344" s="738"/>
      <c r="BK5344" s="738"/>
      <c r="BL5344" s="738"/>
      <c r="BM5344" s="738"/>
      <c r="BN5344" s="738"/>
      <c r="BO5344" s="738"/>
      <c r="BP5344" s="738"/>
      <c r="BQ5344" s="738"/>
      <c r="BR5344" s="738"/>
      <c r="BS5344" s="738"/>
      <c r="BT5344" s="738"/>
      <c r="BU5344" s="738"/>
      <c r="BV5344" s="738"/>
      <c r="BW5344" s="738"/>
      <c r="BX5344" s="738"/>
      <c r="BY5344" s="738"/>
      <c r="BZ5344" s="738"/>
      <c r="CA5344" s="738"/>
      <c r="CB5344" s="738"/>
      <c r="CC5344" s="738"/>
      <c r="CD5344" s="738"/>
      <c r="CE5344" s="738"/>
      <c r="CF5344" s="738"/>
      <c r="CG5344" s="738"/>
      <c r="CH5344" s="738"/>
      <c r="CI5344" s="738"/>
      <c r="CJ5344" s="738"/>
      <c r="CK5344" s="738"/>
      <c r="CL5344" s="738"/>
      <c r="CM5344" s="738"/>
      <c r="CN5344" s="738"/>
      <c r="CO5344" s="738"/>
      <c r="CP5344" s="738"/>
      <c r="CQ5344" s="738"/>
      <c r="CR5344" s="738"/>
      <c r="CS5344" s="738"/>
      <c r="CT5344" s="738"/>
      <c r="CU5344" s="738"/>
      <c r="CV5344" s="738"/>
      <c r="CW5344" s="738"/>
      <c r="CX5344" s="738"/>
      <c r="CY5344" s="738"/>
      <c r="CZ5344" s="738"/>
      <c r="DA5344" s="738"/>
      <c r="DB5344" s="738"/>
      <c r="DC5344" s="738"/>
      <c r="DD5344" s="738"/>
      <c r="DE5344" s="738"/>
      <c r="DF5344" s="738"/>
      <c r="DG5344" s="738"/>
      <c r="DH5344" s="738"/>
      <c r="DI5344" s="738"/>
      <c r="DJ5344" s="738"/>
      <c r="DK5344" s="738"/>
      <c r="DL5344" s="738"/>
      <c r="DM5344" s="738"/>
      <c r="DN5344" s="738"/>
      <c r="DO5344" s="738"/>
      <c r="DP5344" s="738"/>
      <c r="DQ5344" s="738"/>
      <c r="DR5344" s="738"/>
      <c r="DS5344" s="738"/>
      <c r="DT5344" s="738"/>
      <c r="DU5344" s="738"/>
      <c r="DV5344" s="738"/>
      <c r="DW5344" s="738"/>
      <c r="DX5344" s="738"/>
      <c r="DY5344" s="738"/>
      <c r="DZ5344" s="738"/>
      <c r="EA5344" s="738"/>
      <c r="EB5344" s="738"/>
      <c r="EC5344" s="738"/>
      <c r="ED5344" s="738"/>
      <c r="EE5344" s="738"/>
      <c r="EF5344" s="738"/>
      <c r="EG5344" s="738"/>
      <c r="EH5344" s="738"/>
      <c r="EI5344" s="738"/>
      <c r="EJ5344" s="738"/>
      <c r="EK5344" s="738"/>
      <c r="EL5344" s="738"/>
      <c r="EM5344" s="738"/>
      <c r="EN5344" s="738"/>
      <c r="EO5344" s="738"/>
      <c r="EP5344" s="738"/>
      <c r="EQ5344" s="738"/>
      <c r="ER5344" s="738"/>
      <c r="ES5344" s="738"/>
      <c r="ET5344" s="738"/>
      <c r="EU5344" s="738"/>
      <c r="EV5344" s="738"/>
      <c r="EW5344" s="738"/>
      <c r="EX5344" s="738"/>
      <c r="EY5344" s="738"/>
      <c r="EZ5344" s="738"/>
      <c r="FA5344" s="738"/>
      <c r="FB5344" s="738"/>
      <c r="FC5344" s="738"/>
      <c r="FD5344" s="738"/>
      <c r="FE5344" s="738"/>
      <c r="FF5344" s="738"/>
      <c r="FG5344" s="738"/>
      <c r="FH5344" s="738"/>
      <c r="FI5344" s="738"/>
      <c r="FJ5344" s="738"/>
      <c r="FK5344" s="738"/>
      <c r="FL5344" s="738"/>
      <c r="FM5344" s="738"/>
      <c r="FN5344" s="738"/>
      <c r="FO5344" s="738"/>
      <c r="FP5344" s="738"/>
      <c r="FQ5344" s="738"/>
      <c r="FR5344" s="738"/>
      <c r="FS5344" s="738"/>
      <c r="FT5344" s="738"/>
      <c r="FU5344" s="738"/>
      <c r="FV5344" s="738"/>
      <c r="FW5344" s="738"/>
      <c r="FX5344" s="738"/>
      <c r="FY5344" s="738"/>
      <c r="FZ5344" s="738"/>
      <c r="GA5344" s="738"/>
      <c r="GB5344" s="738"/>
      <c r="GC5344" s="738"/>
      <c r="GD5344" s="738"/>
      <c r="GE5344" s="738"/>
      <c r="GF5344" s="738"/>
      <c r="GG5344" s="738"/>
      <c r="GH5344" s="738"/>
      <c r="GI5344" s="738"/>
      <c r="GJ5344" s="738"/>
      <c r="GK5344" s="738"/>
      <c r="GL5344" s="738"/>
      <c r="GM5344" s="738"/>
      <c r="GN5344" s="738"/>
      <c r="GO5344" s="738"/>
      <c r="GP5344" s="738"/>
      <c r="GQ5344" s="738"/>
      <c r="GR5344" s="738"/>
      <c r="GS5344" s="738"/>
      <c r="GT5344" s="738"/>
      <c r="GU5344" s="738"/>
      <c r="GV5344" s="738"/>
      <c r="GW5344" s="738"/>
      <c r="GX5344" s="738"/>
      <c r="GY5344" s="738"/>
      <c r="GZ5344" s="738"/>
      <c r="HA5344" s="738"/>
      <c r="HB5344" s="738"/>
      <c r="HC5344" s="738"/>
      <c r="HD5344" s="738"/>
      <c r="HE5344" s="738"/>
      <c r="HF5344" s="738"/>
      <c r="HG5344" s="738"/>
      <c r="HH5344" s="738"/>
      <c r="HI5344" s="738"/>
      <c r="HJ5344" s="738"/>
      <c r="HK5344" s="738"/>
      <c r="HL5344" s="738"/>
      <c r="HM5344" s="738"/>
      <c r="HN5344" s="738"/>
      <c r="HO5344" s="738"/>
      <c r="HP5344" s="738"/>
      <c r="HQ5344" s="738"/>
      <c r="HR5344" s="738"/>
      <c r="HS5344" s="738"/>
      <c r="HT5344" s="738"/>
      <c r="HU5344" s="738"/>
      <c r="HV5344" s="738"/>
      <c r="HW5344" s="738"/>
      <c r="HX5344" s="738"/>
      <c r="HY5344" s="738"/>
      <c r="HZ5344" s="738"/>
      <c r="IA5344" s="738"/>
      <c r="IB5344" s="738"/>
      <c r="IC5344" s="738"/>
      <c r="ID5344" s="738"/>
      <c r="IE5344" s="738"/>
      <c r="IF5344" s="738"/>
      <c r="IG5344" s="738"/>
      <c r="IH5344" s="738"/>
      <c r="II5344" s="738"/>
      <c r="IJ5344" s="738"/>
      <c r="IK5344" s="738"/>
      <c r="IL5344" s="738"/>
      <c r="IM5344" s="738"/>
      <c r="IN5344" s="738"/>
      <c r="IO5344" s="738"/>
      <c r="IP5344" s="738"/>
      <c r="IQ5344" s="738"/>
      <c r="IR5344" s="738"/>
      <c r="IS5344" s="738"/>
      <c r="IT5344" s="738"/>
      <c r="IU5344" s="738"/>
    </row>
    <row r="5345" spans="1:255" s="34" customFormat="1" ht="36">
      <c r="A5345" s="738"/>
      <c r="B5345" s="585" t="s">
        <v>228</v>
      </c>
      <c r="C5345" s="586" t="s">
        <v>1262</v>
      </c>
      <c r="D5345" s="1330"/>
      <c r="E5345" s="1330"/>
      <c r="F5345" s="1330"/>
      <c r="G5345" s="1330"/>
      <c r="H5345" s="1330"/>
      <c r="I5345" s="1330"/>
      <c r="J5345" s="1330"/>
      <c r="K5345" s="1330"/>
      <c r="L5345" s="1282"/>
      <c r="M5345" s="738"/>
      <c r="N5345" s="738"/>
      <c r="O5345" s="738"/>
      <c r="P5345" s="738"/>
      <c r="Q5345" s="738"/>
      <c r="R5345" s="738"/>
      <c r="S5345" s="738"/>
      <c r="T5345" s="738"/>
      <c r="U5345" s="738"/>
      <c r="V5345" s="738"/>
      <c r="W5345" s="738"/>
      <c r="X5345" s="738"/>
      <c r="Y5345" s="738"/>
      <c r="Z5345" s="738"/>
      <c r="AA5345" s="738"/>
      <c r="AB5345" s="738"/>
      <c r="AC5345" s="738"/>
      <c r="AD5345" s="738"/>
      <c r="AE5345" s="738"/>
      <c r="AF5345" s="738"/>
      <c r="AG5345" s="738"/>
      <c r="AH5345" s="738"/>
      <c r="AI5345" s="738"/>
      <c r="AJ5345" s="738"/>
      <c r="AK5345" s="738"/>
      <c r="AL5345" s="738"/>
      <c r="AM5345" s="738"/>
      <c r="AN5345" s="738"/>
      <c r="AO5345" s="738"/>
      <c r="AP5345" s="738"/>
      <c r="AQ5345" s="738"/>
      <c r="AR5345" s="738"/>
      <c r="AS5345" s="738"/>
      <c r="AT5345" s="738"/>
      <c r="AU5345" s="738"/>
      <c r="AV5345" s="738"/>
      <c r="AW5345" s="738"/>
      <c r="AX5345" s="738"/>
      <c r="AY5345" s="738"/>
      <c r="AZ5345" s="738"/>
      <c r="BA5345" s="738"/>
      <c r="BB5345" s="738"/>
      <c r="BC5345" s="738"/>
      <c r="BD5345" s="738"/>
      <c r="BE5345" s="738"/>
      <c r="BF5345" s="738"/>
      <c r="BG5345" s="738"/>
      <c r="BH5345" s="738"/>
      <c r="BI5345" s="738"/>
      <c r="BJ5345" s="738"/>
      <c r="BK5345" s="738"/>
      <c r="BL5345" s="738"/>
      <c r="BM5345" s="738"/>
      <c r="BN5345" s="738"/>
      <c r="BO5345" s="738"/>
      <c r="BP5345" s="738"/>
      <c r="BQ5345" s="738"/>
      <c r="BR5345" s="738"/>
      <c r="BS5345" s="738"/>
      <c r="BT5345" s="738"/>
      <c r="BU5345" s="738"/>
      <c r="BV5345" s="738"/>
      <c r="BW5345" s="738"/>
      <c r="BX5345" s="738"/>
      <c r="BY5345" s="738"/>
      <c r="BZ5345" s="738"/>
      <c r="CA5345" s="738"/>
      <c r="CB5345" s="738"/>
      <c r="CC5345" s="738"/>
      <c r="CD5345" s="738"/>
      <c r="CE5345" s="738"/>
      <c r="CF5345" s="738"/>
      <c r="CG5345" s="738"/>
      <c r="CH5345" s="738"/>
      <c r="CI5345" s="738"/>
      <c r="CJ5345" s="738"/>
      <c r="CK5345" s="738"/>
      <c r="CL5345" s="738"/>
      <c r="CM5345" s="738"/>
      <c r="CN5345" s="738"/>
      <c r="CO5345" s="738"/>
      <c r="CP5345" s="738"/>
      <c r="CQ5345" s="738"/>
      <c r="CR5345" s="738"/>
      <c r="CS5345" s="738"/>
      <c r="CT5345" s="738"/>
      <c r="CU5345" s="738"/>
      <c r="CV5345" s="738"/>
      <c r="CW5345" s="738"/>
      <c r="CX5345" s="738"/>
      <c r="CY5345" s="738"/>
      <c r="CZ5345" s="738"/>
      <c r="DA5345" s="738"/>
      <c r="DB5345" s="738"/>
      <c r="DC5345" s="738"/>
      <c r="DD5345" s="738"/>
      <c r="DE5345" s="738"/>
      <c r="DF5345" s="738"/>
      <c r="DG5345" s="738"/>
      <c r="DH5345" s="738"/>
      <c r="DI5345" s="738"/>
      <c r="DJ5345" s="738"/>
      <c r="DK5345" s="738"/>
      <c r="DL5345" s="738"/>
      <c r="DM5345" s="738"/>
      <c r="DN5345" s="738"/>
      <c r="DO5345" s="738"/>
      <c r="DP5345" s="738"/>
      <c r="DQ5345" s="738"/>
      <c r="DR5345" s="738"/>
      <c r="DS5345" s="738"/>
      <c r="DT5345" s="738"/>
      <c r="DU5345" s="738"/>
      <c r="DV5345" s="738"/>
      <c r="DW5345" s="738"/>
      <c r="DX5345" s="738"/>
      <c r="DY5345" s="738"/>
      <c r="DZ5345" s="738"/>
      <c r="EA5345" s="738"/>
      <c r="EB5345" s="738"/>
      <c r="EC5345" s="738"/>
      <c r="ED5345" s="738"/>
      <c r="EE5345" s="738"/>
      <c r="EF5345" s="738"/>
      <c r="EG5345" s="738"/>
      <c r="EH5345" s="738"/>
      <c r="EI5345" s="738"/>
      <c r="EJ5345" s="738"/>
      <c r="EK5345" s="738"/>
      <c r="EL5345" s="738"/>
      <c r="EM5345" s="738"/>
      <c r="EN5345" s="738"/>
      <c r="EO5345" s="738"/>
      <c r="EP5345" s="738"/>
      <c r="EQ5345" s="738"/>
      <c r="ER5345" s="738"/>
      <c r="ES5345" s="738"/>
      <c r="ET5345" s="738"/>
      <c r="EU5345" s="738"/>
      <c r="EV5345" s="738"/>
      <c r="EW5345" s="738"/>
      <c r="EX5345" s="738"/>
      <c r="EY5345" s="738"/>
      <c r="EZ5345" s="738"/>
      <c r="FA5345" s="738"/>
      <c r="FB5345" s="738"/>
      <c r="FC5345" s="738"/>
      <c r="FD5345" s="738"/>
      <c r="FE5345" s="738"/>
      <c r="FF5345" s="738"/>
      <c r="FG5345" s="738"/>
      <c r="FH5345" s="738"/>
      <c r="FI5345" s="738"/>
      <c r="FJ5345" s="738"/>
      <c r="FK5345" s="738"/>
      <c r="FL5345" s="738"/>
      <c r="FM5345" s="738"/>
      <c r="FN5345" s="738"/>
      <c r="FO5345" s="738"/>
      <c r="FP5345" s="738"/>
      <c r="FQ5345" s="738"/>
      <c r="FR5345" s="738"/>
      <c r="FS5345" s="738"/>
      <c r="FT5345" s="738"/>
      <c r="FU5345" s="738"/>
      <c r="FV5345" s="738"/>
      <c r="FW5345" s="738"/>
      <c r="FX5345" s="738"/>
      <c r="FY5345" s="738"/>
      <c r="FZ5345" s="738"/>
      <c r="GA5345" s="738"/>
      <c r="GB5345" s="738"/>
      <c r="GC5345" s="738"/>
      <c r="GD5345" s="738"/>
      <c r="GE5345" s="738"/>
      <c r="GF5345" s="738"/>
      <c r="GG5345" s="738"/>
      <c r="GH5345" s="738"/>
      <c r="GI5345" s="738"/>
      <c r="GJ5345" s="738"/>
      <c r="GK5345" s="738"/>
      <c r="GL5345" s="738"/>
      <c r="GM5345" s="738"/>
      <c r="GN5345" s="738"/>
      <c r="GO5345" s="738"/>
      <c r="GP5345" s="738"/>
      <c r="GQ5345" s="738"/>
      <c r="GR5345" s="738"/>
      <c r="GS5345" s="738"/>
      <c r="GT5345" s="738"/>
      <c r="GU5345" s="738"/>
      <c r="GV5345" s="738"/>
      <c r="GW5345" s="738"/>
      <c r="GX5345" s="738"/>
      <c r="GY5345" s="738"/>
      <c r="GZ5345" s="738"/>
      <c r="HA5345" s="738"/>
      <c r="HB5345" s="738"/>
      <c r="HC5345" s="738"/>
      <c r="HD5345" s="738"/>
      <c r="HE5345" s="738"/>
      <c r="HF5345" s="738"/>
      <c r="HG5345" s="738"/>
      <c r="HH5345" s="738"/>
      <c r="HI5345" s="738"/>
      <c r="HJ5345" s="738"/>
      <c r="HK5345" s="738"/>
      <c r="HL5345" s="738"/>
      <c r="HM5345" s="738"/>
      <c r="HN5345" s="738"/>
      <c r="HO5345" s="738"/>
      <c r="HP5345" s="738"/>
      <c r="HQ5345" s="738"/>
      <c r="HR5345" s="738"/>
      <c r="HS5345" s="738"/>
      <c r="HT5345" s="738"/>
      <c r="HU5345" s="738"/>
      <c r="HV5345" s="738"/>
      <c r="HW5345" s="738"/>
      <c r="HX5345" s="738"/>
      <c r="HY5345" s="738"/>
      <c r="HZ5345" s="738"/>
      <c r="IA5345" s="738"/>
      <c r="IB5345" s="738"/>
      <c r="IC5345" s="738"/>
      <c r="ID5345" s="738"/>
      <c r="IE5345" s="738"/>
      <c r="IF5345" s="738"/>
      <c r="IG5345" s="738"/>
      <c r="IH5345" s="738"/>
      <c r="II5345" s="738"/>
      <c r="IJ5345" s="738"/>
      <c r="IK5345" s="738"/>
      <c r="IL5345" s="738"/>
      <c r="IM5345" s="738"/>
      <c r="IN5345" s="738"/>
      <c r="IO5345" s="738"/>
      <c r="IP5345" s="738"/>
      <c r="IQ5345" s="738"/>
      <c r="IR5345" s="738"/>
      <c r="IS5345" s="738"/>
      <c r="IT5345" s="738"/>
      <c r="IU5345" s="738"/>
    </row>
    <row r="5346" spans="1:255" s="34" customFormat="1" ht="14.25">
      <c r="A5346" s="738"/>
      <c r="B5346" s="585" t="s">
        <v>12</v>
      </c>
      <c r="C5346" s="586" t="s">
        <v>20</v>
      </c>
      <c r="D5346" s="1330"/>
      <c r="E5346" s="1330"/>
      <c r="F5346" s="1330"/>
      <c r="G5346" s="1330"/>
      <c r="H5346" s="1330"/>
      <c r="I5346" s="1330"/>
      <c r="J5346" s="1330"/>
      <c r="K5346" s="1330"/>
      <c r="L5346" s="1282"/>
      <c r="M5346" s="738"/>
      <c r="N5346" s="738"/>
      <c r="O5346" s="738"/>
      <c r="P5346" s="738"/>
      <c r="Q5346" s="738"/>
      <c r="R5346" s="738"/>
      <c r="S5346" s="738"/>
      <c r="T5346" s="738"/>
      <c r="U5346" s="738"/>
      <c r="V5346" s="738"/>
      <c r="W5346" s="738"/>
      <c r="X5346" s="738"/>
      <c r="Y5346" s="738"/>
      <c r="Z5346" s="738"/>
      <c r="AA5346" s="738"/>
      <c r="AB5346" s="738"/>
      <c r="AC5346" s="738"/>
      <c r="AD5346" s="738"/>
      <c r="AE5346" s="738"/>
      <c r="AF5346" s="738"/>
      <c r="AG5346" s="738"/>
      <c r="AH5346" s="738"/>
      <c r="AI5346" s="738"/>
      <c r="AJ5346" s="738"/>
      <c r="AK5346" s="738"/>
      <c r="AL5346" s="738"/>
      <c r="AM5346" s="738"/>
      <c r="AN5346" s="738"/>
      <c r="AO5346" s="738"/>
      <c r="AP5346" s="738"/>
      <c r="AQ5346" s="738"/>
      <c r="AR5346" s="738"/>
      <c r="AS5346" s="738"/>
      <c r="AT5346" s="738"/>
      <c r="AU5346" s="738"/>
      <c r="AV5346" s="738"/>
      <c r="AW5346" s="738"/>
      <c r="AX5346" s="738"/>
      <c r="AY5346" s="738"/>
      <c r="AZ5346" s="738"/>
      <c r="BA5346" s="738"/>
      <c r="BB5346" s="738"/>
      <c r="BC5346" s="738"/>
      <c r="BD5346" s="738"/>
      <c r="BE5346" s="738"/>
      <c r="BF5346" s="738"/>
      <c r="BG5346" s="738"/>
      <c r="BH5346" s="738"/>
      <c r="BI5346" s="738"/>
      <c r="BJ5346" s="738"/>
      <c r="BK5346" s="738"/>
      <c r="BL5346" s="738"/>
      <c r="BM5346" s="738"/>
      <c r="BN5346" s="738"/>
      <c r="BO5346" s="738"/>
      <c r="BP5346" s="738"/>
      <c r="BQ5346" s="738"/>
      <c r="BR5346" s="738"/>
      <c r="BS5346" s="738"/>
      <c r="BT5346" s="738"/>
      <c r="BU5346" s="738"/>
      <c r="BV5346" s="738"/>
      <c r="BW5346" s="738"/>
      <c r="BX5346" s="738"/>
      <c r="BY5346" s="738"/>
      <c r="BZ5346" s="738"/>
      <c r="CA5346" s="738"/>
      <c r="CB5346" s="738"/>
      <c r="CC5346" s="738"/>
      <c r="CD5346" s="738"/>
      <c r="CE5346" s="738"/>
      <c r="CF5346" s="738"/>
      <c r="CG5346" s="738"/>
      <c r="CH5346" s="738"/>
      <c r="CI5346" s="738"/>
      <c r="CJ5346" s="738"/>
      <c r="CK5346" s="738"/>
      <c r="CL5346" s="738"/>
      <c r="CM5346" s="738"/>
      <c r="CN5346" s="738"/>
      <c r="CO5346" s="738"/>
      <c r="CP5346" s="738"/>
      <c r="CQ5346" s="738"/>
      <c r="CR5346" s="738"/>
      <c r="CS5346" s="738"/>
      <c r="CT5346" s="738"/>
      <c r="CU5346" s="738"/>
      <c r="CV5346" s="738"/>
      <c r="CW5346" s="738"/>
      <c r="CX5346" s="738"/>
      <c r="CY5346" s="738"/>
      <c r="CZ5346" s="738"/>
      <c r="DA5346" s="738"/>
      <c r="DB5346" s="738"/>
      <c r="DC5346" s="738"/>
      <c r="DD5346" s="738"/>
      <c r="DE5346" s="738"/>
      <c r="DF5346" s="738"/>
      <c r="DG5346" s="738"/>
      <c r="DH5346" s="738"/>
      <c r="DI5346" s="738"/>
      <c r="DJ5346" s="738"/>
      <c r="DK5346" s="738"/>
      <c r="DL5346" s="738"/>
      <c r="DM5346" s="738"/>
      <c r="DN5346" s="738"/>
      <c r="DO5346" s="738"/>
      <c r="DP5346" s="738"/>
      <c r="DQ5346" s="738"/>
      <c r="DR5346" s="738"/>
      <c r="DS5346" s="738"/>
      <c r="DT5346" s="738"/>
      <c r="DU5346" s="738"/>
      <c r="DV5346" s="738"/>
      <c r="DW5346" s="738"/>
      <c r="DX5346" s="738"/>
      <c r="DY5346" s="738"/>
      <c r="DZ5346" s="738"/>
      <c r="EA5346" s="738"/>
      <c r="EB5346" s="738"/>
      <c r="EC5346" s="738"/>
      <c r="ED5346" s="738"/>
      <c r="EE5346" s="738"/>
      <c r="EF5346" s="738"/>
      <c r="EG5346" s="738"/>
      <c r="EH5346" s="738"/>
      <c r="EI5346" s="738"/>
      <c r="EJ5346" s="738"/>
      <c r="EK5346" s="738"/>
      <c r="EL5346" s="738"/>
      <c r="EM5346" s="738"/>
      <c r="EN5346" s="738"/>
      <c r="EO5346" s="738"/>
      <c r="EP5346" s="738"/>
      <c r="EQ5346" s="738"/>
      <c r="ER5346" s="738"/>
      <c r="ES5346" s="738"/>
      <c r="ET5346" s="738"/>
      <c r="EU5346" s="738"/>
      <c r="EV5346" s="738"/>
      <c r="EW5346" s="738"/>
      <c r="EX5346" s="738"/>
      <c r="EY5346" s="738"/>
      <c r="EZ5346" s="738"/>
      <c r="FA5346" s="738"/>
      <c r="FB5346" s="738"/>
      <c r="FC5346" s="738"/>
      <c r="FD5346" s="738"/>
      <c r="FE5346" s="738"/>
      <c r="FF5346" s="738"/>
      <c r="FG5346" s="738"/>
      <c r="FH5346" s="738"/>
      <c r="FI5346" s="738"/>
      <c r="FJ5346" s="738"/>
      <c r="FK5346" s="738"/>
      <c r="FL5346" s="738"/>
      <c r="FM5346" s="738"/>
      <c r="FN5346" s="738"/>
      <c r="FO5346" s="738"/>
      <c r="FP5346" s="738"/>
      <c r="FQ5346" s="738"/>
      <c r="FR5346" s="738"/>
      <c r="FS5346" s="738"/>
      <c r="FT5346" s="738"/>
      <c r="FU5346" s="738"/>
      <c r="FV5346" s="738"/>
      <c r="FW5346" s="738"/>
      <c r="FX5346" s="738"/>
      <c r="FY5346" s="738"/>
      <c r="FZ5346" s="738"/>
      <c r="GA5346" s="738"/>
      <c r="GB5346" s="738"/>
      <c r="GC5346" s="738"/>
      <c r="GD5346" s="738"/>
      <c r="GE5346" s="738"/>
      <c r="GF5346" s="738"/>
      <c r="GG5346" s="738"/>
      <c r="GH5346" s="738"/>
      <c r="GI5346" s="738"/>
      <c r="GJ5346" s="738"/>
      <c r="GK5346" s="738"/>
      <c r="GL5346" s="738"/>
      <c r="GM5346" s="738"/>
      <c r="GN5346" s="738"/>
      <c r="GO5346" s="738"/>
      <c r="GP5346" s="738"/>
      <c r="GQ5346" s="738"/>
      <c r="GR5346" s="738"/>
      <c r="GS5346" s="738"/>
      <c r="GT5346" s="738"/>
      <c r="GU5346" s="738"/>
      <c r="GV5346" s="738"/>
      <c r="GW5346" s="738"/>
      <c r="GX5346" s="738"/>
      <c r="GY5346" s="738"/>
      <c r="GZ5346" s="738"/>
      <c r="HA5346" s="738"/>
      <c r="HB5346" s="738"/>
      <c r="HC5346" s="738"/>
      <c r="HD5346" s="738"/>
      <c r="HE5346" s="738"/>
      <c r="HF5346" s="738"/>
      <c r="HG5346" s="738"/>
      <c r="HH5346" s="738"/>
      <c r="HI5346" s="738"/>
      <c r="HJ5346" s="738"/>
      <c r="HK5346" s="738"/>
      <c r="HL5346" s="738"/>
      <c r="HM5346" s="738"/>
      <c r="HN5346" s="738"/>
      <c r="HO5346" s="738"/>
      <c r="HP5346" s="738"/>
      <c r="HQ5346" s="738"/>
      <c r="HR5346" s="738"/>
      <c r="HS5346" s="738"/>
      <c r="HT5346" s="738"/>
      <c r="HU5346" s="738"/>
      <c r="HV5346" s="738"/>
      <c r="HW5346" s="738"/>
      <c r="HX5346" s="738"/>
      <c r="HY5346" s="738"/>
      <c r="HZ5346" s="738"/>
      <c r="IA5346" s="738"/>
      <c r="IB5346" s="738"/>
      <c r="IC5346" s="738"/>
      <c r="ID5346" s="738"/>
      <c r="IE5346" s="738"/>
      <c r="IF5346" s="738"/>
      <c r="IG5346" s="738"/>
      <c r="IH5346" s="738"/>
      <c r="II5346" s="738"/>
      <c r="IJ5346" s="738"/>
      <c r="IK5346" s="738"/>
      <c r="IL5346" s="738"/>
      <c r="IM5346" s="738"/>
      <c r="IN5346" s="738"/>
      <c r="IO5346" s="738"/>
      <c r="IP5346" s="738"/>
      <c r="IQ5346" s="738"/>
      <c r="IR5346" s="738"/>
      <c r="IS5346" s="738"/>
      <c r="IT5346" s="738"/>
      <c r="IU5346" s="738"/>
    </row>
    <row r="5347" spans="1:255" s="34" customFormat="1" ht="15" customHeight="1">
      <c r="A5347" s="738"/>
      <c r="B5347" s="10" t="s">
        <v>1009</v>
      </c>
      <c r="C5347" s="661" t="s">
        <v>831</v>
      </c>
      <c r="D5347" s="1330"/>
      <c r="E5347" s="1330"/>
      <c r="F5347" s="1330"/>
      <c r="G5347" s="1330"/>
      <c r="H5347" s="1330"/>
      <c r="I5347" s="1330"/>
      <c r="J5347" s="1330"/>
      <c r="K5347" s="1330"/>
      <c r="L5347" s="1282"/>
      <c r="M5347" s="738"/>
      <c r="N5347" s="738"/>
      <c r="O5347" s="738"/>
      <c r="P5347" s="738"/>
      <c r="Q5347" s="738"/>
      <c r="R5347" s="738"/>
      <c r="S5347" s="738"/>
      <c r="T5347" s="738"/>
      <c r="U5347" s="738"/>
      <c r="V5347" s="738"/>
      <c r="W5347" s="738"/>
      <c r="X5347" s="738"/>
      <c r="Y5347" s="738"/>
      <c r="Z5347" s="738"/>
      <c r="AA5347" s="738"/>
      <c r="AB5347" s="738"/>
      <c r="AC5347" s="738"/>
      <c r="AD5347" s="738"/>
      <c r="AE5347" s="738"/>
      <c r="AF5347" s="738"/>
      <c r="AG5347" s="738"/>
      <c r="AH5347" s="738"/>
      <c r="AI5347" s="738"/>
      <c r="AJ5347" s="738"/>
      <c r="AK5347" s="738"/>
      <c r="AL5347" s="738"/>
      <c r="AM5347" s="738"/>
      <c r="AN5347" s="738"/>
      <c r="AO5347" s="738"/>
      <c r="AP5347" s="738"/>
      <c r="AQ5347" s="738"/>
      <c r="AR5347" s="738"/>
      <c r="AS5347" s="738"/>
      <c r="AT5347" s="738"/>
      <c r="AU5347" s="738"/>
      <c r="AV5347" s="738"/>
      <c r="AW5347" s="738"/>
      <c r="AX5347" s="738"/>
      <c r="AY5347" s="738"/>
      <c r="AZ5347" s="738"/>
      <c r="BA5347" s="738"/>
      <c r="BB5347" s="738"/>
      <c r="BC5347" s="738"/>
      <c r="BD5347" s="738"/>
      <c r="BE5347" s="738"/>
      <c r="BF5347" s="738"/>
      <c r="BG5347" s="738"/>
      <c r="BH5347" s="738"/>
      <c r="BI5347" s="738"/>
      <c r="BJ5347" s="738"/>
      <c r="BK5347" s="738"/>
      <c r="BL5347" s="738"/>
      <c r="BM5347" s="738"/>
      <c r="BN5347" s="738"/>
      <c r="BO5347" s="738"/>
      <c r="BP5347" s="738"/>
      <c r="BQ5347" s="738"/>
      <c r="BR5347" s="738"/>
      <c r="BS5347" s="738"/>
      <c r="BT5347" s="738"/>
      <c r="BU5347" s="738"/>
      <c r="BV5347" s="738"/>
      <c r="BW5347" s="738"/>
      <c r="BX5347" s="738"/>
      <c r="BY5347" s="738"/>
      <c r="BZ5347" s="738"/>
      <c r="CA5347" s="738"/>
      <c r="CB5347" s="738"/>
      <c r="CC5347" s="738"/>
      <c r="CD5347" s="738"/>
      <c r="CE5347" s="738"/>
      <c r="CF5347" s="738"/>
      <c r="CG5347" s="738"/>
      <c r="CH5347" s="738"/>
      <c r="CI5347" s="738"/>
      <c r="CJ5347" s="738"/>
      <c r="CK5347" s="738"/>
      <c r="CL5347" s="738"/>
      <c r="CM5347" s="738"/>
      <c r="CN5347" s="738"/>
      <c r="CO5347" s="738"/>
      <c r="CP5347" s="738"/>
      <c r="CQ5347" s="738"/>
      <c r="CR5347" s="738"/>
      <c r="CS5347" s="738"/>
      <c r="CT5347" s="738"/>
      <c r="CU5347" s="738"/>
      <c r="CV5347" s="738"/>
      <c r="CW5347" s="738"/>
      <c r="CX5347" s="738"/>
      <c r="CY5347" s="738"/>
      <c r="CZ5347" s="738"/>
      <c r="DA5347" s="738"/>
      <c r="DB5347" s="738"/>
      <c r="DC5347" s="738"/>
      <c r="DD5347" s="738"/>
      <c r="DE5347" s="738"/>
      <c r="DF5347" s="738"/>
      <c r="DG5347" s="738"/>
      <c r="DH5347" s="738"/>
      <c r="DI5347" s="738"/>
      <c r="DJ5347" s="738"/>
      <c r="DK5347" s="738"/>
      <c r="DL5347" s="738"/>
      <c r="DM5347" s="738"/>
      <c r="DN5347" s="738"/>
      <c r="DO5347" s="738"/>
      <c r="DP5347" s="738"/>
      <c r="DQ5347" s="738"/>
      <c r="DR5347" s="738"/>
      <c r="DS5347" s="738"/>
      <c r="DT5347" s="738"/>
      <c r="DU5347" s="738"/>
      <c r="DV5347" s="738"/>
      <c r="DW5347" s="738"/>
      <c r="DX5347" s="738"/>
      <c r="DY5347" s="738"/>
      <c r="DZ5347" s="738"/>
      <c r="EA5347" s="738"/>
      <c r="EB5347" s="738"/>
      <c r="EC5347" s="738"/>
      <c r="ED5347" s="738"/>
      <c r="EE5347" s="738"/>
      <c r="EF5347" s="738"/>
      <c r="EG5347" s="738"/>
      <c r="EH5347" s="738"/>
      <c r="EI5347" s="738"/>
      <c r="EJ5347" s="738"/>
      <c r="EK5347" s="738"/>
      <c r="EL5347" s="738"/>
      <c r="EM5347" s="738"/>
      <c r="EN5347" s="738"/>
      <c r="EO5347" s="738"/>
      <c r="EP5347" s="738"/>
      <c r="EQ5347" s="738"/>
      <c r="ER5347" s="738"/>
      <c r="ES5347" s="738"/>
      <c r="ET5347" s="738"/>
      <c r="EU5347" s="738"/>
      <c r="EV5347" s="738"/>
      <c r="EW5347" s="738"/>
      <c r="EX5347" s="738"/>
      <c r="EY5347" s="738"/>
      <c r="EZ5347" s="738"/>
      <c r="FA5347" s="738"/>
      <c r="FB5347" s="738"/>
      <c r="FC5347" s="738"/>
      <c r="FD5347" s="738"/>
      <c r="FE5347" s="738"/>
      <c r="FF5347" s="738"/>
      <c r="FG5347" s="738"/>
      <c r="FH5347" s="738"/>
      <c r="FI5347" s="738"/>
      <c r="FJ5347" s="738"/>
      <c r="FK5347" s="738"/>
      <c r="FL5347" s="738"/>
      <c r="FM5347" s="738"/>
      <c r="FN5347" s="738"/>
      <c r="FO5347" s="738"/>
      <c r="FP5347" s="738"/>
      <c r="FQ5347" s="738"/>
      <c r="FR5347" s="738"/>
      <c r="FS5347" s="738"/>
      <c r="FT5347" s="738"/>
      <c r="FU5347" s="738"/>
      <c r="FV5347" s="738"/>
      <c r="FW5347" s="738"/>
      <c r="FX5347" s="738"/>
      <c r="FY5347" s="738"/>
      <c r="FZ5347" s="738"/>
      <c r="GA5347" s="738"/>
      <c r="GB5347" s="738"/>
      <c r="GC5347" s="738"/>
      <c r="GD5347" s="738"/>
      <c r="GE5347" s="738"/>
      <c r="GF5347" s="738"/>
      <c r="GG5347" s="738"/>
      <c r="GH5347" s="738"/>
      <c r="GI5347" s="738"/>
      <c r="GJ5347" s="738"/>
      <c r="GK5347" s="738"/>
      <c r="GL5347" s="738"/>
      <c r="GM5347" s="738"/>
      <c r="GN5347" s="738"/>
      <c r="GO5347" s="738"/>
      <c r="GP5347" s="738"/>
      <c r="GQ5347" s="738"/>
      <c r="GR5347" s="738"/>
      <c r="GS5347" s="738"/>
      <c r="GT5347" s="738"/>
      <c r="GU5347" s="738"/>
      <c r="GV5347" s="738"/>
      <c r="GW5347" s="738"/>
      <c r="GX5347" s="738"/>
      <c r="GY5347" s="738"/>
      <c r="GZ5347" s="738"/>
      <c r="HA5347" s="738"/>
      <c r="HB5347" s="738"/>
      <c r="HC5347" s="738"/>
      <c r="HD5347" s="738"/>
      <c r="HE5347" s="738"/>
      <c r="HF5347" s="738"/>
      <c r="HG5347" s="738"/>
      <c r="HH5347" s="738"/>
      <c r="HI5347" s="738"/>
      <c r="HJ5347" s="738"/>
      <c r="HK5347" s="738"/>
      <c r="HL5347" s="738"/>
      <c r="HM5347" s="738"/>
      <c r="HN5347" s="738"/>
      <c r="HO5347" s="738"/>
      <c r="HP5347" s="738"/>
      <c r="HQ5347" s="738"/>
      <c r="HR5347" s="738"/>
      <c r="HS5347" s="738"/>
      <c r="HT5347" s="738"/>
      <c r="HU5347" s="738"/>
      <c r="HV5347" s="738"/>
      <c r="HW5347" s="738"/>
      <c r="HX5347" s="738"/>
      <c r="HY5347" s="738"/>
      <c r="HZ5347" s="738"/>
      <c r="IA5347" s="738"/>
      <c r="IB5347" s="738"/>
      <c r="IC5347" s="738"/>
      <c r="ID5347" s="738"/>
      <c r="IE5347" s="738"/>
      <c r="IF5347" s="738"/>
      <c r="IG5347" s="738"/>
      <c r="IH5347" s="738"/>
      <c r="II5347" s="738"/>
      <c r="IJ5347" s="738"/>
      <c r="IK5347" s="738"/>
      <c r="IL5347" s="738"/>
      <c r="IM5347" s="738"/>
      <c r="IN5347" s="738"/>
      <c r="IO5347" s="738"/>
      <c r="IP5347" s="738"/>
      <c r="IQ5347" s="738"/>
      <c r="IR5347" s="738"/>
      <c r="IS5347" s="738"/>
      <c r="IT5347" s="738"/>
      <c r="IU5347" s="738"/>
    </row>
    <row r="5348" spans="1:255" s="34" customFormat="1" ht="16.5" customHeight="1">
      <c r="A5348" s="738"/>
      <c r="B5348" s="744"/>
      <c r="C5348" s="745" t="s">
        <v>230</v>
      </c>
      <c r="D5348" s="1330"/>
      <c r="E5348" s="1330"/>
      <c r="F5348" s="1330"/>
      <c r="G5348" s="1330"/>
      <c r="H5348" s="1330"/>
      <c r="I5348" s="1330"/>
      <c r="J5348" s="1330"/>
      <c r="K5348" s="1330"/>
      <c r="L5348" s="1282"/>
      <c r="M5348" s="738"/>
      <c r="N5348" s="738"/>
      <c r="O5348" s="738"/>
      <c r="P5348" s="738"/>
      <c r="Q5348" s="738"/>
      <c r="R5348" s="738"/>
      <c r="S5348" s="738"/>
      <c r="T5348" s="738"/>
      <c r="U5348" s="738"/>
      <c r="V5348" s="738"/>
      <c r="W5348" s="738"/>
      <c r="X5348" s="738"/>
      <c r="Y5348" s="738"/>
      <c r="Z5348" s="738"/>
      <c r="AA5348" s="738"/>
      <c r="AB5348" s="738"/>
      <c r="AC5348" s="738"/>
      <c r="AD5348" s="738"/>
      <c r="AE5348" s="738"/>
      <c r="AF5348" s="738"/>
      <c r="AG5348" s="738"/>
      <c r="AH5348" s="738"/>
      <c r="AI5348" s="738"/>
      <c r="AJ5348" s="738"/>
      <c r="AK5348" s="738"/>
      <c r="AL5348" s="738"/>
      <c r="AM5348" s="738"/>
      <c r="AN5348" s="738"/>
      <c r="AO5348" s="738"/>
      <c r="AP5348" s="738"/>
      <c r="AQ5348" s="738"/>
      <c r="AR5348" s="738"/>
      <c r="AS5348" s="738"/>
      <c r="AT5348" s="738"/>
      <c r="AU5348" s="738"/>
      <c r="AV5348" s="738"/>
      <c r="AW5348" s="738"/>
      <c r="AX5348" s="738"/>
      <c r="AY5348" s="738"/>
      <c r="AZ5348" s="738"/>
      <c r="BA5348" s="738"/>
      <c r="BB5348" s="738"/>
      <c r="BC5348" s="738"/>
      <c r="BD5348" s="738"/>
      <c r="BE5348" s="738"/>
      <c r="BF5348" s="738"/>
      <c r="BG5348" s="738"/>
      <c r="BH5348" s="738"/>
      <c r="BI5348" s="738"/>
      <c r="BJ5348" s="738"/>
      <c r="BK5348" s="738"/>
      <c r="BL5348" s="738"/>
      <c r="BM5348" s="738"/>
      <c r="BN5348" s="738"/>
      <c r="BO5348" s="738"/>
      <c r="BP5348" s="738"/>
      <c r="BQ5348" s="738"/>
      <c r="BR5348" s="738"/>
      <c r="BS5348" s="738"/>
      <c r="BT5348" s="738"/>
      <c r="BU5348" s="738"/>
      <c r="BV5348" s="738"/>
      <c r="BW5348" s="738"/>
      <c r="BX5348" s="738"/>
      <c r="BY5348" s="738"/>
      <c r="BZ5348" s="738"/>
      <c r="CA5348" s="738"/>
      <c r="CB5348" s="738"/>
      <c r="CC5348" s="738"/>
      <c r="CD5348" s="738"/>
      <c r="CE5348" s="738"/>
      <c r="CF5348" s="738"/>
      <c r="CG5348" s="738"/>
      <c r="CH5348" s="738"/>
      <c r="CI5348" s="738"/>
      <c r="CJ5348" s="738"/>
      <c r="CK5348" s="738"/>
      <c r="CL5348" s="738"/>
      <c r="CM5348" s="738"/>
      <c r="CN5348" s="738"/>
      <c r="CO5348" s="738"/>
      <c r="CP5348" s="738"/>
      <c r="CQ5348" s="738"/>
      <c r="CR5348" s="738"/>
      <c r="CS5348" s="738"/>
      <c r="CT5348" s="738"/>
      <c r="CU5348" s="738"/>
      <c r="CV5348" s="738"/>
      <c r="CW5348" s="738"/>
      <c r="CX5348" s="738"/>
      <c r="CY5348" s="738"/>
      <c r="CZ5348" s="738"/>
      <c r="DA5348" s="738"/>
      <c r="DB5348" s="738"/>
      <c r="DC5348" s="738"/>
      <c r="DD5348" s="738"/>
      <c r="DE5348" s="738"/>
      <c r="DF5348" s="738"/>
      <c r="DG5348" s="738"/>
      <c r="DH5348" s="738"/>
      <c r="DI5348" s="738"/>
      <c r="DJ5348" s="738"/>
      <c r="DK5348" s="738"/>
      <c r="DL5348" s="738"/>
      <c r="DM5348" s="738"/>
      <c r="DN5348" s="738"/>
      <c r="DO5348" s="738"/>
      <c r="DP5348" s="738"/>
      <c r="DQ5348" s="738"/>
      <c r="DR5348" s="738"/>
      <c r="DS5348" s="738"/>
      <c r="DT5348" s="738"/>
      <c r="DU5348" s="738"/>
      <c r="DV5348" s="738"/>
      <c r="DW5348" s="738"/>
      <c r="DX5348" s="738"/>
      <c r="DY5348" s="738"/>
      <c r="DZ5348" s="738"/>
      <c r="EA5348" s="738"/>
      <c r="EB5348" s="738"/>
      <c r="EC5348" s="738"/>
      <c r="ED5348" s="738"/>
      <c r="EE5348" s="738"/>
      <c r="EF5348" s="738"/>
      <c r="EG5348" s="738"/>
      <c r="EH5348" s="738"/>
      <c r="EI5348" s="738"/>
      <c r="EJ5348" s="738"/>
      <c r="EK5348" s="738"/>
      <c r="EL5348" s="738"/>
      <c r="EM5348" s="738"/>
      <c r="EN5348" s="738"/>
      <c r="EO5348" s="738"/>
      <c r="EP5348" s="738"/>
      <c r="EQ5348" s="738"/>
      <c r="ER5348" s="738"/>
      <c r="ES5348" s="738"/>
      <c r="ET5348" s="738"/>
      <c r="EU5348" s="738"/>
      <c r="EV5348" s="738"/>
      <c r="EW5348" s="738"/>
      <c r="EX5348" s="738"/>
      <c r="EY5348" s="738"/>
      <c r="EZ5348" s="738"/>
      <c r="FA5348" s="738"/>
      <c r="FB5348" s="738"/>
      <c r="FC5348" s="738"/>
      <c r="FD5348" s="738"/>
      <c r="FE5348" s="738"/>
      <c r="FF5348" s="738"/>
      <c r="FG5348" s="738"/>
      <c r="FH5348" s="738"/>
      <c r="FI5348" s="738"/>
      <c r="FJ5348" s="738"/>
      <c r="FK5348" s="738"/>
      <c r="FL5348" s="738"/>
      <c r="FM5348" s="738"/>
      <c r="FN5348" s="738"/>
      <c r="FO5348" s="738"/>
      <c r="FP5348" s="738"/>
      <c r="FQ5348" s="738"/>
      <c r="FR5348" s="738"/>
      <c r="FS5348" s="738"/>
      <c r="FT5348" s="738"/>
      <c r="FU5348" s="738"/>
      <c r="FV5348" s="738"/>
      <c r="FW5348" s="738"/>
      <c r="FX5348" s="738"/>
      <c r="FY5348" s="738"/>
      <c r="FZ5348" s="738"/>
      <c r="GA5348" s="738"/>
      <c r="GB5348" s="738"/>
      <c r="GC5348" s="738"/>
      <c r="GD5348" s="738"/>
      <c r="GE5348" s="738"/>
      <c r="GF5348" s="738"/>
      <c r="GG5348" s="738"/>
      <c r="GH5348" s="738"/>
      <c r="GI5348" s="738"/>
      <c r="GJ5348" s="738"/>
      <c r="GK5348" s="738"/>
      <c r="GL5348" s="738"/>
      <c r="GM5348" s="738"/>
      <c r="GN5348" s="738"/>
      <c r="GO5348" s="738"/>
      <c r="GP5348" s="738"/>
      <c r="GQ5348" s="738"/>
      <c r="GR5348" s="738"/>
      <c r="GS5348" s="738"/>
      <c r="GT5348" s="738"/>
      <c r="GU5348" s="738"/>
      <c r="GV5348" s="738"/>
      <c r="GW5348" s="738"/>
      <c r="GX5348" s="738"/>
      <c r="GY5348" s="738"/>
      <c r="GZ5348" s="738"/>
      <c r="HA5348" s="738"/>
      <c r="HB5348" s="738"/>
      <c r="HC5348" s="738"/>
      <c r="HD5348" s="738"/>
      <c r="HE5348" s="738"/>
      <c r="HF5348" s="738"/>
      <c r="HG5348" s="738"/>
      <c r="HH5348" s="738"/>
      <c r="HI5348" s="738"/>
      <c r="HJ5348" s="738"/>
      <c r="HK5348" s="738"/>
      <c r="HL5348" s="738"/>
      <c r="HM5348" s="738"/>
      <c r="HN5348" s="738"/>
      <c r="HO5348" s="738"/>
      <c r="HP5348" s="738"/>
      <c r="HQ5348" s="738"/>
      <c r="HR5348" s="738"/>
      <c r="HS5348" s="738"/>
      <c r="HT5348" s="738"/>
      <c r="HU5348" s="738"/>
      <c r="HV5348" s="738"/>
      <c r="HW5348" s="738"/>
      <c r="HX5348" s="738"/>
      <c r="HY5348" s="738"/>
      <c r="HZ5348" s="738"/>
      <c r="IA5348" s="738"/>
      <c r="IB5348" s="738"/>
      <c r="IC5348" s="738"/>
      <c r="ID5348" s="738"/>
      <c r="IE5348" s="738"/>
      <c r="IF5348" s="738"/>
      <c r="IG5348" s="738"/>
      <c r="IH5348" s="738"/>
      <c r="II5348" s="738"/>
      <c r="IJ5348" s="738"/>
      <c r="IK5348" s="738"/>
      <c r="IL5348" s="738"/>
      <c r="IM5348" s="738"/>
      <c r="IN5348" s="738"/>
      <c r="IO5348" s="738"/>
      <c r="IP5348" s="738"/>
      <c r="IQ5348" s="738"/>
      <c r="IR5348" s="738"/>
      <c r="IS5348" s="738"/>
      <c r="IT5348" s="738"/>
      <c r="IU5348" s="738"/>
    </row>
    <row r="5349" spans="1:255" s="34" customFormat="1" ht="25.5">
      <c r="A5349" s="738"/>
      <c r="B5349" s="642" t="s">
        <v>233</v>
      </c>
      <c r="C5349" s="638" t="s">
        <v>1263</v>
      </c>
      <c r="D5349" s="197" t="s">
        <v>1264</v>
      </c>
      <c r="E5349" s="197">
        <v>431000</v>
      </c>
      <c r="F5349" s="197" t="s">
        <v>1265</v>
      </c>
      <c r="G5349" s="197" t="s">
        <v>1265</v>
      </c>
      <c r="H5349" s="197" t="s">
        <v>1265</v>
      </c>
      <c r="I5349" s="197" t="s">
        <v>1265</v>
      </c>
      <c r="J5349" s="197" t="s">
        <v>1266</v>
      </c>
      <c r="K5349" s="197" t="s">
        <v>1267</v>
      </c>
      <c r="L5349" s="59"/>
      <c r="M5349" s="738"/>
      <c r="N5349" s="738"/>
      <c r="O5349" s="738"/>
      <c r="P5349" s="738"/>
      <c r="Q5349" s="738"/>
      <c r="R5349" s="738"/>
      <c r="S5349" s="738"/>
      <c r="T5349" s="738"/>
      <c r="U5349" s="738"/>
      <c r="V5349" s="738"/>
      <c r="W5349" s="738"/>
      <c r="X5349" s="738"/>
      <c r="Y5349" s="738"/>
      <c r="Z5349" s="738"/>
      <c r="AA5349" s="738"/>
      <c r="AB5349" s="738"/>
      <c r="AC5349" s="738"/>
      <c r="AD5349" s="738"/>
      <c r="AE5349" s="738"/>
      <c r="AF5349" s="738"/>
      <c r="AG5349" s="738"/>
      <c r="AH5349" s="738"/>
      <c r="AI5349" s="738"/>
      <c r="AJ5349" s="738"/>
      <c r="AK5349" s="738"/>
      <c r="AL5349" s="738"/>
      <c r="AM5349" s="738"/>
      <c r="AN5349" s="738"/>
      <c r="AO5349" s="738"/>
      <c r="AP5349" s="738"/>
      <c r="AQ5349" s="738"/>
      <c r="AR5349" s="738"/>
      <c r="AS5349" s="738"/>
      <c r="AT5349" s="738"/>
      <c r="AU5349" s="738"/>
      <c r="AV5349" s="738"/>
      <c r="AW5349" s="738"/>
      <c r="AX5349" s="738"/>
      <c r="AY5349" s="738"/>
      <c r="AZ5349" s="738"/>
      <c r="BA5349" s="738"/>
      <c r="BB5349" s="738"/>
      <c r="BC5349" s="738"/>
      <c r="BD5349" s="738"/>
      <c r="BE5349" s="738"/>
      <c r="BF5349" s="738"/>
      <c r="BG5349" s="738"/>
      <c r="BH5349" s="738"/>
      <c r="BI5349" s="738"/>
      <c r="BJ5349" s="738"/>
      <c r="BK5349" s="738"/>
      <c r="BL5349" s="738"/>
      <c r="BM5349" s="738"/>
      <c r="BN5349" s="738"/>
      <c r="BO5349" s="738"/>
      <c r="BP5349" s="738"/>
      <c r="BQ5349" s="738"/>
      <c r="BR5349" s="738"/>
      <c r="BS5349" s="738"/>
      <c r="BT5349" s="738"/>
      <c r="BU5349" s="738"/>
      <c r="BV5349" s="738"/>
      <c r="BW5349" s="738"/>
      <c r="BX5349" s="738"/>
      <c r="BY5349" s="738"/>
      <c r="BZ5349" s="738"/>
      <c r="CA5349" s="738"/>
      <c r="CB5349" s="738"/>
      <c r="CC5349" s="738"/>
      <c r="CD5349" s="738"/>
      <c r="CE5349" s="738"/>
      <c r="CF5349" s="738"/>
      <c r="CG5349" s="738"/>
      <c r="CH5349" s="738"/>
      <c r="CI5349" s="738"/>
      <c r="CJ5349" s="738"/>
      <c r="CK5349" s="738"/>
      <c r="CL5349" s="738"/>
      <c r="CM5349" s="738"/>
      <c r="CN5349" s="738"/>
      <c r="CO5349" s="738"/>
      <c r="CP5349" s="738"/>
      <c r="CQ5349" s="738"/>
      <c r="CR5349" s="738"/>
      <c r="CS5349" s="738"/>
      <c r="CT5349" s="738"/>
      <c r="CU5349" s="738"/>
      <c r="CV5349" s="738"/>
      <c r="CW5349" s="738"/>
      <c r="CX5349" s="738"/>
      <c r="CY5349" s="738"/>
      <c r="CZ5349" s="738"/>
      <c r="DA5349" s="738"/>
      <c r="DB5349" s="738"/>
      <c r="DC5349" s="738"/>
      <c r="DD5349" s="738"/>
      <c r="DE5349" s="738"/>
      <c r="DF5349" s="738"/>
      <c r="DG5349" s="738"/>
      <c r="DH5349" s="738"/>
      <c r="DI5349" s="738"/>
      <c r="DJ5349" s="738"/>
      <c r="DK5349" s="738"/>
      <c r="DL5349" s="738"/>
      <c r="DM5349" s="738"/>
      <c r="DN5349" s="738"/>
      <c r="DO5349" s="738"/>
      <c r="DP5349" s="738"/>
      <c r="DQ5349" s="738"/>
      <c r="DR5349" s="738"/>
      <c r="DS5349" s="738"/>
      <c r="DT5349" s="738"/>
      <c r="DU5349" s="738"/>
      <c r="DV5349" s="738"/>
      <c r="DW5349" s="738"/>
      <c r="DX5349" s="738"/>
      <c r="DY5349" s="738"/>
      <c r="DZ5349" s="738"/>
      <c r="EA5349" s="738"/>
      <c r="EB5349" s="738"/>
      <c r="EC5349" s="738"/>
      <c r="ED5349" s="738"/>
      <c r="EE5349" s="738"/>
      <c r="EF5349" s="738"/>
      <c r="EG5349" s="738"/>
      <c r="EH5349" s="738"/>
      <c r="EI5349" s="738"/>
      <c r="EJ5349" s="738"/>
      <c r="EK5349" s="738"/>
      <c r="EL5349" s="738"/>
      <c r="EM5349" s="738"/>
      <c r="EN5349" s="738"/>
      <c r="EO5349" s="738"/>
      <c r="EP5349" s="738"/>
      <c r="EQ5349" s="738"/>
      <c r="ER5349" s="738"/>
      <c r="ES5349" s="738"/>
      <c r="ET5349" s="738"/>
      <c r="EU5349" s="738"/>
      <c r="EV5349" s="738"/>
      <c r="EW5349" s="738"/>
      <c r="EX5349" s="738"/>
      <c r="EY5349" s="738"/>
      <c r="EZ5349" s="738"/>
      <c r="FA5349" s="738"/>
      <c r="FB5349" s="738"/>
      <c r="FC5349" s="738"/>
      <c r="FD5349" s="738"/>
      <c r="FE5349" s="738"/>
      <c r="FF5349" s="738"/>
      <c r="FG5349" s="738"/>
      <c r="FH5349" s="738"/>
      <c r="FI5349" s="738"/>
      <c r="FJ5349" s="738"/>
      <c r="FK5349" s="738"/>
      <c r="FL5349" s="738"/>
      <c r="FM5349" s="738"/>
      <c r="FN5349" s="738"/>
      <c r="FO5349" s="738"/>
      <c r="FP5349" s="738"/>
      <c r="FQ5349" s="738"/>
      <c r="FR5349" s="738"/>
      <c r="FS5349" s="738"/>
      <c r="FT5349" s="738"/>
      <c r="FU5349" s="738"/>
      <c r="FV5349" s="738"/>
      <c r="FW5349" s="738"/>
      <c r="FX5349" s="738"/>
      <c r="FY5349" s="738"/>
      <c r="FZ5349" s="738"/>
      <c r="GA5349" s="738"/>
      <c r="GB5349" s="738"/>
      <c r="GC5349" s="738"/>
      <c r="GD5349" s="738"/>
      <c r="GE5349" s="738"/>
      <c r="GF5349" s="738"/>
      <c r="GG5349" s="738"/>
      <c r="GH5349" s="738"/>
      <c r="GI5349" s="738"/>
      <c r="GJ5349" s="738"/>
      <c r="GK5349" s="738"/>
      <c r="GL5349" s="738"/>
      <c r="GM5349" s="738"/>
      <c r="GN5349" s="738"/>
      <c r="GO5349" s="738"/>
      <c r="GP5349" s="738"/>
      <c r="GQ5349" s="738"/>
      <c r="GR5349" s="738"/>
      <c r="GS5349" s="738"/>
      <c r="GT5349" s="738"/>
      <c r="GU5349" s="738"/>
      <c r="GV5349" s="738"/>
      <c r="GW5349" s="738"/>
      <c r="GX5349" s="738"/>
      <c r="GY5349" s="738"/>
      <c r="GZ5349" s="738"/>
      <c r="HA5349" s="738"/>
      <c r="HB5349" s="738"/>
      <c r="HC5349" s="738"/>
      <c r="HD5349" s="738"/>
      <c r="HE5349" s="738"/>
      <c r="HF5349" s="738"/>
      <c r="HG5349" s="738"/>
      <c r="HH5349" s="738"/>
      <c r="HI5349" s="738"/>
      <c r="HJ5349" s="738"/>
      <c r="HK5349" s="738"/>
      <c r="HL5349" s="738"/>
      <c r="HM5349" s="738"/>
      <c r="HN5349" s="738"/>
      <c r="HO5349" s="738"/>
      <c r="HP5349" s="738"/>
      <c r="HQ5349" s="738"/>
      <c r="HR5349" s="738"/>
      <c r="HS5349" s="738"/>
      <c r="HT5349" s="738"/>
      <c r="HU5349" s="738"/>
      <c r="HV5349" s="738"/>
      <c r="HW5349" s="738"/>
      <c r="HX5349" s="738"/>
      <c r="HY5349" s="738"/>
      <c r="HZ5349" s="738"/>
      <c r="IA5349" s="738"/>
      <c r="IB5349" s="738"/>
      <c r="IC5349" s="738"/>
      <c r="ID5349" s="738"/>
      <c r="IE5349" s="738"/>
      <c r="IF5349" s="738"/>
      <c r="IG5349" s="738"/>
      <c r="IH5349" s="738"/>
      <c r="II5349" s="738"/>
      <c r="IJ5349" s="738"/>
      <c r="IK5349" s="738"/>
      <c r="IL5349" s="738"/>
      <c r="IM5349" s="738"/>
      <c r="IN5349" s="738"/>
      <c r="IO5349" s="738"/>
      <c r="IP5349" s="738"/>
      <c r="IQ5349" s="738"/>
      <c r="IR5349" s="738"/>
      <c r="IS5349" s="738"/>
      <c r="IT5349" s="738"/>
      <c r="IU5349" s="738"/>
    </row>
    <row r="5350" spans="1:255" s="34" customFormat="1" ht="14.25">
      <c r="A5350" s="738"/>
      <c r="B5350" s="673" t="s">
        <v>233</v>
      </c>
      <c r="C5350" s="578" t="s">
        <v>1268</v>
      </c>
      <c r="D5350" s="746" t="s">
        <v>1269</v>
      </c>
      <c r="E5350" s="746">
        <v>325000</v>
      </c>
      <c r="F5350" s="747" t="s">
        <v>1270</v>
      </c>
      <c r="G5350" s="747" t="s">
        <v>1271</v>
      </c>
      <c r="H5350" s="747" t="s">
        <v>1272</v>
      </c>
      <c r="I5350" s="746" t="s">
        <v>1273</v>
      </c>
      <c r="J5350" s="593" t="s">
        <v>1273</v>
      </c>
      <c r="K5350" s="593" t="s">
        <v>1273</v>
      </c>
      <c r="L5350" s="593"/>
      <c r="M5350" s="738"/>
      <c r="N5350" s="738"/>
      <c r="O5350" s="738"/>
      <c r="P5350" s="738"/>
      <c r="Q5350" s="738"/>
      <c r="R5350" s="738"/>
      <c r="S5350" s="738"/>
      <c r="T5350" s="738"/>
      <c r="U5350" s="738"/>
      <c r="V5350" s="738"/>
      <c r="W5350" s="738"/>
      <c r="X5350" s="738"/>
      <c r="Y5350" s="738"/>
      <c r="Z5350" s="738"/>
      <c r="AA5350" s="738"/>
      <c r="AB5350" s="738"/>
      <c r="AC5350" s="738"/>
      <c r="AD5350" s="738"/>
      <c r="AE5350" s="738"/>
      <c r="AF5350" s="738"/>
      <c r="AG5350" s="738"/>
      <c r="AH5350" s="738"/>
      <c r="AI5350" s="738"/>
      <c r="AJ5350" s="738"/>
      <c r="AK5350" s="738"/>
      <c r="AL5350" s="738"/>
      <c r="AM5350" s="738"/>
      <c r="AN5350" s="738"/>
      <c r="AO5350" s="738"/>
      <c r="AP5350" s="738"/>
      <c r="AQ5350" s="738"/>
      <c r="AR5350" s="738"/>
      <c r="AS5350" s="738"/>
      <c r="AT5350" s="738"/>
      <c r="AU5350" s="738"/>
      <c r="AV5350" s="738"/>
      <c r="AW5350" s="738"/>
      <c r="AX5350" s="738"/>
      <c r="AY5350" s="738"/>
      <c r="AZ5350" s="738"/>
      <c r="BA5350" s="738"/>
      <c r="BB5350" s="738"/>
      <c r="BC5350" s="738"/>
      <c r="BD5350" s="738"/>
      <c r="BE5350" s="738"/>
      <c r="BF5350" s="738"/>
      <c r="BG5350" s="738"/>
      <c r="BH5350" s="738"/>
      <c r="BI5350" s="738"/>
      <c r="BJ5350" s="738"/>
      <c r="BK5350" s="738"/>
      <c r="BL5350" s="738"/>
      <c r="BM5350" s="738"/>
      <c r="BN5350" s="738"/>
      <c r="BO5350" s="738"/>
      <c r="BP5350" s="738"/>
      <c r="BQ5350" s="738"/>
      <c r="BR5350" s="738"/>
      <c r="BS5350" s="738"/>
      <c r="BT5350" s="738"/>
      <c r="BU5350" s="738"/>
      <c r="BV5350" s="738"/>
      <c r="BW5350" s="738"/>
      <c r="BX5350" s="738"/>
      <c r="BY5350" s="738"/>
      <c r="BZ5350" s="738"/>
      <c r="CA5350" s="738"/>
      <c r="CB5350" s="738"/>
      <c r="CC5350" s="738"/>
      <c r="CD5350" s="738"/>
      <c r="CE5350" s="738"/>
      <c r="CF5350" s="738"/>
      <c r="CG5350" s="738"/>
      <c r="CH5350" s="738"/>
      <c r="CI5350" s="738"/>
      <c r="CJ5350" s="738"/>
      <c r="CK5350" s="738"/>
      <c r="CL5350" s="738"/>
      <c r="CM5350" s="738"/>
      <c r="CN5350" s="738"/>
      <c r="CO5350" s="738"/>
      <c r="CP5350" s="738"/>
      <c r="CQ5350" s="738"/>
      <c r="CR5350" s="738"/>
      <c r="CS5350" s="738"/>
      <c r="CT5350" s="738"/>
      <c r="CU5350" s="738"/>
      <c r="CV5350" s="738"/>
      <c r="CW5350" s="738"/>
      <c r="CX5350" s="738"/>
      <c r="CY5350" s="738"/>
      <c r="CZ5350" s="738"/>
      <c r="DA5350" s="738"/>
      <c r="DB5350" s="738"/>
      <c r="DC5350" s="738"/>
      <c r="DD5350" s="738"/>
      <c r="DE5350" s="738"/>
      <c r="DF5350" s="738"/>
      <c r="DG5350" s="738"/>
      <c r="DH5350" s="738"/>
      <c r="DI5350" s="738"/>
      <c r="DJ5350" s="738"/>
      <c r="DK5350" s="738"/>
      <c r="DL5350" s="738"/>
      <c r="DM5350" s="738"/>
      <c r="DN5350" s="738"/>
      <c r="DO5350" s="738"/>
      <c r="DP5350" s="738"/>
      <c r="DQ5350" s="738"/>
      <c r="DR5350" s="738"/>
      <c r="DS5350" s="738"/>
      <c r="DT5350" s="738"/>
      <c r="DU5350" s="738"/>
      <c r="DV5350" s="738"/>
      <c r="DW5350" s="738"/>
      <c r="DX5350" s="738"/>
      <c r="DY5350" s="738"/>
      <c r="DZ5350" s="738"/>
      <c r="EA5350" s="738"/>
      <c r="EB5350" s="738"/>
      <c r="EC5350" s="738"/>
      <c r="ED5350" s="738"/>
      <c r="EE5350" s="738"/>
      <c r="EF5350" s="738"/>
      <c r="EG5350" s="738"/>
      <c r="EH5350" s="738"/>
      <c r="EI5350" s="738"/>
      <c r="EJ5350" s="738"/>
      <c r="EK5350" s="738"/>
      <c r="EL5350" s="738"/>
      <c r="EM5350" s="738"/>
      <c r="EN5350" s="738"/>
      <c r="EO5350" s="738"/>
      <c r="EP5350" s="738"/>
      <c r="EQ5350" s="738"/>
      <c r="ER5350" s="738"/>
      <c r="ES5350" s="738"/>
      <c r="ET5350" s="738"/>
      <c r="EU5350" s="738"/>
      <c r="EV5350" s="738"/>
      <c r="EW5350" s="738"/>
      <c r="EX5350" s="738"/>
      <c r="EY5350" s="738"/>
      <c r="EZ5350" s="738"/>
      <c r="FA5350" s="738"/>
      <c r="FB5350" s="738"/>
      <c r="FC5350" s="738"/>
      <c r="FD5350" s="738"/>
      <c r="FE5350" s="738"/>
      <c r="FF5350" s="738"/>
      <c r="FG5350" s="738"/>
      <c r="FH5350" s="738"/>
      <c r="FI5350" s="738"/>
      <c r="FJ5350" s="738"/>
      <c r="FK5350" s="738"/>
      <c r="FL5350" s="738"/>
      <c r="FM5350" s="738"/>
      <c r="FN5350" s="738"/>
      <c r="FO5350" s="738"/>
      <c r="FP5350" s="738"/>
      <c r="FQ5350" s="738"/>
      <c r="FR5350" s="738"/>
      <c r="FS5350" s="738"/>
      <c r="FT5350" s="738"/>
      <c r="FU5350" s="738"/>
      <c r="FV5350" s="738"/>
      <c r="FW5350" s="738"/>
      <c r="FX5350" s="738"/>
      <c r="FY5350" s="738"/>
      <c r="FZ5350" s="738"/>
      <c r="GA5350" s="738"/>
      <c r="GB5350" s="738"/>
      <c r="GC5350" s="738"/>
      <c r="GD5350" s="738"/>
      <c r="GE5350" s="738"/>
      <c r="GF5350" s="738"/>
      <c r="GG5350" s="738"/>
      <c r="GH5350" s="738"/>
      <c r="GI5350" s="738"/>
      <c r="GJ5350" s="738"/>
      <c r="GK5350" s="738"/>
      <c r="GL5350" s="738"/>
      <c r="GM5350" s="738"/>
      <c r="GN5350" s="738"/>
      <c r="GO5350" s="738"/>
      <c r="GP5350" s="738"/>
      <c r="GQ5350" s="738"/>
      <c r="GR5350" s="738"/>
      <c r="GS5350" s="738"/>
      <c r="GT5350" s="738"/>
      <c r="GU5350" s="738"/>
      <c r="GV5350" s="738"/>
      <c r="GW5350" s="738"/>
      <c r="GX5350" s="738"/>
      <c r="GY5350" s="738"/>
      <c r="GZ5350" s="738"/>
      <c r="HA5350" s="738"/>
      <c r="HB5350" s="738"/>
      <c r="HC5350" s="738"/>
      <c r="HD5350" s="738"/>
      <c r="HE5350" s="738"/>
      <c r="HF5350" s="738"/>
      <c r="HG5350" s="738"/>
      <c r="HH5350" s="738"/>
      <c r="HI5350" s="738"/>
      <c r="HJ5350" s="738"/>
      <c r="HK5350" s="738"/>
      <c r="HL5350" s="738"/>
      <c r="HM5350" s="738"/>
      <c r="HN5350" s="738"/>
      <c r="HO5350" s="738"/>
      <c r="HP5350" s="738"/>
      <c r="HQ5350" s="738"/>
      <c r="HR5350" s="738"/>
      <c r="HS5350" s="738"/>
      <c r="HT5350" s="738"/>
      <c r="HU5350" s="738"/>
      <c r="HV5350" s="738"/>
      <c r="HW5350" s="738"/>
      <c r="HX5350" s="738"/>
      <c r="HY5350" s="738"/>
      <c r="HZ5350" s="738"/>
      <c r="IA5350" s="738"/>
      <c r="IB5350" s="738"/>
      <c r="IC5350" s="738"/>
      <c r="ID5350" s="738"/>
      <c r="IE5350" s="738"/>
      <c r="IF5350" s="738"/>
      <c r="IG5350" s="738"/>
      <c r="IH5350" s="738"/>
      <c r="II5350" s="738"/>
      <c r="IJ5350" s="738"/>
      <c r="IK5350" s="738"/>
      <c r="IL5350" s="738"/>
      <c r="IM5350" s="738"/>
      <c r="IN5350" s="738"/>
      <c r="IO5350" s="738"/>
      <c r="IP5350" s="738"/>
      <c r="IQ5350" s="738"/>
      <c r="IR5350" s="738"/>
      <c r="IS5350" s="738"/>
      <c r="IT5350" s="738"/>
      <c r="IU5350" s="738"/>
    </row>
    <row r="5351" spans="1:255" s="34" customFormat="1" ht="14.25">
      <c r="A5351" s="738"/>
      <c r="B5351" s="673" t="s">
        <v>233</v>
      </c>
      <c r="C5351" s="578" t="s">
        <v>1274</v>
      </c>
      <c r="D5351" s="746" t="s">
        <v>1275</v>
      </c>
      <c r="E5351" s="746">
        <v>4400</v>
      </c>
      <c r="F5351" s="747" t="s">
        <v>1276</v>
      </c>
      <c r="G5351" s="747" t="s">
        <v>1277</v>
      </c>
      <c r="H5351" s="747" t="s">
        <v>1278</v>
      </c>
      <c r="I5351" s="746" t="s">
        <v>1279</v>
      </c>
      <c r="J5351" s="593" t="s">
        <v>1279</v>
      </c>
      <c r="K5351" s="593" t="s">
        <v>1279</v>
      </c>
      <c r="L5351" s="593"/>
      <c r="M5351" s="738"/>
      <c r="N5351" s="738"/>
      <c r="O5351" s="738"/>
      <c r="P5351" s="738"/>
      <c r="Q5351" s="738"/>
      <c r="R5351" s="738"/>
      <c r="S5351" s="738"/>
      <c r="T5351" s="738"/>
      <c r="U5351" s="738"/>
      <c r="V5351" s="738"/>
      <c r="W5351" s="738"/>
      <c r="X5351" s="738"/>
      <c r="Y5351" s="738"/>
      <c r="Z5351" s="738"/>
      <c r="AA5351" s="738"/>
      <c r="AB5351" s="738"/>
      <c r="AC5351" s="738"/>
      <c r="AD5351" s="738"/>
      <c r="AE5351" s="738"/>
      <c r="AF5351" s="738"/>
      <c r="AG5351" s="738"/>
      <c r="AH5351" s="738"/>
      <c r="AI5351" s="738"/>
      <c r="AJ5351" s="738"/>
      <c r="AK5351" s="738"/>
      <c r="AL5351" s="738"/>
      <c r="AM5351" s="738"/>
      <c r="AN5351" s="738"/>
      <c r="AO5351" s="738"/>
      <c r="AP5351" s="738"/>
      <c r="AQ5351" s="738"/>
      <c r="AR5351" s="738"/>
      <c r="AS5351" s="738"/>
      <c r="AT5351" s="738"/>
      <c r="AU5351" s="738"/>
      <c r="AV5351" s="738"/>
      <c r="AW5351" s="738"/>
      <c r="AX5351" s="738"/>
      <c r="AY5351" s="738"/>
      <c r="AZ5351" s="738"/>
      <c r="BA5351" s="738"/>
      <c r="BB5351" s="738"/>
      <c r="BC5351" s="738"/>
      <c r="BD5351" s="738"/>
      <c r="BE5351" s="738"/>
      <c r="BF5351" s="738"/>
      <c r="BG5351" s="738"/>
      <c r="BH5351" s="738"/>
      <c r="BI5351" s="738"/>
      <c r="BJ5351" s="738"/>
      <c r="BK5351" s="738"/>
      <c r="BL5351" s="738"/>
      <c r="BM5351" s="738"/>
      <c r="BN5351" s="738"/>
      <c r="BO5351" s="738"/>
      <c r="BP5351" s="738"/>
      <c r="BQ5351" s="738"/>
      <c r="BR5351" s="738"/>
      <c r="BS5351" s="738"/>
      <c r="BT5351" s="738"/>
      <c r="BU5351" s="738"/>
      <c r="BV5351" s="738"/>
      <c r="BW5351" s="738"/>
      <c r="BX5351" s="738"/>
      <c r="BY5351" s="738"/>
      <c r="BZ5351" s="738"/>
      <c r="CA5351" s="738"/>
      <c r="CB5351" s="738"/>
      <c r="CC5351" s="738"/>
      <c r="CD5351" s="738"/>
      <c r="CE5351" s="738"/>
      <c r="CF5351" s="738"/>
      <c r="CG5351" s="738"/>
      <c r="CH5351" s="738"/>
      <c r="CI5351" s="738"/>
      <c r="CJ5351" s="738"/>
      <c r="CK5351" s="738"/>
      <c r="CL5351" s="738"/>
      <c r="CM5351" s="738"/>
      <c r="CN5351" s="738"/>
      <c r="CO5351" s="738"/>
      <c r="CP5351" s="738"/>
      <c r="CQ5351" s="738"/>
      <c r="CR5351" s="738"/>
      <c r="CS5351" s="738"/>
      <c r="CT5351" s="738"/>
      <c r="CU5351" s="738"/>
      <c r="CV5351" s="738"/>
      <c r="CW5351" s="738"/>
      <c r="CX5351" s="738"/>
      <c r="CY5351" s="738"/>
      <c r="CZ5351" s="738"/>
      <c r="DA5351" s="738"/>
      <c r="DB5351" s="738"/>
      <c r="DC5351" s="738"/>
      <c r="DD5351" s="738"/>
      <c r="DE5351" s="738"/>
      <c r="DF5351" s="738"/>
      <c r="DG5351" s="738"/>
      <c r="DH5351" s="738"/>
      <c r="DI5351" s="738"/>
      <c r="DJ5351" s="738"/>
      <c r="DK5351" s="738"/>
      <c r="DL5351" s="738"/>
      <c r="DM5351" s="738"/>
      <c r="DN5351" s="738"/>
      <c r="DO5351" s="738"/>
      <c r="DP5351" s="738"/>
      <c r="DQ5351" s="738"/>
      <c r="DR5351" s="738"/>
      <c r="DS5351" s="738"/>
      <c r="DT5351" s="738"/>
      <c r="DU5351" s="738"/>
      <c r="DV5351" s="738"/>
      <c r="DW5351" s="738"/>
      <c r="DX5351" s="738"/>
      <c r="DY5351" s="738"/>
      <c r="DZ5351" s="738"/>
      <c r="EA5351" s="738"/>
      <c r="EB5351" s="738"/>
      <c r="EC5351" s="738"/>
      <c r="ED5351" s="738"/>
      <c r="EE5351" s="738"/>
      <c r="EF5351" s="738"/>
      <c r="EG5351" s="738"/>
      <c r="EH5351" s="738"/>
      <c r="EI5351" s="738"/>
      <c r="EJ5351" s="738"/>
      <c r="EK5351" s="738"/>
      <c r="EL5351" s="738"/>
      <c r="EM5351" s="738"/>
      <c r="EN5351" s="738"/>
      <c r="EO5351" s="738"/>
      <c r="EP5351" s="738"/>
      <c r="EQ5351" s="738"/>
      <c r="ER5351" s="738"/>
      <c r="ES5351" s="738"/>
      <c r="ET5351" s="738"/>
      <c r="EU5351" s="738"/>
      <c r="EV5351" s="738"/>
      <c r="EW5351" s="738"/>
      <c r="EX5351" s="738"/>
      <c r="EY5351" s="738"/>
      <c r="EZ5351" s="738"/>
      <c r="FA5351" s="738"/>
      <c r="FB5351" s="738"/>
      <c r="FC5351" s="738"/>
      <c r="FD5351" s="738"/>
      <c r="FE5351" s="738"/>
      <c r="FF5351" s="738"/>
      <c r="FG5351" s="738"/>
      <c r="FH5351" s="738"/>
      <c r="FI5351" s="738"/>
      <c r="FJ5351" s="738"/>
      <c r="FK5351" s="738"/>
      <c r="FL5351" s="738"/>
      <c r="FM5351" s="738"/>
      <c r="FN5351" s="738"/>
      <c r="FO5351" s="738"/>
      <c r="FP5351" s="738"/>
      <c r="FQ5351" s="738"/>
      <c r="FR5351" s="738"/>
      <c r="FS5351" s="738"/>
      <c r="FT5351" s="738"/>
      <c r="FU5351" s="738"/>
      <c r="FV5351" s="738"/>
      <c r="FW5351" s="738"/>
      <c r="FX5351" s="738"/>
      <c r="FY5351" s="738"/>
      <c r="FZ5351" s="738"/>
      <c r="GA5351" s="738"/>
      <c r="GB5351" s="738"/>
      <c r="GC5351" s="738"/>
      <c r="GD5351" s="738"/>
      <c r="GE5351" s="738"/>
      <c r="GF5351" s="738"/>
      <c r="GG5351" s="738"/>
      <c r="GH5351" s="738"/>
      <c r="GI5351" s="738"/>
      <c r="GJ5351" s="738"/>
      <c r="GK5351" s="738"/>
      <c r="GL5351" s="738"/>
      <c r="GM5351" s="738"/>
      <c r="GN5351" s="738"/>
      <c r="GO5351" s="738"/>
      <c r="GP5351" s="738"/>
      <c r="GQ5351" s="738"/>
      <c r="GR5351" s="738"/>
      <c r="GS5351" s="738"/>
      <c r="GT5351" s="738"/>
      <c r="GU5351" s="738"/>
      <c r="GV5351" s="738"/>
      <c r="GW5351" s="738"/>
      <c r="GX5351" s="738"/>
      <c r="GY5351" s="738"/>
      <c r="GZ5351" s="738"/>
      <c r="HA5351" s="738"/>
      <c r="HB5351" s="738"/>
      <c r="HC5351" s="738"/>
      <c r="HD5351" s="738"/>
      <c r="HE5351" s="738"/>
      <c r="HF5351" s="738"/>
      <c r="HG5351" s="738"/>
      <c r="HH5351" s="738"/>
      <c r="HI5351" s="738"/>
      <c r="HJ5351" s="738"/>
      <c r="HK5351" s="738"/>
      <c r="HL5351" s="738"/>
      <c r="HM5351" s="738"/>
      <c r="HN5351" s="738"/>
      <c r="HO5351" s="738"/>
      <c r="HP5351" s="738"/>
      <c r="HQ5351" s="738"/>
      <c r="HR5351" s="738"/>
      <c r="HS5351" s="738"/>
      <c r="HT5351" s="738"/>
      <c r="HU5351" s="738"/>
      <c r="HV5351" s="738"/>
      <c r="HW5351" s="738"/>
      <c r="HX5351" s="738"/>
      <c r="HY5351" s="738"/>
      <c r="HZ5351" s="738"/>
      <c r="IA5351" s="738"/>
      <c r="IB5351" s="738"/>
      <c r="IC5351" s="738"/>
      <c r="ID5351" s="738"/>
      <c r="IE5351" s="738"/>
      <c r="IF5351" s="738"/>
      <c r="IG5351" s="738"/>
      <c r="IH5351" s="738"/>
      <c r="II5351" s="738"/>
      <c r="IJ5351" s="738"/>
      <c r="IK5351" s="738"/>
      <c r="IL5351" s="738"/>
      <c r="IM5351" s="738"/>
      <c r="IN5351" s="738"/>
      <c r="IO5351" s="738"/>
      <c r="IP5351" s="738"/>
      <c r="IQ5351" s="738"/>
      <c r="IR5351" s="738"/>
      <c r="IS5351" s="738"/>
      <c r="IT5351" s="738"/>
      <c r="IU5351" s="738"/>
    </row>
    <row r="5352" spans="1:255" s="34" customFormat="1" ht="15" customHeight="1">
      <c r="A5352" s="738"/>
      <c r="B5352" s="673" t="s">
        <v>233</v>
      </c>
      <c r="C5352" s="578" t="s">
        <v>1280</v>
      </c>
      <c r="D5352" s="746" t="s">
        <v>1281</v>
      </c>
      <c r="E5352" s="746">
        <v>21000</v>
      </c>
      <c r="F5352" s="747" t="s">
        <v>1282</v>
      </c>
      <c r="G5352" s="747" t="s">
        <v>1283</v>
      </c>
      <c r="H5352" s="747" t="s">
        <v>1284</v>
      </c>
      <c r="I5352" s="746" t="s">
        <v>1285</v>
      </c>
      <c r="J5352" s="593" t="s">
        <v>1286</v>
      </c>
      <c r="K5352" s="593" t="s">
        <v>1286</v>
      </c>
      <c r="L5352" s="593"/>
      <c r="M5352" s="738"/>
      <c r="N5352" s="738"/>
      <c r="O5352" s="738"/>
      <c r="P5352" s="738"/>
      <c r="Q5352" s="738"/>
      <c r="R5352" s="738"/>
      <c r="S5352" s="738"/>
      <c r="T5352" s="738"/>
      <c r="U5352" s="738"/>
      <c r="V5352" s="738"/>
      <c r="W5352" s="738"/>
      <c r="X5352" s="738"/>
      <c r="Y5352" s="738"/>
      <c r="Z5352" s="738"/>
      <c r="AA5352" s="738"/>
      <c r="AB5352" s="738"/>
      <c r="AC5352" s="738"/>
      <c r="AD5352" s="738"/>
      <c r="AE5352" s="738"/>
      <c r="AF5352" s="738"/>
      <c r="AG5352" s="738"/>
      <c r="AH5352" s="738"/>
      <c r="AI5352" s="738"/>
      <c r="AJ5352" s="738"/>
      <c r="AK5352" s="738"/>
      <c r="AL5352" s="738"/>
      <c r="AM5352" s="738"/>
      <c r="AN5352" s="738"/>
      <c r="AO5352" s="738"/>
      <c r="AP5352" s="738"/>
      <c r="AQ5352" s="738"/>
      <c r="AR5352" s="738"/>
      <c r="AS5352" s="738"/>
      <c r="AT5352" s="738"/>
      <c r="AU5352" s="738"/>
      <c r="AV5352" s="738"/>
      <c r="AW5352" s="738"/>
      <c r="AX5352" s="738"/>
      <c r="AY5352" s="738"/>
      <c r="AZ5352" s="738"/>
      <c r="BA5352" s="738"/>
      <c r="BB5352" s="738"/>
      <c r="BC5352" s="738"/>
      <c r="BD5352" s="738"/>
      <c r="BE5352" s="738"/>
      <c r="BF5352" s="738"/>
      <c r="BG5352" s="738"/>
      <c r="BH5352" s="738"/>
      <c r="BI5352" s="738"/>
      <c r="BJ5352" s="738"/>
      <c r="BK5352" s="738"/>
      <c r="BL5352" s="738"/>
      <c r="BM5352" s="738"/>
      <c r="BN5352" s="738"/>
      <c r="BO5352" s="738"/>
      <c r="BP5352" s="738"/>
      <c r="BQ5352" s="738"/>
      <c r="BR5352" s="738"/>
      <c r="BS5352" s="738"/>
      <c r="BT5352" s="738"/>
      <c r="BU5352" s="738"/>
      <c r="BV5352" s="738"/>
      <c r="BW5352" s="738"/>
      <c r="BX5352" s="738"/>
      <c r="BY5352" s="738"/>
      <c r="BZ5352" s="738"/>
      <c r="CA5352" s="738"/>
      <c r="CB5352" s="738"/>
      <c r="CC5352" s="738"/>
      <c r="CD5352" s="738"/>
      <c r="CE5352" s="738"/>
      <c r="CF5352" s="738"/>
      <c r="CG5352" s="738"/>
      <c r="CH5352" s="738"/>
      <c r="CI5352" s="738"/>
      <c r="CJ5352" s="738"/>
      <c r="CK5352" s="738"/>
      <c r="CL5352" s="738"/>
      <c r="CM5352" s="738"/>
      <c r="CN5352" s="738"/>
      <c r="CO5352" s="738"/>
      <c r="CP5352" s="738"/>
      <c r="CQ5352" s="738"/>
      <c r="CR5352" s="738"/>
      <c r="CS5352" s="738"/>
      <c r="CT5352" s="738"/>
      <c r="CU5352" s="738"/>
      <c r="CV5352" s="738"/>
      <c r="CW5352" s="738"/>
      <c r="CX5352" s="738"/>
      <c r="CY5352" s="738"/>
      <c r="CZ5352" s="738"/>
      <c r="DA5352" s="738"/>
      <c r="DB5352" s="738"/>
      <c r="DC5352" s="738"/>
      <c r="DD5352" s="738"/>
      <c r="DE5352" s="738"/>
      <c r="DF5352" s="738"/>
      <c r="DG5352" s="738"/>
      <c r="DH5352" s="738"/>
      <c r="DI5352" s="738"/>
      <c r="DJ5352" s="738"/>
      <c r="DK5352" s="738"/>
      <c r="DL5352" s="738"/>
      <c r="DM5352" s="738"/>
      <c r="DN5352" s="738"/>
      <c r="DO5352" s="738"/>
      <c r="DP5352" s="738"/>
      <c r="DQ5352" s="738"/>
      <c r="DR5352" s="738"/>
      <c r="DS5352" s="738"/>
      <c r="DT5352" s="738"/>
      <c r="DU5352" s="738"/>
      <c r="DV5352" s="738"/>
      <c r="DW5352" s="738"/>
      <c r="DX5352" s="738"/>
      <c r="DY5352" s="738"/>
      <c r="DZ5352" s="738"/>
      <c r="EA5352" s="738"/>
      <c r="EB5352" s="738"/>
      <c r="EC5352" s="738"/>
      <c r="ED5352" s="738"/>
      <c r="EE5352" s="738"/>
      <c r="EF5352" s="738"/>
      <c r="EG5352" s="738"/>
      <c r="EH5352" s="738"/>
      <c r="EI5352" s="738"/>
      <c r="EJ5352" s="738"/>
      <c r="EK5352" s="738"/>
      <c r="EL5352" s="738"/>
      <c r="EM5352" s="738"/>
      <c r="EN5352" s="738"/>
      <c r="EO5352" s="738"/>
      <c r="EP5352" s="738"/>
      <c r="EQ5352" s="738"/>
      <c r="ER5352" s="738"/>
      <c r="ES5352" s="738"/>
      <c r="ET5352" s="738"/>
      <c r="EU5352" s="738"/>
      <c r="EV5352" s="738"/>
      <c r="EW5352" s="738"/>
      <c r="EX5352" s="738"/>
      <c r="EY5352" s="738"/>
      <c r="EZ5352" s="738"/>
      <c r="FA5352" s="738"/>
      <c r="FB5352" s="738"/>
      <c r="FC5352" s="738"/>
      <c r="FD5352" s="738"/>
      <c r="FE5352" s="738"/>
      <c r="FF5352" s="738"/>
      <c r="FG5352" s="738"/>
      <c r="FH5352" s="738"/>
      <c r="FI5352" s="738"/>
      <c r="FJ5352" s="738"/>
      <c r="FK5352" s="738"/>
      <c r="FL5352" s="738"/>
      <c r="FM5352" s="738"/>
      <c r="FN5352" s="738"/>
      <c r="FO5352" s="738"/>
      <c r="FP5352" s="738"/>
      <c r="FQ5352" s="738"/>
      <c r="FR5352" s="738"/>
      <c r="FS5352" s="738"/>
      <c r="FT5352" s="738"/>
      <c r="FU5352" s="738"/>
      <c r="FV5352" s="738"/>
      <c r="FW5352" s="738"/>
      <c r="FX5352" s="738"/>
      <c r="FY5352" s="738"/>
      <c r="FZ5352" s="738"/>
      <c r="GA5352" s="738"/>
      <c r="GB5352" s="738"/>
      <c r="GC5352" s="738"/>
      <c r="GD5352" s="738"/>
      <c r="GE5352" s="738"/>
      <c r="GF5352" s="738"/>
      <c r="GG5352" s="738"/>
      <c r="GH5352" s="738"/>
      <c r="GI5352" s="738"/>
      <c r="GJ5352" s="738"/>
      <c r="GK5352" s="738"/>
      <c r="GL5352" s="738"/>
      <c r="GM5352" s="738"/>
      <c r="GN5352" s="738"/>
      <c r="GO5352" s="738"/>
      <c r="GP5352" s="738"/>
      <c r="GQ5352" s="738"/>
      <c r="GR5352" s="738"/>
      <c r="GS5352" s="738"/>
      <c r="GT5352" s="738"/>
      <c r="GU5352" s="738"/>
      <c r="GV5352" s="738"/>
      <c r="GW5352" s="738"/>
      <c r="GX5352" s="738"/>
      <c r="GY5352" s="738"/>
      <c r="GZ5352" s="738"/>
      <c r="HA5352" s="738"/>
      <c r="HB5352" s="738"/>
      <c r="HC5352" s="738"/>
      <c r="HD5352" s="738"/>
      <c r="HE5352" s="738"/>
      <c r="HF5352" s="738"/>
      <c r="HG5352" s="738"/>
      <c r="HH5352" s="738"/>
      <c r="HI5352" s="738"/>
      <c r="HJ5352" s="738"/>
      <c r="HK5352" s="738"/>
      <c r="HL5352" s="738"/>
      <c r="HM5352" s="738"/>
      <c r="HN5352" s="738"/>
      <c r="HO5352" s="738"/>
      <c r="HP5352" s="738"/>
      <c r="HQ5352" s="738"/>
      <c r="HR5352" s="738"/>
      <c r="HS5352" s="738"/>
      <c r="HT5352" s="738"/>
      <c r="HU5352" s="738"/>
      <c r="HV5352" s="738"/>
      <c r="HW5352" s="738"/>
      <c r="HX5352" s="738"/>
      <c r="HY5352" s="738"/>
      <c r="HZ5352" s="738"/>
      <c r="IA5352" s="738"/>
      <c r="IB5352" s="738"/>
      <c r="IC5352" s="738"/>
      <c r="ID5352" s="738"/>
      <c r="IE5352" s="738"/>
      <c r="IF5352" s="738"/>
      <c r="IG5352" s="738"/>
      <c r="IH5352" s="738"/>
      <c r="II5352" s="738"/>
      <c r="IJ5352" s="738"/>
      <c r="IK5352" s="738"/>
      <c r="IL5352" s="738"/>
      <c r="IM5352" s="738"/>
      <c r="IN5352" s="738"/>
      <c r="IO5352" s="738"/>
      <c r="IP5352" s="738"/>
      <c r="IQ5352" s="738"/>
      <c r="IR5352" s="738"/>
      <c r="IS5352" s="738"/>
      <c r="IT5352" s="738"/>
      <c r="IU5352" s="738"/>
    </row>
    <row r="5353" spans="1:255" s="34" customFormat="1" ht="25.5">
      <c r="A5353" s="738"/>
      <c r="B5353" s="673" t="s">
        <v>233</v>
      </c>
      <c r="C5353" s="578" t="s">
        <v>1287</v>
      </c>
      <c r="D5353" s="746" t="s">
        <v>1288</v>
      </c>
      <c r="E5353" s="746">
        <v>35000</v>
      </c>
      <c r="F5353" s="747">
        <v>8000</v>
      </c>
      <c r="G5353" s="747" t="s">
        <v>1289</v>
      </c>
      <c r="H5353" s="747" t="s">
        <v>1290</v>
      </c>
      <c r="I5353" s="746" t="s">
        <v>1291</v>
      </c>
      <c r="J5353" s="593" t="s">
        <v>1292</v>
      </c>
      <c r="K5353" s="593" t="s">
        <v>1293</v>
      </c>
      <c r="L5353" s="593"/>
      <c r="M5353" s="738"/>
      <c r="N5353" s="738"/>
      <c r="O5353" s="738"/>
      <c r="P5353" s="738"/>
      <c r="Q5353" s="738"/>
      <c r="R5353" s="738"/>
      <c r="S5353" s="738"/>
      <c r="T5353" s="738"/>
      <c r="U5353" s="738"/>
      <c r="V5353" s="738"/>
      <c r="W5353" s="738"/>
      <c r="X5353" s="738"/>
      <c r="Y5353" s="738"/>
      <c r="Z5353" s="738"/>
      <c r="AA5353" s="738"/>
      <c r="AB5353" s="738"/>
      <c r="AC5353" s="738"/>
      <c r="AD5353" s="738"/>
      <c r="AE5353" s="738"/>
      <c r="AF5353" s="738"/>
      <c r="AG5353" s="738"/>
      <c r="AH5353" s="738"/>
      <c r="AI5353" s="738"/>
      <c r="AJ5353" s="738"/>
      <c r="AK5353" s="738"/>
      <c r="AL5353" s="738"/>
      <c r="AM5353" s="738"/>
      <c r="AN5353" s="738"/>
      <c r="AO5353" s="738"/>
      <c r="AP5353" s="738"/>
      <c r="AQ5353" s="738"/>
      <c r="AR5353" s="738"/>
      <c r="AS5353" s="738"/>
      <c r="AT5353" s="738"/>
      <c r="AU5353" s="738"/>
      <c r="AV5353" s="738"/>
      <c r="AW5353" s="738"/>
      <c r="AX5353" s="738"/>
      <c r="AY5353" s="738"/>
      <c r="AZ5353" s="738"/>
      <c r="BA5353" s="738"/>
      <c r="BB5353" s="738"/>
      <c r="BC5353" s="738"/>
      <c r="BD5353" s="738"/>
      <c r="BE5353" s="738"/>
      <c r="BF5353" s="738"/>
      <c r="BG5353" s="738"/>
      <c r="BH5353" s="738"/>
      <c r="BI5353" s="738"/>
      <c r="BJ5353" s="738"/>
      <c r="BK5353" s="738"/>
      <c r="BL5353" s="738"/>
      <c r="BM5353" s="738"/>
      <c r="BN5353" s="738"/>
      <c r="BO5353" s="738"/>
      <c r="BP5353" s="738"/>
      <c r="BQ5353" s="738"/>
      <c r="BR5353" s="738"/>
      <c r="BS5353" s="738"/>
      <c r="BT5353" s="738"/>
      <c r="BU5353" s="738"/>
      <c r="BV5353" s="738"/>
      <c r="BW5353" s="738"/>
      <c r="BX5353" s="738"/>
      <c r="BY5353" s="738"/>
      <c r="BZ5353" s="738"/>
      <c r="CA5353" s="738"/>
      <c r="CB5353" s="738"/>
      <c r="CC5353" s="738"/>
      <c r="CD5353" s="738"/>
      <c r="CE5353" s="738"/>
      <c r="CF5353" s="738"/>
      <c r="CG5353" s="738"/>
      <c r="CH5353" s="738"/>
      <c r="CI5353" s="738"/>
      <c r="CJ5353" s="738"/>
      <c r="CK5353" s="738"/>
      <c r="CL5353" s="738"/>
      <c r="CM5353" s="738"/>
      <c r="CN5353" s="738"/>
      <c r="CO5353" s="738"/>
      <c r="CP5353" s="738"/>
      <c r="CQ5353" s="738"/>
      <c r="CR5353" s="738"/>
      <c r="CS5353" s="738"/>
      <c r="CT5353" s="738"/>
      <c r="CU5353" s="738"/>
      <c r="CV5353" s="738"/>
      <c r="CW5353" s="738"/>
      <c r="CX5353" s="738"/>
      <c r="CY5353" s="738"/>
      <c r="CZ5353" s="738"/>
      <c r="DA5353" s="738"/>
      <c r="DB5353" s="738"/>
      <c r="DC5353" s="738"/>
      <c r="DD5353" s="738"/>
      <c r="DE5353" s="738"/>
      <c r="DF5353" s="738"/>
      <c r="DG5353" s="738"/>
      <c r="DH5353" s="738"/>
      <c r="DI5353" s="738"/>
      <c r="DJ5353" s="738"/>
      <c r="DK5353" s="738"/>
      <c r="DL5353" s="738"/>
      <c r="DM5353" s="738"/>
      <c r="DN5353" s="738"/>
      <c r="DO5353" s="738"/>
      <c r="DP5353" s="738"/>
      <c r="DQ5353" s="738"/>
      <c r="DR5353" s="738"/>
      <c r="DS5353" s="738"/>
      <c r="DT5353" s="738"/>
      <c r="DU5353" s="738"/>
      <c r="DV5353" s="738"/>
      <c r="DW5353" s="738"/>
      <c r="DX5353" s="738"/>
      <c r="DY5353" s="738"/>
      <c r="DZ5353" s="738"/>
      <c r="EA5353" s="738"/>
      <c r="EB5353" s="738"/>
      <c r="EC5353" s="738"/>
      <c r="ED5353" s="738"/>
      <c r="EE5353" s="738"/>
      <c r="EF5353" s="738"/>
      <c r="EG5353" s="738"/>
      <c r="EH5353" s="738"/>
      <c r="EI5353" s="738"/>
      <c r="EJ5353" s="738"/>
      <c r="EK5353" s="738"/>
      <c r="EL5353" s="738"/>
      <c r="EM5353" s="738"/>
      <c r="EN5353" s="738"/>
      <c r="EO5353" s="738"/>
      <c r="EP5353" s="738"/>
      <c r="EQ5353" s="738"/>
      <c r="ER5353" s="738"/>
      <c r="ES5353" s="738"/>
      <c r="ET5353" s="738"/>
      <c r="EU5353" s="738"/>
      <c r="EV5353" s="738"/>
      <c r="EW5353" s="738"/>
      <c r="EX5353" s="738"/>
      <c r="EY5353" s="738"/>
      <c r="EZ5353" s="738"/>
      <c r="FA5353" s="738"/>
      <c r="FB5353" s="738"/>
      <c r="FC5353" s="738"/>
      <c r="FD5353" s="738"/>
      <c r="FE5353" s="738"/>
      <c r="FF5353" s="738"/>
      <c r="FG5353" s="738"/>
      <c r="FH5353" s="738"/>
      <c r="FI5353" s="738"/>
      <c r="FJ5353" s="738"/>
      <c r="FK5353" s="738"/>
      <c r="FL5353" s="738"/>
      <c r="FM5353" s="738"/>
      <c r="FN5353" s="738"/>
      <c r="FO5353" s="738"/>
      <c r="FP5353" s="738"/>
      <c r="FQ5353" s="738"/>
      <c r="FR5353" s="738"/>
      <c r="FS5353" s="738"/>
      <c r="FT5353" s="738"/>
      <c r="FU5353" s="738"/>
      <c r="FV5353" s="738"/>
      <c r="FW5353" s="738"/>
      <c r="FX5353" s="738"/>
      <c r="FY5353" s="738"/>
      <c r="FZ5353" s="738"/>
      <c r="GA5353" s="738"/>
      <c r="GB5353" s="738"/>
      <c r="GC5353" s="738"/>
      <c r="GD5353" s="738"/>
      <c r="GE5353" s="738"/>
      <c r="GF5353" s="738"/>
      <c r="GG5353" s="738"/>
      <c r="GH5353" s="738"/>
      <c r="GI5353" s="738"/>
      <c r="GJ5353" s="738"/>
      <c r="GK5353" s="738"/>
      <c r="GL5353" s="738"/>
      <c r="GM5353" s="738"/>
      <c r="GN5353" s="738"/>
      <c r="GO5353" s="738"/>
      <c r="GP5353" s="738"/>
      <c r="GQ5353" s="738"/>
      <c r="GR5353" s="738"/>
      <c r="GS5353" s="738"/>
      <c r="GT5353" s="738"/>
      <c r="GU5353" s="738"/>
      <c r="GV5353" s="738"/>
      <c r="GW5353" s="738"/>
      <c r="GX5353" s="738"/>
      <c r="GY5353" s="738"/>
      <c r="GZ5353" s="738"/>
      <c r="HA5353" s="738"/>
      <c r="HB5353" s="738"/>
      <c r="HC5353" s="738"/>
      <c r="HD5353" s="738"/>
      <c r="HE5353" s="738"/>
      <c r="HF5353" s="738"/>
      <c r="HG5353" s="738"/>
      <c r="HH5353" s="738"/>
      <c r="HI5353" s="738"/>
      <c r="HJ5353" s="738"/>
      <c r="HK5353" s="738"/>
      <c r="HL5353" s="738"/>
      <c r="HM5353" s="738"/>
      <c r="HN5353" s="738"/>
      <c r="HO5353" s="738"/>
      <c r="HP5353" s="738"/>
      <c r="HQ5353" s="738"/>
      <c r="HR5353" s="738"/>
      <c r="HS5353" s="738"/>
      <c r="HT5353" s="738"/>
      <c r="HU5353" s="738"/>
      <c r="HV5353" s="738"/>
      <c r="HW5353" s="738"/>
      <c r="HX5353" s="738"/>
      <c r="HY5353" s="738"/>
      <c r="HZ5353" s="738"/>
      <c r="IA5353" s="738"/>
      <c r="IB5353" s="738"/>
      <c r="IC5353" s="738"/>
      <c r="ID5353" s="738"/>
      <c r="IE5353" s="738"/>
      <c r="IF5353" s="738"/>
      <c r="IG5353" s="738"/>
      <c r="IH5353" s="738"/>
      <c r="II5353" s="738"/>
      <c r="IJ5353" s="738"/>
      <c r="IK5353" s="738"/>
      <c r="IL5353" s="738"/>
      <c r="IM5353" s="738"/>
      <c r="IN5353" s="738"/>
      <c r="IO5353" s="738"/>
      <c r="IP5353" s="738"/>
      <c r="IQ5353" s="738"/>
      <c r="IR5353" s="738"/>
      <c r="IS5353" s="738"/>
      <c r="IT5353" s="738"/>
      <c r="IU5353" s="738"/>
    </row>
    <row r="5354" spans="1:255" s="34" customFormat="1" ht="25.5">
      <c r="A5354" s="738"/>
      <c r="B5354" s="673" t="s">
        <v>233</v>
      </c>
      <c r="C5354" s="578" t="s">
        <v>1294</v>
      </c>
      <c r="D5354" s="591">
        <v>512</v>
      </c>
      <c r="E5354" s="591">
        <v>475</v>
      </c>
      <c r="F5354" s="698">
        <v>100</v>
      </c>
      <c r="G5354" s="698">
        <v>220</v>
      </c>
      <c r="H5354" s="698">
        <v>330</v>
      </c>
      <c r="I5354" s="591">
        <v>500</v>
      </c>
      <c r="J5354" s="593">
        <v>500</v>
      </c>
      <c r="K5354" s="593">
        <v>500</v>
      </c>
      <c r="L5354" s="593"/>
      <c r="M5354" s="738"/>
      <c r="N5354" s="738"/>
      <c r="O5354" s="738"/>
      <c r="P5354" s="738"/>
      <c r="Q5354" s="738"/>
      <c r="R5354" s="738"/>
      <c r="S5354" s="738"/>
      <c r="T5354" s="738"/>
      <c r="U5354" s="738"/>
      <c r="V5354" s="738"/>
      <c r="W5354" s="738"/>
      <c r="X5354" s="738"/>
      <c r="Y5354" s="738"/>
      <c r="Z5354" s="738"/>
      <c r="AA5354" s="738"/>
      <c r="AB5354" s="738"/>
      <c r="AC5354" s="738"/>
      <c r="AD5354" s="738"/>
      <c r="AE5354" s="738"/>
      <c r="AF5354" s="738"/>
      <c r="AG5354" s="738"/>
      <c r="AH5354" s="738"/>
      <c r="AI5354" s="738"/>
      <c r="AJ5354" s="738"/>
      <c r="AK5354" s="738"/>
      <c r="AL5354" s="738"/>
      <c r="AM5354" s="738"/>
      <c r="AN5354" s="738"/>
      <c r="AO5354" s="738"/>
      <c r="AP5354" s="738"/>
      <c r="AQ5354" s="738"/>
      <c r="AR5354" s="738"/>
      <c r="AS5354" s="738"/>
      <c r="AT5354" s="738"/>
      <c r="AU5354" s="738"/>
      <c r="AV5354" s="738"/>
      <c r="AW5354" s="738"/>
      <c r="AX5354" s="738"/>
      <c r="AY5354" s="738"/>
      <c r="AZ5354" s="738"/>
      <c r="BA5354" s="738"/>
      <c r="BB5354" s="738"/>
      <c r="BC5354" s="738"/>
      <c r="BD5354" s="738"/>
      <c r="BE5354" s="738"/>
      <c r="BF5354" s="738"/>
      <c r="BG5354" s="738"/>
      <c r="BH5354" s="738"/>
      <c r="BI5354" s="738"/>
      <c r="BJ5354" s="738"/>
      <c r="BK5354" s="738"/>
      <c r="BL5354" s="738"/>
      <c r="BM5354" s="738"/>
      <c r="BN5354" s="738"/>
      <c r="BO5354" s="738"/>
      <c r="BP5354" s="738"/>
      <c r="BQ5354" s="738"/>
      <c r="BR5354" s="738"/>
      <c r="BS5354" s="738"/>
      <c r="BT5354" s="738"/>
      <c r="BU5354" s="738"/>
      <c r="BV5354" s="738"/>
      <c r="BW5354" s="738"/>
      <c r="BX5354" s="738"/>
      <c r="BY5354" s="738"/>
      <c r="BZ5354" s="738"/>
      <c r="CA5354" s="738"/>
      <c r="CB5354" s="738"/>
      <c r="CC5354" s="738"/>
      <c r="CD5354" s="738"/>
      <c r="CE5354" s="738"/>
      <c r="CF5354" s="738"/>
      <c r="CG5354" s="738"/>
      <c r="CH5354" s="738"/>
      <c r="CI5354" s="738"/>
      <c r="CJ5354" s="738"/>
      <c r="CK5354" s="738"/>
      <c r="CL5354" s="738"/>
      <c r="CM5354" s="738"/>
      <c r="CN5354" s="738"/>
      <c r="CO5354" s="738"/>
      <c r="CP5354" s="738"/>
      <c r="CQ5354" s="738"/>
      <c r="CR5354" s="738"/>
      <c r="CS5354" s="738"/>
      <c r="CT5354" s="738"/>
      <c r="CU5354" s="738"/>
      <c r="CV5354" s="738"/>
      <c r="CW5354" s="738"/>
      <c r="CX5354" s="738"/>
      <c r="CY5354" s="738"/>
      <c r="CZ5354" s="738"/>
      <c r="DA5354" s="738"/>
      <c r="DB5354" s="738"/>
      <c r="DC5354" s="738"/>
      <c r="DD5354" s="738"/>
      <c r="DE5354" s="738"/>
      <c r="DF5354" s="738"/>
      <c r="DG5354" s="738"/>
      <c r="DH5354" s="738"/>
      <c r="DI5354" s="738"/>
      <c r="DJ5354" s="738"/>
      <c r="DK5354" s="738"/>
      <c r="DL5354" s="738"/>
      <c r="DM5354" s="738"/>
      <c r="DN5354" s="738"/>
      <c r="DO5354" s="738"/>
      <c r="DP5354" s="738"/>
      <c r="DQ5354" s="738"/>
      <c r="DR5354" s="738"/>
      <c r="DS5354" s="738"/>
      <c r="DT5354" s="738"/>
      <c r="DU5354" s="738"/>
      <c r="DV5354" s="738"/>
      <c r="DW5354" s="738"/>
      <c r="DX5354" s="738"/>
      <c r="DY5354" s="738"/>
      <c r="DZ5354" s="738"/>
      <c r="EA5354" s="738"/>
      <c r="EB5354" s="738"/>
      <c r="EC5354" s="738"/>
      <c r="ED5354" s="738"/>
      <c r="EE5354" s="738"/>
      <c r="EF5354" s="738"/>
      <c r="EG5354" s="738"/>
      <c r="EH5354" s="738"/>
      <c r="EI5354" s="738"/>
      <c r="EJ5354" s="738"/>
      <c r="EK5354" s="738"/>
      <c r="EL5354" s="738"/>
      <c r="EM5354" s="738"/>
      <c r="EN5354" s="738"/>
      <c r="EO5354" s="738"/>
      <c r="EP5354" s="738"/>
      <c r="EQ5354" s="738"/>
      <c r="ER5354" s="738"/>
      <c r="ES5354" s="738"/>
      <c r="ET5354" s="738"/>
      <c r="EU5354" s="738"/>
      <c r="EV5354" s="738"/>
      <c r="EW5354" s="738"/>
      <c r="EX5354" s="738"/>
      <c r="EY5354" s="738"/>
      <c r="EZ5354" s="738"/>
      <c r="FA5354" s="738"/>
      <c r="FB5354" s="738"/>
      <c r="FC5354" s="738"/>
      <c r="FD5354" s="738"/>
      <c r="FE5354" s="738"/>
      <c r="FF5354" s="738"/>
      <c r="FG5354" s="738"/>
      <c r="FH5354" s="738"/>
      <c r="FI5354" s="738"/>
      <c r="FJ5354" s="738"/>
      <c r="FK5354" s="738"/>
      <c r="FL5354" s="738"/>
      <c r="FM5354" s="738"/>
      <c r="FN5354" s="738"/>
      <c r="FO5354" s="738"/>
      <c r="FP5354" s="738"/>
      <c r="FQ5354" s="738"/>
      <c r="FR5354" s="738"/>
      <c r="FS5354" s="738"/>
      <c r="FT5354" s="738"/>
      <c r="FU5354" s="738"/>
      <c r="FV5354" s="738"/>
      <c r="FW5354" s="738"/>
      <c r="FX5354" s="738"/>
      <c r="FY5354" s="738"/>
      <c r="FZ5354" s="738"/>
      <c r="GA5354" s="738"/>
      <c r="GB5354" s="738"/>
      <c r="GC5354" s="738"/>
      <c r="GD5354" s="738"/>
      <c r="GE5354" s="738"/>
      <c r="GF5354" s="738"/>
      <c r="GG5354" s="738"/>
      <c r="GH5354" s="738"/>
      <c r="GI5354" s="738"/>
      <c r="GJ5354" s="738"/>
      <c r="GK5354" s="738"/>
      <c r="GL5354" s="738"/>
      <c r="GM5354" s="738"/>
      <c r="GN5354" s="738"/>
      <c r="GO5354" s="738"/>
      <c r="GP5354" s="738"/>
      <c r="GQ5354" s="738"/>
      <c r="GR5354" s="738"/>
      <c r="GS5354" s="738"/>
      <c r="GT5354" s="738"/>
      <c r="GU5354" s="738"/>
      <c r="GV5354" s="738"/>
      <c r="GW5354" s="738"/>
      <c r="GX5354" s="738"/>
      <c r="GY5354" s="738"/>
      <c r="GZ5354" s="738"/>
      <c r="HA5354" s="738"/>
      <c r="HB5354" s="738"/>
      <c r="HC5354" s="738"/>
      <c r="HD5354" s="738"/>
      <c r="HE5354" s="738"/>
      <c r="HF5354" s="738"/>
      <c r="HG5354" s="738"/>
      <c r="HH5354" s="738"/>
      <c r="HI5354" s="738"/>
      <c r="HJ5354" s="738"/>
      <c r="HK5354" s="738"/>
      <c r="HL5354" s="738"/>
      <c r="HM5354" s="738"/>
      <c r="HN5354" s="738"/>
      <c r="HO5354" s="738"/>
      <c r="HP5354" s="738"/>
      <c r="HQ5354" s="738"/>
      <c r="HR5354" s="738"/>
      <c r="HS5354" s="738"/>
      <c r="HT5354" s="738"/>
      <c r="HU5354" s="738"/>
      <c r="HV5354" s="738"/>
      <c r="HW5354" s="738"/>
      <c r="HX5354" s="738"/>
      <c r="HY5354" s="738"/>
      <c r="HZ5354" s="738"/>
      <c r="IA5354" s="738"/>
      <c r="IB5354" s="738"/>
      <c r="IC5354" s="738"/>
      <c r="ID5354" s="738"/>
      <c r="IE5354" s="738"/>
      <c r="IF5354" s="738"/>
      <c r="IG5354" s="738"/>
      <c r="IH5354" s="738"/>
      <c r="II5354" s="738"/>
      <c r="IJ5354" s="738"/>
      <c r="IK5354" s="738"/>
      <c r="IL5354" s="738"/>
      <c r="IM5354" s="738"/>
      <c r="IN5354" s="738"/>
      <c r="IO5354" s="738"/>
      <c r="IP5354" s="738"/>
      <c r="IQ5354" s="738"/>
      <c r="IR5354" s="738"/>
      <c r="IS5354" s="738"/>
      <c r="IT5354" s="738"/>
      <c r="IU5354" s="738"/>
    </row>
    <row r="5355" spans="1:255" s="34" customFormat="1" ht="25.5">
      <c r="A5355" s="738"/>
      <c r="B5355" s="673" t="s">
        <v>233</v>
      </c>
      <c r="C5355" s="578" t="s">
        <v>1295</v>
      </c>
      <c r="D5355" s="591">
        <v>59</v>
      </c>
      <c r="E5355" s="591">
        <v>30</v>
      </c>
      <c r="F5355" s="698">
        <v>6</v>
      </c>
      <c r="G5355" s="698">
        <v>14</v>
      </c>
      <c r="H5355" s="698">
        <v>22</v>
      </c>
      <c r="I5355" s="591">
        <v>30</v>
      </c>
      <c r="J5355" s="593">
        <v>30</v>
      </c>
      <c r="K5355" s="593">
        <v>30</v>
      </c>
      <c r="L5355" s="593"/>
      <c r="M5355" s="738"/>
      <c r="N5355" s="738"/>
      <c r="O5355" s="738"/>
      <c r="P5355" s="738"/>
      <c r="Q5355" s="738"/>
      <c r="R5355" s="738"/>
      <c r="S5355" s="738"/>
      <c r="T5355" s="738"/>
      <c r="U5355" s="738"/>
      <c r="V5355" s="738"/>
      <c r="W5355" s="738"/>
      <c r="X5355" s="738"/>
      <c r="Y5355" s="738"/>
      <c r="Z5355" s="738"/>
      <c r="AA5355" s="738"/>
      <c r="AB5355" s="738"/>
      <c r="AC5355" s="738"/>
      <c r="AD5355" s="738"/>
      <c r="AE5355" s="738"/>
      <c r="AF5355" s="738"/>
      <c r="AG5355" s="738"/>
      <c r="AH5355" s="738"/>
      <c r="AI5355" s="738"/>
      <c r="AJ5355" s="738"/>
      <c r="AK5355" s="738"/>
      <c r="AL5355" s="738"/>
      <c r="AM5355" s="738"/>
      <c r="AN5355" s="738"/>
      <c r="AO5355" s="738"/>
      <c r="AP5355" s="738"/>
      <c r="AQ5355" s="738"/>
      <c r="AR5355" s="738"/>
      <c r="AS5355" s="738"/>
      <c r="AT5355" s="738"/>
      <c r="AU5355" s="738"/>
      <c r="AV5355" s="738"/>
      <c r="AW5355" s="738"/>
      <c r="AX5355" s="738"/>
      <c r="AY5355" s="738"/>
      <c r="AZ5355" s="738"/>
      <c r="BA5355" s="738"/>
      <c r="BB5355" s="738"/>
      <c r="BC5355" s="738"/>
      <c r="BD5355" s="738"/>
      <c r="BE5355" s="738"/>
      <c r="BF5355" s="738"/>
      <c r="BG5355" s="738"/>
      <c r="BH5355" s="738"/>
      <c r="BI5355" s="738"/>
      <c r="BJ5355" s="738"/>
      <c r="BK5355" s="738"/>
      <c r="BL5355" s="738"/>
      <c r="BM5355" s="738"/>
      <c r="BN5355" s="738"/>
      <c r="BO5355" s="738"/>
      <c r="BP5355" s="738"/>
      <c r="BQ5355" s="738"/>
      <c r="BR5355" s="738"/>
      <c r="BS5355" s="738"/>
      <c r="BT5355" s="738"/>
      <c r="BU5355" s="738"/>
      <c r="BV5355" s="738"/>
      <c r="BW5355" s="738"/>
      <c r="BX5355" s="738"/>
      <c r="BY5355" s="738"/>
      <c r="BZ5355" s="738"/>
      <c r="CA5355" s="738"/>
      <c r="CB5355" s="738"/>
      <c r="CC5355" s="738"/>
      <c r="CD5355" s="738"/>
      <c r="CE5355" s="738"/>
      <c r="CF5355" s="738"/>
      <c r="CG5355" s="738"/>
      <c r="CH5355" s="738"/>
      <c r="CI5355" s="738"/>
      <c r="CJ5355" s="738"/>
      <c r="CK5355" s="738"/>
      <c r="CL5355" s="738"/>
      <c r="CM5355" s="738"/>
      <c r="CN5355" s="738"/>
      <c r="CO5355" s="738"/>
      <c r="CP5355" s="738"/>
      <c r="CQ5355" s="738"/>
      <c r="CR5355" s="738"/>
      <c r="CS5355" s="738"/>
      <c r="CT5355" s="738"/>
      <c r="CU5355" s="738"/>
      <c r="CV5355" s="738"/>
      <c r="CW5355" s="738"/>
      <c r="CX5355" s="738"/>
      <c r="CY5355" s="738"/>
      <c r="CZ5355" s="738"/>
      <c r="DA5355" s="738"/>
      <c r="DB5355" s="738"/>
      <c r="DC5355" s="738"/>
      <c r="DD5355" s="738"/>
      <c r="DE5355" s="738"/>
      <c r="DF5355" s="738"/>
      <c r="DG5355" s="738"/>
      <c r="DH5355" s="738"/>
      <c r="DI5355" s="738"/>
      <c r="DJ5355" s="738"/>
      <c r="DK5355" s="738"/>
      <c r="DL5355" s="738"/>
      <c r="DM5355" s="738"/>
      <c r="DN5355" s="738"/>
      <c r="DO5355" s="738"/>
      <c r="DP5355" s="738"/>
      <c r="DQ5355" s="738"/>
      <c r="DR5355" s="738"/>
      <c r="DS5355" s="738"/>
      <c r="DT5355" s="738"/>
      <c r="DU5355" s="738"/>
      <c r="DV5355" s="738"/>
      <c r="DW5355" s="738"/>
      <c r="DX5355" s="738"/>
      <c r="DY5355" s="738"/>
      <c r="DZ5355" s="738"/>
      <c r="EA5355" s="738"/>
      <c r="EB5355" s="738"/>
      <c r="EC5355" s="738"/>
      <c r="ED5355" s="738"/>
      <c r="EE5355" s="738"/>
      <c r="EF5355" s="738"/>
      <c r="EG5355" s="738"/>
      <c r="EH5355" s="738"/>
      <c r="EI5355" s="738"/>
      <c r="EJ5355" s="738"/>
      <c r="EK5355" s="738"/>
      <c r="EL5355" s="738"/>
      <c r="EM5355" s="738"/>
      <c r="EN5355" s="738"/>
      <c r="EO5355" s="738"/>
      <c r="EP5355" s="738"/>
      <c r="EQ5355" s="738"/>
      <c r="ER5355" s="738"/>
      <c r="ES5355" s="738"/>
      <c r="ET5355" s="738"/>
      <c r="EU5355" s="738"/>
      <c r="EV5355" s="738"/>
      <c r="EW5355" s="738"/>
      <c r="EX5355" s="738"/>
      <c r="EY5355" s="738"/>
      <c r="EZ5355" s="738"/>
      <c r="FA5355" s="738"/>
      <c r="FB5355" s="738"/>
      <c r="FC5355" s="738"/>
      <c r="FD5355" s="738"/>
      <c r="FE5355" s="738"/>
      <c r="FF5355" s="738"/>
      <c r="FG5355" s="738"/>
      <c r="FH5355" s="738"/>
      <c r="FI5355" s="738"/>
      <c r="FJ5355" s="738"/>
      <c r="FK5355" s="738"/>
      <c r="FL5355" s="738"/>
      <c r="FM5355" s="738"/>
      <c r="FN5355" s="738"/>
      <c r="FO5355" s="738"/>
      <c r="FP5355" s="738"/>
      <c r="FQ5355" s="738"/>
      <c r="FR5355" s="738"/>
      <c r="FS5355" s="738"/>
      <c r="FT5355" s="738"/>
      <c r="FU5355" s="738"/>
      <c r="FV5355" s="738"/>
      <c r="FW5355" s="738"/>
      <c r="FX5355" s="738"/>
      <c r="FY5355" s="738"/>
      <c r="FZ5355" s="738"/>
      <c r="GA5355" s="738"/>
      <c r="GB5355" s="738"/>
      <c r="GC5355" s="738"/>
      <c r="GD5355" s="738"/>
      <c r="GE5355" s="738"/>
      <c r="GF5355" s="738"/>
      <c r="GG5355" s="738"/>
      <c r="GH5355" s="738"/>
      <c r="GI5355" s="738"/>
      <c r="GJ5355" s="738"/>
      <c r="GK5355" s="738"/>
      <c r="GL5355" s="738"/>
      <c r="GM5355" s="738"/>
      <c r="GN5355" s="738"/>
      <c r="GO5355" s="738"/>
      <c r="GP5355" s="738"/>
      <c r="GQ5355" s="738"/>
      <c r="GR5355" s="738"/>
      <c r="GS5355" s="738"/>
      <c r="GT5355" s="738"/>
      <c r="GU5355" s="738"/>
      <c r="GV5355" s="738"/>
      <c r="GW5355" s="738"/>
      <c r="GX5355" s="738"/>
      <c r="GY5355" s="738"/>
      <c r="GZ5355" s="738"/>
      <c r="HA5355" s="738"/>
      <c r="HB5355" s="738"/>
      <c r="HC5355" s="738"/>
      <c r="HD5355" s="738"/>
      <c r="HE5355" s="738"/>
      <c r="HF5355" s="738"/>
      <c r="HG5355" s="738"/>
      <c r="HH5355" s="738"/>
      <c r="HI5355" s="738"/>
      <c r="HJ5355" s="738"/>
      <c r="HK5355" s="738"/>
      <c r="HL5355" s="738"/>
      <c r="HM5355" s="738"/>
      <c r="HN5355" s="738"/>
      <c r="HO5355" s="738"/>
      <c r="HP5355" s="738"/>
      <c r="HQ5355" s="738"/>
      <c r="HR5355" s="738"/>
      <c r="HS5355" s="738"/>
      <c r="HT5355" s="738"/>
      <c r="HU5355" s="738"/>
      <c r="HV5355" s="738"/>
      <c r="HW5355" s="738"/>
      <c r="HX5355" s="738"/>
      <c r="HY5355" s="738"/>
      <c r="HZ5355" s="738"/>
      <c r="IA5355" s="738"/>
      <c r="IB5355" s="738"/>
      <c r="IC5355" s="738"/>
      <c r="ID5355" s="738"/>
      <c r="IE5355" s="738"/>
      <c r="IF5355" s="738"/>
      <c r="IG5355" s="738"/>
      <c r="IH5355" s="738"/>
      <c r="II5355" s="738"/>
      <c r="IJ5355" s="738"/>
      <c r="IK5355" s="738"/>
      <c r="IL5355" s="738"/>
      <c r="IM5355" s="738"/>
      <c r="IN5355" s="738"/>
      <c r="IO5355" s="738"/>
      <c r="IP5355" s="738"/>
      <c r="IQ5355" s="738"/>
      <c r="IR5355" s="738"/>
      <c r="IS5355" s="738"/>
      <c r="IT5355" s="738"/>
      <c r="IU5355" s="738"/>
    </row>
    <row r="5356" spans="1:255" s="34" customFormat="1" ht="25.5">
      <c r="A5356" s="738"/>
      <c r="B5356" s="673" t="s">
        <v>233</v>
      </c>
      <c r="C5356" s="578" t="s">
        <v>1296</v>
      </c>
      <c r="D5356" s="591">
        <v>12</v>
      </c>
      <c r="E5356" s="591">
        <v>15</v>
      </c>
      <c r="F5356" s="698">
        <v>3</v>
      </c>
      <c r="G5356" s="698">
        <v>7</v>
      </c>
      <c r="H5356" s="698">
        <v>11</v>
      </c>
      <c r="I5356" s="591">
        <v>15</v>
      </c>
      <c r="J5356" s="593">
        <v>15</v>
      </c>
      <c r="K5356" s="593">
        <v>15</v>
      </c>
      <c r="L5356" s="593"/>
      <c r="M5356" s="738"/>
      <c r="N5356" s="738"/>
      <c r="O5356" s="738"/>
      <c r="P5356" s="738"/>
      <c r="Q5356" s="738"/>
      <c r="R5356" s="738"/>
      <c r="S5356" s="738"/>
      <c r="T5356" s="738"/>
      <c r="U5356" s="738"/>
      <c r="V5356" s="738"/>
      <c r="W5356" s="738"/>
      <c r="X5356" s="738"/>
      <c r="Y5356" s="738"/>
      <c r="Z5356" s="738"/>
      <c r="AA5356" s="738"/>
      <c r="AB5356" s="738"/>
      <c r="AC5356" s="738"/>
      <c r="AD5356" s="738"/>
      <c r="AE5356" s="738"/>
      <c r="AF5356" s="738"/>
      <c r="AG5356" s="738"/>
      <c r="AH5356" s="738"/>
      <c r="AI5356" s="738"/>
      <c r="AJ5356" s="738"/>
      <c r="AK5356" s="738"/>
      <c r="AL5356" s="738"/>
      <c r="AM5356" s="738"/>
      <c r="AN5356" s="738"/>
      <c r="AO5356" s="738"/>
      <c r="AP5356" s="738"/>
      <c r="AQ5356" s="738"/>
      <c r="AR5356" s="738"/>
      <c r="AS5356" s="738"/>
      <c r="AT5356" s="738"/>
      <c r="AU5356" s="738"/>
      <c r="AV5356" s="738"/>
      <c r="AW5356" s="738"/>
      <c r="AX5356" s="738"/>
      <c r="AY5356" s="738"/>
      <c r="AZ5356" s="738"/>
      <c r="BA5356" s="738"/>
      <c r="BB5356" s="738"/>
      <c r="BC5356" s="738"/>
      <c r="BD5356" s="738"/>
      <c r="BE5356" s="738"/>
      <c r="BF5356" s="738"/>
      <c r="BG5356" s="738"/>
      <c r="BH5356" s="738"/>
      <c r="BI5356" s="738"/>
      <c r="BJ5356" s="738"/>
      <c r="BK5356" s="738"/>
      <c r="BL5356" s="738"/>
      <c r="BM5356" s="738"/>
      <c r="BN5356" s="738"/>
      <c r="BO5356" s="738"/>
      <c r="BP5356" s="738"/>
      <c r="BQ5356" s="738"/>
      <c r="BR5356" s="738"/>
      <c r="BS5356" s="738"/>
      <c r="BT5356" s="738"/>
      <c r="BU5356" s="738"/>
      <c r="BV5356" s="738"/>
      <c r="BW5356" s="738"/>
      <c r="BX5356" s="738"/>
      <c r="BY5356" s="738"/>
      <c r="BZ5356" s="738"/>
      <c r="CA5356" s="738"/>
      <c r="CB5356" s="738"/>
      <c r="CC5356" s="738"/>
      <c r="CD5356" s="738"/>
      <c r="CE5356" s="738"/>
      <c r="CF5356" s="738"/>
      <c r="CG5356" s="738"/>
      <c r="CH5356" s="738"/>
      <c r="CI5356" s="738"/>
      <c r="CJ5356" s="738"/>
      <c r="CK5356" s="738"/>
      <c r="CL5356" s="738"/>
      <c r="CM5356" s="738"/>
      <c r="CN5356" s="738"/>
      <c r="CO5356" s="738"/>
      <c r="CP5356" s="738"/>
      <c r="CQ5356" s="738"/>
      <c r="CR5356" s="738"/>
      <c r="CS5356" s="738"/>
      <c r="CT5356" s="738"/>
      <c r="CU5356" s="738"/>
      <c r="CV5356" s="738"/>
      <c r="CW5356" s="738"/>
      <c r="CX5356" s="738"/>
      <c r="CY5356" s="738"/>
      <c r="CZ5356" s="738"/>
      <c r="DA5356" s="738"/>
      <c r="DB5356" s="738"/>
      <c r="DC5356" s="738"/>
      <c r="DD5356" s="738"/>
      <c r="DE5356" s="738"/>
      <c r="DF5356" s="738"/>
      <c r="DG5356" s="738"/>
      <c r="DH5356" s="738"/>
      <c r="DI5356" s="738"/>
      <c r="DJ5356" s="738"/>
      <c r="DK5356" s="738"/>
      <c r="DL5356" s="738"/>
      <c r="DM5356" s="738"/>
      <c r="DN5356" s="738"/>
      <c r="DO5356" s="738"/>
      <c r="DP5356" s="738"/>
      <c r="DQ5356" s="738"/>
      <c r="DR5356" s="738"/>
      <c r="DS5356" s="738"/>
      <c r="DT5356" s="738"/>
      <c r="DU5356" s="738"/>
      <c r="DV5356" s="738"/>
      <c r="DW5356" s="738"/>
      <c r="DX5356" s="738"/>
      <c r="DY5356" s="738"/>
      <c r="DZ5356" s="738"/>
      <c r="EA5356" s="738"/>
      <c r="EB5356" s="738"/>
      <c r="EC5356" s="738"/>
      <c r="ED5356" s="738"/>
      <c r="EE5356" s="738"/>
      <c r="EF5356" s="738"/>
      <c r="EG5356" s="738"/>
      <c r="EH5356" s="738"/>
      <c r="EI5356" s="738"/>
      <c r="EJ5356" s="738"/>
      <c r="EK5356" s="738"/>
      <c r="EL5356" s="738"/>
      <c r="EM5356" s="738"/>
      <c r="EN5356" s="738"/>
      <c r="EO5356" s="738"/>
      <c r="EP5356" s="738"/>
      <c r="EQ5356" s="738"/>
      <c r="ER5356" s="738"/>
      <c r="ES5356" s="738"/>
      <c r="ET5356" s="738"/>
      <c r="EU5356" s="738"/>
      <c r="EV5356" s="738"/>
      <c r="EW5356" s="738"/>
      <c r="EX5356" s="738"/>
      <c r="EY5356" s="738"/>
      <c r="EZ5356" s="738"/>
      <c r="FA5356" s="738"/>
      <c r="FB5356" s="738"/>
      <c r="FC5356" s="738"/>
      <c r="FD5356" s="738"/>
      <c r="FE5356" s="738"/>
      <c r="FF5356" s="738"/>
      <c r="FG5356" s="738"/>
      <c r="FH5356" s="738"/>
      <c r="FI5356" s="738"/>
      <c r="FJ5356" s="738"/>
      <c r="FK5356" s="738"/>
      <c r="FL5356" s="738"/>
      <c r="FM5356" s="738"/>
      <c r="FN5356" s="738"/>
      <c r="FO5356" s="738"/>
      <c r="FP5356" s="738"/>
      <c r="FQ5356" s="738"/>
      <c r="FR5356" s="738"/>
      <c r="FS5356" s="738"/>
      <c r="FT5356" s="738"/>
      <c r="FU5356" s="738"/>
      <c r="FV5356" s="738"/>
      <c r="FW5356" s="738"/>
      <c r="FX5356" s="738"/>
      <c r="FY5356" s="738"/>
      <c r="FZ5356" s="738"/>
      <c r="GA5356" s="738"/>
      <c r="GB5356" s="738"/>
      <c r="GC5356" s="738"/>
      <c r="GD5356" s="738"/>
      <c r="GE5356" s="738"/>
      <c r="GF5356" s="738"/>
      <c r="GG5356" s="738"/>
      <c r="GH5356" s="738"/>
      <c r="GI5356" s="738"/>
      <c r="GJ5356" s="738"/>
      <c r="GK5356" s="738"/>
      <c r="GL5356" s="738"/>
      <c r="GM5356" s="738"/>
      <c r="GN5356" s="738"/>
      <c r="GO5356" s="738"/>
      <c r="GP5356" s="738"/>
      <c r="GQ5356" s="738"/>
      <c r="GR5356" s="738"/>
      <c r="GS5356" s="738"/>
      <c r="GT5356" s="738"/>
      <c r="GU5356" s="738"/>
      <c r="GV5356" s="738"/>
      <c r="GW5356" s="738"/>
      <c r="GX5356" s="738"/>
      <c r="GY5356" s="738"/>
      <c r="GZ5356" s="738"/>
      <c r="HA5356" s="738"/>
      <c r="HB5356" s="738"/>
      <c r="HC5356" s="738"/>
      <c r="HD5356" s="738"/>
      <c r="HE5356" s="738"/>
      <c r="HF5356" s="738"/>
      <c r="HG5356" s="738"/>
      <c r="HH5356" s="738"/>
      <c r="HI5356" s="738"/>
      <c r="HJ5356" s="738"/>
      <c r="HK5356" s="738"/>
      <c r="HL5356" s="738"/>
      <c r="HM5356" s="738"/>
      <c r="HN5356" s="738"/>
      <c r="HO5356" s="738"/>
      <c r="HP5356" s="738"/>
      <c r="HQ5356" s="738"/>
      <c r="HR5356" s="738"/>
      <c r="HS5356" s="738"/>
      <c r="HT5356" s="738"/>
      <c r="HU5356" s="738"/>
      <c r="HV5356" s="738"/>
      <c r="HW5356" s="738"/>
      <c r="HX5356" s="738"/>
      <c r="HY5356" s="738"/>
      <c r="HZ5356" s="738"/>
      <c r="IA5356" s="738"/>
      <c r="IB5356" s="738"/>
      <c r="IC5356" s="738"/>
      <c r="ID5356" s="738"/>
      <c r="IE5356" s="738"/>
      <c r="IF5356" s="738"/>
      <c r="IG5356" s="738"/>
      <c r="IH5356" s="738"/>
      <c r="II5356" s="738"/>
      <c r="IJ5356" s="738"/>
      <c r="IK5356" s="738"/>
      <c r="IL5356" s="738"/>
      <c r="IM5356" s="738"/>
      <c r="IN5356" s="738"/>
      <c r="IO5356" s="738"/>
      <c r="IP5356" s="738"/>
      <c r="IQ5356" s="738"/>
      <c r="IR5356" s="738"/>
      <c r="IS5356" s="738"/>
      <c r="IT5356" s="738"/>
      <c r="IU5356" s="738"/>
    </row>
    <row r="5357" spans="1:255" s="34" customFormat="1" ht="14.25">
      <c r="A5357" s="738"/>
      <c r="B5357" s="673" t="s">
        <v>233</v>
      </c>
      <c r="C5357" s="578" t="s">
        <v>1297</v>
      </c>
      <c r="D5357" s="591">
        <v>9</v>
      </c>
      <c r="E5357" s="591">
        <v>5</v>
      </c>
      <c r="F5357" s="698">
        <v>0</v>
      </c>
      <c r="G5357" s="698">
        <v>2</v>
      </c>
      <c r="H5357" s="698">
        <v>4</v>
      </c>
      <c r="I5357" s="591">
        <v>5</v>
      </c>
      <c r="J5357" s="593">
        <v>5</v>
      </c>
      <c r="K5357" s="593">
        <v>5</v>
      </c>
      <c r="L5357" s="593"/>
      <c r="M5357" s="738"/>
      <c r="N5357" s="738"/>
      <c r="O5357" s="738"/>
      <c r="P5357" s="738"/>
      <c r="Q5357" s="738"/>
      <c r="R5357" s="738"/>
      <c r="S5357" s="738"/>
      <c r="T5357" s="738"/>
      <c r="U5357" s="738"/>
      <c r="V5357" s="738"/>
      <c r="W5357" s="738"/>
      <c r="X5357" s="738"/>
      <c r="Y5357" s="738"/>
      <c r="Z5357" s="738"/>
      <c r="AA5357" s="738"/>
      <c r="AB5357" s="738"/>
      <c r="AC5357" s="738"/>
      <c r="AD5357" s="738"/>
      <c r="AE5357" s="738"/>
      <c r="AF5357" s="738"/>
      <c r="AG5357" s="738"/>
      <c r="AH5357" s="738"/>
      <c r="AI5357" s="738"/>
      <c r="AJ5357" s="738"/>
      <c r="AK5357" s="738"/>
      <c r="AL5357" s="738"/>
      <c r="AM5357" s="738"/>
      <c r="AN5357" s="738"/>
      <c r="AO5357" s="738"/>
      <c r="AP5357" s="738"/>
      <c r="AQ5357" s="738"/>
      <c r="AR5357" s="738"/>
      <c r="AS5357" s="738"/>
      <c r="AT5357" s="738"/>
      <c r="AU5357" s="738"/>
      <c r="AV5357" s="738"/>
      <c r="AW5357" s="738"/>
      <c r="AX5357" s="738"/>
      <c r="AY5357" s="738"/>
      <c r="AZ5357" s="738"/>
      <c r="BA5357" s="738"/>
      <c r="BB5357" s="738"/>
      <c r="BC5357" s="738"/>
      <c r="BD5357" s="738"/>
      <c r="BE5357" s="738"/>
      <c r="BF5357" s="738"/>
      <c r="BG5357" s="738"/>
      <c r="BH5357" s="738"/>
      <c r="BI5357" s="738"/>
      <c r="BJ5357" s="738"/>
      <c r="BK5357" s="738"/>
      <c r="BL5357" s="738"/>
      <c r="BM5357" s="738"/>
      <c r="BN5357" s="738"/>
      <c r="BO5357" s="738"/>
      <c r="BP5357" s="738"/>
      <c r="BQ5357" s="738"/>
      <c r="BR5357" s="738"/>
      <c r="BS5357" s="738"/>
      <c r="BT5357" s="738"/>
      <c r="BU5357" s="738"/>
      <c r="BV5357" s="738"/>
      <c r="BW5357" s="738"/>
      <c r="BX5357" s="738"/>
      <c r="BY5357" s="738"/>
      <c r="BZ5357" s="738"/>
      <c r="CA5357" s="738"/>
      <c r="CB5357" s="738"/>
      <c r="CC5357" s="738"/>
      <c r="CD5357" s="738"/>
      <c r="CE5357" s="738"/>
      <c r="CF5357" s="738"/>
      <c r="CG5357" s="738"/>
      <c r="CH5357" s="738"/>
      <c r="CI5357" s="738"/>
      <c r="CJ5357" s="738"/>
      <c r="CK5357" s="738"/>
      <c r="CL5357" s="738"/>
      <c r="CM5357" s="738"/>
      <c r="CN5357" s="738"/>
      <c r="CO5357" s="738"/>
      <c r="CP5357" s="738"/>
      <c r="CQ5357" s="738"/>
      <c r="CR5357" s="738"/>
      <c r="CS5357" s="738"/>
      <c r="CT5357" s="738"/>
      <c r="CU5357" s="738"/>
      <c r="CV5357" s="738"/>
      <c r="CW5357" s="738"/>
      <c r="CX5357" s="738"/>
      <c r="CY5357" s="738"/>
      <c r="CZ5357" s="738"/>
      <c r="DA5357" s="738"/>
      <c r="DB5357" s="738"/>
      <c r="DC5357" s="738"/>
      <c r="DD5357" s="738"/>
      <c r="DE5357" s="738"/>
      <c r="DF5357" s="738"/>
      <c r="DG5357" s="738"/>
      <c r="DH5357" s="738"/>
      <c r="DI5357" s="738"/>
      <c r="DJ5357" s="738"/>
      <c r="DK5357" s="738"/>
      <c r="DL5357" s="738"/>
      <c r="DM5357" s="738"/>
      <c r="DN5357" s="738"/>
      <c r="DO5357" s="738"/>
      <c r="DP5357" s="738"/>
      <c r="DQ5357" s="738"/>
      <c r="DR5357" s="738"/>
      <c r="DS5357" s="738"/>
      <c r="DT5357" s="738"/>
      <c r="DU5357" s="738"/>
      <c r="DV5357" s="738"/>
      <c r="DW5357" s="738"/>
      <c r="DX5357" s="738"/>
      <c r="DY5357" s="738"/>
      <c r="DZ5357" s="738"/>
      <c r="EA5357" s="738"/>
      <c r="EB5357" s="738"/>
      <c r="EC5357" s="738"/>
      <c r="ED5357" s="738"/>
      <c r="EE5357" s="738"/>
      <c r="EF5357" s="738"/>
      <c r="EG5357" s="738"/>
      <c r="EH5357" s="738"/>
      <c r="EI5357" s="738"/>
      <c r="EJ5357" s="738"/>
      <c r="EK5357" s="738"/>
      <c r="EL5357" s="738"/>
      <c r="EM5357" s="738"/>
      <c r="EN5357" s="738"/>
      <c r="EO5357" s="738"/>
      <c r="EP5357" s="738"/>
      <c r="EQ5357" s="738"/>
      <c r="ER5357" s="738"/>
      <c r="ES5357" s="738"/>
      <c r="ET5357" s="738"/>
      <c r="EU5357" s="738"/>
      <c r="EV5357" s="738"/>
      <c r="EW5357" s="738"/>
      <c r="EX5357" s="738"/>
      <c r="EY5357" s="738"/>
      <c r="EZ5357" s="738"/>
      <c r="FA5357" s="738"/>
      <c r="FB5357" s="738"/>
      <c r="FC5357" s="738"/>
      <c r="FD5357" s="738"/>
      <c r="FE5357" s="738"/>
      <c r="FF5357" s="738"/>
      <c r="FG5357" s="738"/>
      <c r="FH5357" s="738"/>
      <c r="FI5357" s="738"/>
      <c r="FJ5357" s="738"/>
      <c r="FK5357" s="738"/>
      <c r="FL5357" s="738"/>
      <c r="FM5357" s="738"/>
      <c r="FN5357" s="738"/>
      <c r="FO5357" s="738"/>
      <c r="FP5357" s="738"/>
      <c r="FQ5357" s="738"/>
      <c r="FR5357" s="738"/>
      <c r="FS5357" s="738"/>
      <c r="FT5357" s="738"/>
      <c r="FU5357" s="738"/>
      <c r="FV5357" s="738"/>
      <c r="FW5357" s="738"/>
      <c r="FX5357" s="738"/>
      <c r="FY5357" s="738"/>
      <c r="FZ5357" s="738"/>
      <c r="GA5357" s="738"/>
      <c r="GB5357" s="738"/>
      <c r="GC5357" s="738"/>
      <c r="GD5357" s="738"/>
      <c r="GE5357" s="738"/>
      <c r="GF5357" s="738"/>
      <c r="GG5357" s="738"/>
      <c r="GH5357" s="738"/>
      <c r="GI5357" s="738"/>
      <c r="GJ5357" s="738"/>
      <c r="GK5357" s="738"/>
      <c r="GL5357" s="738"/>
      <c r="GM5357" s="738"/>
      <c r="GN5357" s="738"/>
      <c r="GO5357" s="738"/>
      <c r="GP5357" s="738"/>
      <c r="GQ5357" s="738"/>
      <c r="GR5357" s="738"/>
      <c r="GS5357" s="738"/>
      <c r="GT5357" s="738"/>
      <c r="GU5357" s="738"/>
      <c r="GV5357" s="738"/>
      <c r="GW5357" s="738"/>
      <c r="GX5357" s="738"/>
      <c r="GY5357" s="738"/>
      <c r="GZ5357" s="738"/>
      <c r="HA5357" s="738"/>
      <c r="HB5357" s="738"/>
      <c r="HC5357" s="738"/>
      <c r="HD5357" s="738"/>
      <c r="HE5357" s="738"/>
      <c r="HF5357" s="738"/>
      <c r="HG5357" s="738"/>
      <c r="HH5357" s="738"/>
      <c r="HI5357" s="738"/>
      <c r="HJ5357" s="738"/>
      <c r="HK5357" s="738"/>
      <c r="HL5357" s="738"/>
      <c r="HM5357" s="738"/>
      <c r="HN5357" s="738"/>
      <c r="HO5357" s="738"/>
      <c r="HP5357" s="738"/>
      <c r="HQ5357" s="738"/>
      <c r="HR5357" s="738"/>
      <c r="HS5357" s="738"/>
      <c r="HT5357" s="738"/>
      <c r="HU5357" s="738"/>
      <c r="HV5357" s="738"/>
      <c r="HW5357" s="738"/>
      <c r="HX5357" s="738"/>
      <c r="HY5357" s="738"/>
      <c r="HZ5357" s="738"/>
      <c r="IA5357" s="738"/>
      <c r="IB5357" s="738"/>
      <c r="IC5357" s="738"/>
      <c r="ID5357" s="738"/>
      <c r="IE5357" s="738"/>
      <c r="IF5357" s="738"/>
      <c r="IG5357" s="738"/>
      <c r="IH5357" s="738"/>
      <c r="II5357" s="738"/>
      <c r="IJ5357" s="738"/>
      <c r="IK5357" s="738"/>
      <c r="IL5357" s="738"/>
      <c r="IM5357" s="738"/>
      <c r="IN5357" s="738"/>
      <c r="IO5357" s="738"/>
      <c r="IP5357" s="738"/>
      <c r="IQ5357" s="738"/>
      <c r="IR5357" s="738"/>
      <c r="IS5357" s="738"/>
      <c r="IT5357" s="738"/>
      <c r="IU5357" s="738"/>
    </row>
    <row r="5358" spans="1:255" s="34" customFormat="1" ht="25.5">
      <c r="A5358" s="738"/>
      <c r="B5358" s="673" t="s">
        <v>233</v>
      </c>
      <c r="C5358" s="578" t="s">
        <v>1298</v>
      </c>
      <c r="D5358" s="746" t="s">
        <v>1299</v>
      </c>
      <c r="E5358" s="746">
        <v>150000</v>
      </c>
      <c r="F5358" s="747" t="s">
        <v>1300</v>
      </c>
      <c r="G5358" s="747" t="s">
        <v>1301</v>
      </c>
      <c r="H5358" s="747" t="s">
        <v>1302</v>
      </c>
      <c r="I5358" s="746" t="s">
        <v>1303</v>
      </c>
      <c r="J5358" s="593" t="s">
        <v>1303</v>
      </c>
      <c r="K5358" s="593" t="s">
        <v>1303</v>
      </c>
      <c r="L5358" s="593"/>
      <c r="M5358" s="738"/>
      <c r="N5358" s="738"/>
      <c r="O5358" s="738"/>
      <c r="P5358" s="738"/>
      <c r="Q5358" s="738"/>
      <c r="R5358" s="738"/>
      <c r="S5358" s="738"/>
      <c r="T5358" s="738"/>
      <c r="U5358" s="738"/>
      <c r="V5358" s="738"/>
      <c r="W5358" s="738"/>
      <c r="X5358" s="738"/>
      <c r="Y5358" s="738"/>
      <c r="Z5358" s="738"/>
      <c r="AA5358" s="738"/>
      <c r="AB5358" s="738"/>
      <c r="AC5358" s="738"/>
      <c r="AD5358" s="738"/>
      <c r="AE5358" s="738"/>
      <c r="AF5358" s="738"/>
      <c r="AG5358" s="738"/>
      <c r="AH5358" s="738"/>
      <c r="AI5358" s="738"/>
      <c r="AJ5358" s="738"/>
      <c r="AK5358" s="738"/>
      <c r="AL5358" s="738"/>
      <c r="AM5358" s="738"/>
      <c r="AN5358" s="738"/>
      <c r="AO5358" s="738"/>
      <c r="AP5358" s="738"/>
      <c r="AQ5358" s="738"/>
      <c r="AR5358" s="738"/>
      <c r="AS5358" s="738"/>
      <c r="AT5358" s="738"/>
      <c r="AU5358" s="738"/>
      <c r="AV5358" s="738"/>
      <c r="AW5358" s="738"/>
      <c r="AX5358" s="738"/>
      <c r="AY5358" s="738"/>
      <c r="AZ5358" s="738"/>
      <c r="BA5358" s="738"/>
      <c r="BB5358" s="738"/>
      <c r="BC5358" s="738"/>
      <c r="BD5358" s="738"/>
      <c r="BE5358" s="738"/>
      <c r="BF5358" s="738"/>
      <c r="BG5358" s="738"/>
      <c r="BH5358" s="738"/>
      <c r="BI5358" s="738"/>
      <c r="BJ5358" s="738"/>
      <c r="BK5358" s="738"/>
      <c r="BL5358" s="738"/>
      <c r="BM5358" s="738"/>
      <c r="BN5358" s="738"/>
      <c r="BO5358" s="738"/>
      <c r="BP5358" s="738"/>
      <c r="BQ5358" s="738"/>
      <c r="BR5358" s="738"/>
      <c r="BS5358" s="738"/>
      <c r="BT5358" s="738"/>
      <c r="BU5358" s="738"/>
      <c r="BV5358" s="738"/>
      <c r="BW5358" s="738"/>
      <c r="BX5358" s="738"/>
      <c r="BY5358" s="738"/>
      <c r="BZ5358" s="738"/>
      <c r="CA5358" s="738"/>
      <c r="CB5358" s="738"/>
      <c r="CC5358" s="738"/>
      <c r="CD5358" s="738"/>
      <c r="CE5358" s="738"/>
      <c r="CF5358" s="738"/>
      <c r="CG5358" s="738"/>
      <c r="CH5358" s="738"/>
      <c r="CI5358" s="738"/>
      <c r="CJ5358" s="738"/>
      <c r="CK5358" s="738"/>
      <c r="CL5358" s="738"/>
      <c r="CM5358" s="738"/>
      <c r="CN5358" s="738"/>
      <c r="CO5358" s="738"/>
      <c r="CP5358" s="738"/>
      <c r="CQ5358" s="738"/>
      <c r="CR5358" s="738"/>
      <c r="CS5358" s="738"/>
      <c r="CT5358" s="738"/>
      <c r="CU5358" s="738"/>
      <c r="CV5358" s="738"/>
      <c r="CW5358" s="738"/>
      <c r="CX5358" s="738"/>
      <c r="CY5358" s="738"/>
      <c r="CZ5358" s="738"/>
      <c r="DA5358" s="738"/>
      <c r="DB5358" s="738"/>
      <c r="DC5358" s="738"/>
      <c r="DD5358" s="738"/>
      <c r="DE5358" s="738"/>
      <c r="DF5358" s="738"/>
      <c r="DG5358" s="738"/>
      <c r="DH5358" s="738"/>
      <c r="DI5358" s="738"/>
      <c r="DJ5358" s="738"/>
      <c r="DK5358" s="738"/>
      <c r="DL5358" s="738"/>
      <c r="DM5358" s="738"/>
      <c r="DN5358" s="738"/>
      <c r="DO5358" s="738"/>
      <c r="DP5358" s="738"/>
      <c r="DQ5358" s="738"/>
      <c r="DR5358" s="738"/>
      <c r="DS5358" s="738"/>
      <c r="DT5358" s="738"/>
      <c r="DU5358" s="738"/>
      <c r="DV5358" s="738"/>
      <c r="DW5358" s="738"/>
      <c r="DX5358" s="738"/>
      <c r="DY5358" s="738"/>
      <c r="DZ5358" s="738"/>
      <c r="EA5358" s="738"/>
      <c r="EB5358" s="738"/>
      <c r="EC5358" s="738"/>
      <c r="ED5358" s="738"/>
      <c r="EE5358" s="738"/>
      <c r="EF5358" s="738"/>
      <c r="EG5358" s="738"/>
      <c r="EH5358" s="738"/>
      <c r="EI5358" s="738"/>
      <c r="EJ5358" s="738"/>
      <c r="EK5358" s="738"/>
      <c r="EL5358" s="738"/>
      <c r="EM5358" s="738"/>
      <c r="EN5358" s="738"/>
      <c r="EO5358" s="738"/>
      <c r="EP5358" s="738"/>
      <c r="EQ5358" s="738"/>
      <c r="ER5358" s="738"/>
      <c r="ES5358" s="738"/>
      <c r="ET5358" s="738"/>
      <c r="EU5358" s="738"/>
      <c r="EV5358" s="738"/>
      <c r="EW5358" s="738"/>
      <c r="EX5358" s="738"/>
      <c r="EY5358" s="738"/>
      <c r="EZ5358" s="738"/>
      <c r="FA5358" s="738"/>
      <c r="FB5358" s="738"/>
      <c r="FC5358" s="738"/>
      <c r="FD5358" s="738"/>
      <c r="FE5358" s="738"/>
      <c r="FF5358" s="738"/>
      <c r="FG5358" s="738"/>
      <c r="FH5358" s="738"/>
      <c r="FI5358" s="738"/>
      <c r="FJ5358" s="738"/>
      <c r="FK5358" s="738"/>
      <c r="FL5358" s="738"/>
      <c r="FM5358" s="738"/>
      <c r="FN5358" s="738"/>
      <c r="FO5358" s="738"/>
      <c r="FP5358" s="738"/>
      <c r="FQ5358" s="738"/>
      <c r="FR5358" s="738"/>
      <c r="FS5358" s="738"/>
      <c r="FT5358" s="738"/>
      <c r="FU5358" s="738"/>
      <c r="FV5358" s="738"/>
      <c r="FW5358" s="738"/>
      <c r="FX5358" s="738"/>
      <c r="FY5358" s="738"/>
      <c r="FZ5358" s="738"/>
      <c r="GA5358" s="738"/>
      <c r="GB5358" s="738"/>
      <c r="GC5358" s="738"/>
      <c r="GD5358" s="738"/>
      <c r="GE5358" s="738"/>
      <c r="GF5358" s="738"/>
      <c r="GG5358" s="738"/>
      <c r="GH5358" s="738"/>
      <c r="GI5358" s="738"/>
      <c r="GJ5358" s="738"/>
      <c r="GK5358" s="738"/>
      <c r="GL5358" s="738"/>
      <c r="GM5358" s="738"/>
      <c r="GN5358" s="738"/>
      <c r="GO5358" s="738"/>
      <c r="GP5358" s="738"/>
      <c r="GQ5358" s="738"/>
      <c r="GR5358" s="738"/>
      <c r="GS5358" s="738"/>
      <c r="GT5358" s="738"/>
      <c r="GU5358" s="738"/>
      <c r="GV5358" s="738"/>
      <c r="GW5358" s="738"/>
      <c r="GX5358" s="738"/>
      <c r="GY5358" s="738"/>
      <c r="GZ5358" s="738"/>
      <c r="HA5358" s="738"/>
      <c r="HB5358" s="738"/>
      <c r="HC5358" s="738"/>
      <c r="HD5358" s="738"/>
      <c r="HE5358" s="738"/>
      <c r="HF5358" s="738"/>
      <c r="HG5358" s="738"/>
      <c r="HH5358" s="738"/>
      <c r="HI5358" s="738"/>
      <c r="HJ5358" s="738"/>
      <c r="HK5358" s="738"/>
      <c r="HL5358" s="738"/>
      <c r="HM5358" s="738"/>
      <c r="HN5358" s="738"/>
      <c r="HO5358" s="738"/>
      <c r="HP5358" s="738"/>
      <c r="HQ5358" s="738"/>
      <c r="HR5358" s="738"/>
      <c r="HS5358" s="738"/>
      <c r="HT5358" s="738"/>
      <c r="HU5358" s="738"/>
      <c r="HV5358" s="738"/>
      <c r="HW5358" s="738"/>
      <c r="HX5358" s="738"/>
      <c r="HY5358" s="738"/>
      <c r="HZ5358" s="738"/>
      <c r="IA5358" s="738"/>
      <c r="IB5358" s="738"/>
      <c r="IC5358" s="738"/>
      <c r="ID5358" s="738"/>
      <c r="IE5358" s="738"/>
      <c r="IF5358" s="738"/>
      <c r="IG5358" s="738"/>
      <c r="IH5358" s="738"/>
      <c r="II5358" s="738"/>
      <c r="IJ5358" s="738"/>
      <c r="IK5358" s="738"/>
      <c r="IL5358" s="738"/>
      <c r="IM5358" s="738"/>
      <c r="IN5358" s="738"/>
      <c r="IO5358" s="738"/>
      <c r="IP5358" s="738"/>
      <c r="IQ5358" s="738"/>
      <c r="IR5358" s="738"/>
      <c r="IS5358" s="738"/>
      <c r="IT5358" s="738"/>
      <c r="IU5358" s="738"/>
    </row>
    <row r="5359" spans="1:255" s="34" customFormat="1" ht="25.5">
      <c r="A5359" s="738"/>
      <c r="B5359" s="673" t="s">
        <v>233</v>
      </c>
      <c r="C5359" s="578" t="s">
        <v>1304</v>
      </c>
      <c r="D5359" s="591">
        <v>511</v>
      </c>
      <c r="E5359" s="591">
        <v>250</v>
      </c>
      <c r="F5359" s="698">
        <v>50</v>
      </c>
      <c r="G5359" s="698">
        <v>100</v>
      </c>
      <c r="H5359" s="698">
        <v>150</v>
      </c>
      <c r="I5359" s="591">
        <v>200</v>
      </c>
      <c r="J5359" s="593">
        <v>200</v>
      </c>
      <c r="K5359" s="593">
        <v>200</v>
      </c>
      <c r="L5359" s="593"/>
      <c r="M5359" s="738"/>
      <c r="N5359" s="738"/>
      <c r="O5359" s="738"/>
      <c r="P5359" s="738"/>
      <c r="Q5359" s="738"/>
      <c r="R5359" s="738"/>
      <c r="S5359" s="738"/>
      <c r="T5359" s="738"/>
      <c r="U5359" s="738"/>
      <c r="V5359" s="738"/>
      <c r="W5359" s="738"/>
      <c r="X5359" s="738"/>
      <c r="Y5359" s="738"/>
      <c r="Z5359" s="738"/>
      <c r="AA5359" s="738"/>
      <c r="AB5359" s="738"/>
      <c r="AC5359" s="738"/>
      <c r="AD5359" s="738"/>
      <c r="AE5359" s="738"/>
      <c r="AF5359" s="738"/>
      <c r="AG5359" s="738"/>
      <c r="AH5359" s="738"/>
      <c r="AI5359" s="738"/>
      <c r="AJ5359" s="738"/>
      <c r="AK5359" s="738"/>
      <c r="AL5359" s="738"/>
      <c r="AM5359" s="738"/>
      <c r="AN5359" s="738"/>
      <c r="AO5359" s="738"/>
      <c r="AP5359" s="738"/>
      <c r="AQ5359" s="738"/>
      <c r="AR5359" s="738"/>
      <c r="AS5359" s="738"/>
      <c r="AT5359" s="738"/>
      <c r="AU5359" s="738"/>
      <c r="AV5359" s="738"/>
      <c r="AW5359" s="738"/>
      <c r="AX5359" s="738"/>
      <c r="AY5359" s="738"/>
      <c r="AZ5359" s="738"/>
      <c r="BA5359" s="738"/>
      <c r="BB5359" s="738"/>
      <c r="BC5359" s="738"/>
      <c r="BD5359" s="738"/>
      <c r="BE5359" s="738"/>
      <c r="BF5359" s="738"/>
      <c r="BG5359" s="738"/>
      <c r="BH5359" s="738"/>
      <c r="BI5359" s="738"/>
      <c r="BJ5359" s="738"/>
      <c r="BK5359" s="738"/>
      <c r="BL5359" s="738"/>
      <c r="BM5359" s="738"/>
      <c r="BN5359" s="738"/>
      <c r="BO5359" s="738"/>
      <c r="BP5359" s="738"/>
      <c r="BQ5359" s="738"/>
      <c r="BR5359" s="738"/>
      <c r="BS5359" s="738"/>
      <c r="BT5359" s="738"/>
      <c r="BU5359" s="738"/>
      <c r="BV5359" s="738"/>
      <c r="BW5359" s="738"/>
      <c r="BX5359" s="738"/>
      <c r="BY5359" s="738"/>
      <c r="BZ5359" s="738"/>
      <c r="CA5359" s="738"/>
      <c r="CB5359" s="738"/>
      <c r="CC5359" s="738"/>
      <c r="CD5359" s="738"/>
      <c r="CE5359" s="738"/>
      <c r="CF5359" s="738"/>
      <c r="CG5359" s="738"/>
      <c r="CH5359" s="738"/>
      <c r="CI5359" s="738"/>
      <c r="CJ5359" s="738"/>
      <c r="CK5359" s="738"/>
      <c r="CL5359" s="738"/>
      <c r="CM5359" s="738"/>
      <c r="CN5359" s="738"/>
      <c r="CO5359" s="738"/>
      <c r="CP5359" s="738"/>
      <c r="CQ5359" s="738"/>
      <c r="CR5359" s="738"/>
      <c r="CS5359" s="738"/>
      <c r="CT5359" s="738"/>
      <c r="CU5359" s="738"/>
      <c r="CV5359" s="738"/>
      <c r="CW5359" s="738"/>
      <c r="CX5359" s="738"/>
      <c r="CY5359" s="738"/>
      <c r="CZ5359" s="738"/>
      <c r="DA5359" s="738"/>
      <c r="DB5359" s="738"/>
      <c r="DC5359" s="738"/>
      <c r="DD5359" s="738"/>
      <c r="DE5359" s="738"/>
      <c r="DF5359" s="738"/>
      <c r="DG5359" s="738"/>
      <c r="DH5359" s="738"/>
      <c r="DI5359" s="738"/>
      <c r="DJ5359" s="738"/>
      <c r="DK5359" s="738"/>
      <c r="DL5359" s="738"/>
      <c r="DM5359" s="738"/>
      <c r="DN5359" s="738"/>
      <c r="DO5359" s="738"/>
      <c r="DP5359" s="738"/>
      <c r="DQ5359" s="738"/>
      <c r="DR5359" s="738"/>
      <c r="DS5359" s="738"/>
      <c r="DT5359" s="738"/>
      <c r="DU5359" s="738"/>
      <c r="DV5359" s="738"/>
      <c r="DW5359" s="738"/>
      <c r="DX5359" s="738"/>
      <c r="DY5359" s="738"/>
      <c r="DZ5359" s="738"/>
      <c r="EA5359" s="738"/>
      <c r="EB5359" s="738"/>
      <c r="EC5359" s="738"/>
      <c r="ED5359" s="738"/>
      <c r="EE5359" s="738"/>
      <c r="EF5359" s="738"/>
      <c r="EG5359" s="738"/>
      <c r="EH5359" s="738"/>
      <c r="EI5359" s="738"/>
      <c r="EJ5359" s="738"/>
      <c r="EK5359" s="738"/>
      <c r="EL5359" s="738"/>
      <c r="EM5359" s="738"/>
      <c r="EN5359" s="738"/>
      <c r="EO5359" s="738"/>
      <c r="EP5359" s="738"/>
      <c r="EQ5359" s="738"/>
      <c r="ER5359" s="738"/>
      <c r="ES5359" s="738"/>
      <c r="ET5359" s="738"/>
      <c r="EU5359" s="738"/>
      <c r="EV5359" s="738"/>
      <c r="EW5359" s="738"/>
      <c r="EX5359" s="738"/>
      <c r="EY5359" s="738"/>
      <c r="EZ5359" s="738"/>
      <c r="FA5359" s="738"/>
      <c r="FB5359" s="738"/>
      <c r="FC5359" s="738"/>
      <c r="FD5359" s="738"/>
      <c r="FE5359" s="738"/>
      <c r="FF5359" s="738"/>
      <c r="FG5359" s="738"/>
      <c r="FH5359" s="738"/>
      <c r="FI5359" s="738"/>
      <c r="FJ5359" s="738"/>
      <c r="FK5359" s="738"/>
      <c r="FL5359" s="738"/>
      <c r="FM5359" s="738"/>
      <c r="FN5359" s="738"/>
      <c r="FO5359" s="738"/>
      <c r="FP5359" s="738"/>
      <c r="FQ5359" s="738"/>
      <c r="FR5359" s="738"/>
      <c r="FS5359" s="738"/>
      <c r="FT5359" s="738"/>
      <c r="FU5359" s="738"/>
      <c r="FV5359" s="738"/>
      <c r="FW5359" s="738"/>
      <c r="FX5359" s="738"/>
      <c r="FY5359" s="738"/>
      <c r="FZ5359" s="738"/>
      <c r="GA5359" s="738"/>
      <c r="GB5359" s="738"/>
      <c r="GC5359" s="738"/>
      <c r="GD5359" s="738"/>
      <c r="GE5359" s="738"/>
      <c r="GF5359" s="738"/>
      <c r="GG5359" s="738"/>
      <c r="GH5359" s="738"/>
      <c r="GI5359" s="738"/>
      <c r="GJ5359" s="738"/>
      <c r="GK5359" s="738"/>
      <c r="GL5359" s="738"/>
      <c r="GM5359" s="738"/>
      <c r="GN5359" s="738"/>
      <c r="GO5359" s="738"/>
      <c r="GP5359" s="738"/>
      <c r="GQ5359" s="738"/>
      <c r="GR5359" s="738"/>
      <c r="GS5359" s="738"/>
      <c r="GT5359" s="738"/>
      <c r="GU5359" s="738"/>
      <c r="GV5359" s="738"/>
      <c r="GW5359" s="738"/>
      <c r="GX5359" s="738"/>
      <c r="GY5359" s="738"/>
      <c r="GZ5359" s="738"/>
      <c r="HA5359" s="738"/>
      <c r="HB5359" s="738"/>
      <c r="HC5359" s="738"/>
      <c r="HD5359" s="738"/>
      <c r="HE5359" s="738"/>
      <c r="HF5359" s="738"/>
      <c r="HG5359" s="738"/>
      <c r="HH5359" s="738"/>
      <c r="HI5359" s="738"/>
      <c r="HJ5359" s="738"/>
      <c r="HK5359" s="738"/>
      <c r="HL5359" s="738"/>
      <c r="HM5359" s="738"/>
      <c r="HN5359" s="738"/>
      <c r="HO5359" s="738"/>
      <c r="HP5359" s="738"/>
      <c r="HQ5359" s="738"/>
      <c r="HR5359" s="738"/>
      <c r="HS5359" s="738"/>
      <c r="HT5359" s="738"/>
      <c r="HU5359" s="738"/>
      <c r="HV5359" s="738"/>
      <c r="HW5359" s="738"/>
      <c r="HX5359" s="738"/>
      <c r="HY5359" s="738"/>
      <c r="HZ5359" s="738"/>
      <c r="IA5359" s="738"/>
      <c r="IB5359" s="738"/>
      <c r="IC5359" s="738"/>
      <c r="ID5359" s="738"/>
      <c r="IE5359" s="738"/>
      <c r="IF5359" s="738"/>
      <c r="IG5359" s="738"/>
      <c r="IH5359" s="738"/>
      <c r="II5359" s="738"/>
      <c r="IJ5359" s="738"/>
      <c r="IK5359" s="738"/>
      <c r="IL5359" s="738"/>
      <c r="IM5359" s="738"/>
      <c r="IN5359" s="738"/>
      <c r="IO5359" s="738"/>
      <c r="IP5359" s="738"/>
      <c r="IQ5359" s="738"/>
      <c r="IR5359" s="738"/>
      <c r="IS5359" s="738"/>
      <c r="IT5359" s="738"/>
      <c r="IU5359" s="738"/>
    </row>
    <row r="5360" spans="1:255" s="34" customFormat="1" ht="14.25">
      <c r="A5360" s="738"/>
      <c r="B5360" s="673" t="s">
        <v>233</v>
      </c>
      <c r="C5360" s="578" t="s">
        <v>1305</v>
      </c>
      <c r="D5360" s="746" t="s">
        <v>1306</v>
      </c>
      <c r="E5360" s="746">
        <v>155000</v>
      </c>
      <c r="F5360" s="747" t="s">
        <v>1307</v>
      </c>
      <c r="G5360" s="747" t="s">
        <v>1303</v>
      </c>
      <c r="H5360" s="747" t="s">
        <v>1308</v>
      </c>
      <c r="I5360" s="746" t="s">
        <v>1309</v>
      </c>
      <c r="J5360" s="593" t="s">
        <v>1310</v>
      </c>
      <c r="K5360" s="593" t="s">
        <v>1311</v>
      </c>
      <c r="L5360" s="593"/>
      <c r="M5360" s="738"/>
      <c r="N5360" s="738"/>
      <c r="O5360" s="738"/>
      <c r="P5360" s="738"/>
      <c r="Q5360" s="738"/>
      <c r="R5360" s="738"/>
      <c r="S5360" s="738"/>
      <c r="T5360" s="738"/>
      <c r="U5360" s="738"/>
      <c r="V5360" s="738"/>
      <c r="W5360" s="738"/>
      <c r="X5360" s="738"/>
      <c r="Y5360" s="738"/>
      <c r="Z5360" s="738"/>
      <c r="AA5360" s="738"/>
      <c r="AB5360" s="738"/>
      <c r="AC5360" s="738"/>
      <c r="AD5360" s="738"/>
      <c r="AE5360" s="738"/>
      <c r="AF5360" s="738"/>
      <c r="AG5360" s="738"/>
      <c r="AH5360" s="738"/>
      <c r="AI5360" s="738"/>
      <c r="AJ5360" s="738"/>
      <c r="AK5360" s="738"/>
      <c r="AL5360" s="738"/>
      <c r="AM5360" s="738"/>
      <c r="AN5360" s="738"/>
      <c r="AO5360" s="738"/>
      <c r="AP5360" s="738"/>
      <c r="AQ5360" s="738"/>
      <c r="AR5360" s="738"/>
      <c r="AS5360" s="738"/>
      <c r="AT5360" s="738"/>
      <c r="AU5360" s="738"/>
      <c r="AV5360" s="738"/>
      <c r="AW5360" s="738"/>
      <c r="AX5360" s="738"/>
      <c r="AY5360" s="738"/>
      <c r="AZ5360" s="738"/>
      <c r="BA5360" s="738"/>
      <c r="BB5360" s="738"/>
      <c r="BC5360" s="738"/>
      <c r="BD5360" s="738"/>
      <c r="BE5360" s="738"/>
      <c r="BF5360" s="738"/>
      <c r="BG5360" s="738"/>
      <c r="BH5360" s="738"/>
      <c r="BI5360" s="738"/>
      <c r="BJ5360" s="738"/>
      <c r="BK5360" s="738"/>
      <c r="BL5360" s="738"/>
      <c r="BM5360" s="738"/>
      <c r="BN5360" s="738"/>
      <c r="BO5360" s="738"/>
      <c r="BP5360" s="738"/>
      <c r="BQ5360" s="738"/>
      <c r="BR5360" s="738"/>
      <c r="BS5360" s="738"/>
      <c r="BT5360" s="738"/>
      <c r="BU5360" s="738"/>
      <c r="BV5360" s="738"/>
      <c r="BW5360" s="738"/>
      <c r="BX5360" s="738"/>
      <c r="BY5360" s="738"/>
      <c r="BZ5360" s="738"/>
      <c r="CA5360" s="738"/>
      <c r="CB5360" s="738"/>
      <c r="CC5360" s="738"/>
      <c r="CD5360" s="738"/>
      <c r="CE5360" s="738"/>
      <c r="CF5360" s="738"/>
      <c r="CG5360" s="738"/>
      <c r="CH5360" s="738"/>
      <c r="CI5360" s="738"/>
      <c r="CJ5360" s="738"/>
      <c r="CK5360" s="738"/>
      <c r="CL5360" s="738"/>
      <c r="CM5360" s="738"/>
      <c r="CN5360" s="738"/>
      <c r="CO5360" s="738"/>
      <c r="CP5360" s="738"/>
      <c r="CQ5360" s="738"/>
      <c r="CR5360" s="738"/>
      <c r="CS5360" s="738"/>
      <c r="CT5360" s="738"/>
      <c r="CU5360" s="738"/>
      <c r="CV5360" s="738"/>
      <c r="CW5360" s="738"/>
      <c r="CX5360" s="738"/>
      <c r="CY5360" s="738"/>
      <c r="CZ5360" s="738"/>
      <c r="DA5360" s="738"/>
      <c r="DB5360" s="738"/>
      <c r="DC5360" s="738"/>
      <c r="DD5360" s="738"/>
      <c r="DE5360" s="738"/>
      <c r="DF5360" s="738"/>
      <c r="DG5360" s="738"/>
      <c r="DH5360" s="738"/>
      <c r="DI5360" s="738"/>
      <c r="DJ5360" s="738"/>
      <c r="DK5360" s="738"/>
      <c r="DL5360" s="738"/>
      <c r="DM5360" s="738"/>
      <c r="DN5360" s="738"/>
      <c r="DO5360" s="738"/>
      <c r="DP5360" s="738"/>
      <c r="DQ5360" s="738"/>
      <c r="DR5360" s="738"/>
      <c r="DS5360" s="738"/>
      <c r="DT5360" s="738"/>
      <c r="DU5360" s="738"/>
      <c r="DV5360" s="738"/>
      <c r="DW5360" s="738"/>
      <c r="DX5360" s="738"/>
      <c r="DY5360" s="738"/>
      <c r="DZ5360" s="738"/>
      <c r="EA5360" s="738"/>
      <c r="EB5360" s="738"/>
      <c r="EC5360" s="738"/>
      <c r="ED5360" s="738"/>
      <c r="EE5360" s="738"/>
      <c r="EF5360" s="738"/>
      <c r="EG5360" s="738"/>
      <c r="EH5360" s="738"/>
      <c r="EI5360" s="738"/>
      <c r="EJ5360" s="738"/>
      <c r="EK5360" s="738"/>
      <c r="EL5360" s="738"/>
      <c r="EM5360" s="738"/>
      <c r="EN5360" s="738"/>
      <c r="EO5360" s="738"/>
      <c r="EP5360" s="738"/>
      <c r="EQ5360" s="738"/>
      <c r="ER5360" s="738"/>
      <c r="ES5360" s="738"/>
      <c r="ET5360" s="738"/>
      <c r="EU5360" s="738"/>
      <c r="EV5360" s="738"/>
      <c r="EW5360" s="738"/>
      <c r="EX5360" s="738"/>
      <c r="EY5360" s="738"/>
      <c r="EZ5360" s="738"/>
      <c r="FA5360" s="738"/>
      <c r="FB5360" s="738"/>
      <c r="FC5360" s="738"/>
      <c r="FD5360" s="738"/>
      <c r="FE5360" s="738"/>
      <c r="FF5360" s="738"/>
      <c r="FG5360" s="738"/>
      <c r="FH5360" s="738"/>
      <c r="FI5360" s="738"/>
      <c r="FJ5360" s="738"/>
      <c r="FK5360" s="738"/>
      <c r="FL5360" s="738"/>
      <c r="FM5360" s="738"/>
      <c r="FN5360" s="738"/>
      <c r="FO5360" s="738"/>
      <c r="FP5360" s="738"/>
      <c r="FQ5360" s="738"/>
      <c r="FR5360" s="738"/>
      <c r="FS5360" s="738"/>
      <c r="FT5360" s="738"/>
      <c r="FU5360" s="738"/>
      <c r="FV5360" s="738"/>
      <c r="FW5360" s="738"/>
      <c r="FX5360" s="738"/>
      <c r="FY5360" s="738"/>
      <c r="FZ5360" s="738"/>
      <c r="GA5360" s="738"/>
      <c r="GB5360" s="738"/>
      <c r="GC5360" s="738"/>
      <c r="GD5360" s="738"/>
      <c r="GE5360" s="738"/>
      <c r="GF5360" s="738"/>
      <c r="GG5360" s="738"/>
      <c r="GH5360" s="738"/>
      <c r="GI5360" s="738"/>
      <c r="GJ5360" s="738"/>
      <c r="GK5360" s="738"/>
      <c r="GL5360" s="738"/>
      <c r="GM5360" s="738"/>
      <c r="GN5360" s="738"/>
      <c r="GO5360" s="738"/>
      <c r="GP5360" s="738"/>
      <c r="GQ5360" s="738"/>
      <c r="GR5360" s="738"/>
      <c r="GS5360" s="738"/>
      <c r="GT5360" s="738"/>
      <c r="GU5360" s="738"/>
      <c r="GV5360" s="738"/>
      <c r="GW5360" s="738"/>
      <c r="GX5360" s="738"/>
      <c r="GY5360" s="738"/>
      <c r="GZ5360" s="738"/>
      <c r="HA5360" s="738"/>
      <c r="HB5360" s="738"/>
      <c r="HC5360" s="738"/>
      <c r="HD5360" s="738"/>
      <c r="HE5360" s="738"/>
      <c r="HF5360" s="738"/>
      <c r="HG5360" s="738"/>
      <c r="HH5360" s="738"/>
      <c r="HI5360" s="738"/>
      <c r="HJ5360" s="738"/>
      <c r="HK5360" s="738"/>
      <c r="HL5360" s="738"/>
      <c r="HM5360" s="738"/>
      <c r="HN5360" s="738"/>
      <c r="HO5360" s="738"/>
      <c r="HP5360" s="738"/>
      <c r="HQ5360" s="738"/>
      <c r="HR5360" s="738"/>
      <c r="HS5360" s="738"/>
      <c r="HT5360" s="738"/>
      <c r="HU5360" s="738"/>
      <c r="HV5360" s="738"/>
      <c r="HW5360" s="738"/>
      <c r="HX5360" s="738"/>
      <c r="HY5360" s="738"/>
      <c r="HZ5360" s="738"/>
      <c r="IA5360" s="738"/>
      <c r="IB5360" s="738"/>
      <c r="IC5360" s="738"/>
      <c r="ID5360" s="738"/>
      <c r="IE5360" s="738"/>
      <c r="IF5360" s="738"/>
      <c r="IG5360" s="738"/>
      <c r="IH5360" s="738"/>
      <c r="II5360" s="738"/>
      <c r="IJ5360" s="738"/>
      <c r="IK5360" s="738"/>
      <c r="IL5360" s="738"/>
      <c r="IM5360" s="738"/>
      <c r="IN5360" s="738"/>
      <c r="IO5360" s="738"/>
      <c r="IP5360" s="738"/>
      <c r="IQ5360" s="738"/>
      <c r="IR5360" s="738"/>
      <c r="IS5360" s="738"/>
      <c r="IT5360" s="738"/>
      <c r="IU5360" s="738"/>
    </row>
    <row r="5361" spans="1:255" s="34" customFormat="1" ht="38.25">
      <c r="A5361" s="738"/>
      <c r="B5361" s="673" t="s">
        <v>268</v>
      </c>
      <c r="C5361" s="578" t="s">
        <v>1312</v>
      </c>
      <c r="D5361" s="746" t="s">
        <v>1313</v>
      </c>
      <c r="E5361" s="746">
        <v>120000</v>
      </c>
      <c r="F5361" s="747" t="s">
        <v>1314</v>
      </c>
      <c r="G5361" s="747" t="s">
        <v>1315</v>
      </c>
      <c r="H5361" s="747" t="s">
        <v>1316</v>
      </c>
      <c r="I5361" s="746" t="s">
        <v>1317</v>
      </c>
      <c r="J5361" s="593" t="s">
        <v>1317</v>
      </c>
      <c r="K5361" s="593" t="s">
        <v>1317</v>
      </c>
      <c r="L5361" s="593"/>
      <c r="M5361" s="738"/>
      <c r="N5361" s="738"/>
      <c r="O5361" s="738"/>
      <c r="P5361" s="738"/>
      <c r="Q5361" s="738"/>
      <c r="R5361" s="738"/>
      <c r="S5361" s="738"/>
      <c r="T5361" s="738"/>
      <c r="U5361" s="738"/>
      <c r="V5361" s="738"/>
      <c r="W5361" s="738"/>
      <c r="X5361" s="738"/>
      <c r="Y5361" s="738"/>
      <c r="Z5361" s="738"/>
      <c r="AA5361" s="738"/>
      <c r="AB5361" s="738"/>
      <c r="AC5361" s="738"/>
      <c r="AD5361" s="738"/>
      <c r="AE5361" s="738"/>
      <c r="AF5361" s="738"/>
      <c r="AG5361" s="738"/>
      <c r="AH5361" s="738"/>
      <c r="AI5361" s="738"/>
      <c r="AJ5361" s="738"/>
      <c r="AK5361" s="738"/>
      <c r="AL5361" s="738"/>
      <c r="AM5361" s="738"/>
      <c r="AN5361" s="738"/>
      <c r="AO5361" s="738"/>
      <c r="AP5361" s="738"/>
      <c r="AQ5361" s="738"/>
      <c r="AR5361" s="738"/>
      <c r="AS5361" s="738"/>
      <c r="AT5361" s="738"/>
      <c r="AU5361" s="738"/>
      <c r="AV5361" s="738"/>
      <c r="AW5361" s="738"/>
      <c r="AX5361" s="738"/>
      <c r="AY5361" s="738"/>
      <c r="AZ5361" s="738"/>
      <c r="BA5361" s="738"/>
      <c r="BB5361" s="738"/>
      <c r="BC5361" s="738"/>
      <c r="BD5361" s="738"/>
      <c r="BE5361" s="738"/>
      <c r="BF5361" s="738"/>
      <c r="BG5361" s="738"/>
      <c r="BH5361" s="738"/>
      <c r="BI5361" s="738"/>
      <c r="BJ5361" s="738"/>
      <c r="BK5361" s="738"/>
      <c r="BL5361" s="738"/>
      <c r="BM5361" s="738"/>
      <c r="BN5361" s="738"/>
      <c r="BO5361" s="738"/>
      <c r="BP5361" s="738"/>
      <c r="BQ5361" s="738"/>
      <c r="BR5361" s="738"/>
      <c r="BS5361" s="738"/>
      <c r="BT5361" s="738"/>
      <c r="BU5361" s="738"/>
      <c r="BV5361" s="738"/>
      <c r="BW5361" s="738"/>
      <c r="BX5361" s="738"/>
      <c r="BY5361" s="738"/>
      <c r="BZ5361" s="738"/>
      <c r="CA5361" s="738"/>
      <c r="CB5361" s="738"/>
      <c r="CC5361" s="738"/>
      <c r="CD5361" s="738"/>
      <c r="CE5361" s="738"/>
      <c r="CF5361" s="738"/>
      <c r="CG5361" s="738"/>
      <c r="CH5361" s="738"/>
      <c r="CI5361" s="738"/>
      <c r="CJ5361" s="738"/>
      <c r="CK5361" s="738"/>
      <c r="CL5361" s="738"/>
      <c r="CM5361" s="738"/>
      <c r="CN5361" s="738"/>
      <c r="CO5361" s="738"/>
      <c r="CP5361" s="738"/>
      <c r="CQ5361" s="738"/>
      <c r="CR5361" s="738"/>
      <c r="CS5361" s="738"/>
      <c r="CT5361" s="738"/>
      <c r="CU5361" s="738"/>
      <c r="CV5361" s="738"/>
      <c r="CW5361" s="738"/>
      <c r="CX5361" s="738"/>
      <c r="CY5361" s="738"/>
      <c r="CZ5361" s="738"/>
      <c r="DA5361" s="738"/>
      <c r="DB5361" s="738"/>
      <c r="DC5361" s="738"/>
      <c r="DD5361" s="738"/>
      <c r="DE5361" s="738"/>
      <c r="DF5361" s="738"/>
      <c r="DG5361" s="738"/>
      <c r="DH5361" s="738"/>
      <c r="DI5361" s="738"/>
      <c r="DJ5361" s="738"/>
      <c r="DK5361" s="738"/>
      <c r="DL5361" s="738"/>
      <c r="DM5361" s="738"/>
      <c r="DN5361" s="738"/>
      <c r="DO5361" s="738"/>
      <c r="DP5361" s="738"/>
      <c r="DQ5361" s="738"/>
      <c r="DR5361" s="738"/>
      <c r="DS5361" s="738"/>
      <c r="DT5361" s="738"/>
      <c r="DU5361" s="738"/>
      <c r="DV5361" s="738"/>
      <c r="DW5361" s="738"/>
      <c r="DX5361" s="738"/>
      <c r="DY5361" s="738"/>
      <c r="DZ5361" s="738"/>
      <c r="EA5361" s="738"/>
      <c r="EB5361" s="738"/>
      <c r="EC5361" s="738"/>
      <c r="ED5361" s="738"/>
      <c r="EE5361" s="738"/>
      <c r="EF5361" s="738"/>
      <c r="EG5361" s="738"/>
      <c r="EH5361" s="738"/>
      <c r="EI5361" s="738"/>
      <c r="EJ5361" s="738"/>
      <c r="EK5361" s="738"/>
      <c r="EL5361" s="738"/>
      <c r="EM5361" s="738"/>
      <c r="EN5361" s="738"/>
      <c r="EO5361" s="738"/>
      <c r="EP5361" s="738"/>
      <c r="EQ5361" s="738"/>
      <c r="ER5361" s="738"/>
      <c r="ES5361" s="738"/>
      <c r="ET5361" s="738"/>
      <c r="EU5361" s="738"/>
      <c r="EV5361" s="738"/>
      <c r="EW5361" s="738"/>
      <c r="EX5361" s="738"/>
      <c r="EY5361" s="738"/>
      <c r="EZ5361" s="738"/>
      <c r="FA5361" s="738"/>
      <c r="FB5361" s="738"/>
      <c r="FC5361" s="738"/>
      <c r="FD5361" s="738"/>
      <c r="FE5361" s="738"/>
      <c r="FF5361" s="738"/>
      <c r="FG5361" s="738"/>
      <c r="FH5361" s="738"/>
      <c r="FI5361" s="738"/>
      <c r="FJ5361" s="738"/>
      <c r="FK5361" s="738"/>
      <c r="FL5361" s="738"/>
      <c r="FM5361" s="738"/>
      <c r="FN5361" s="738"/>
      <c r="FO5361" s="738"/>
      <c r="FP5361" s="738"/>
      <c r="FQ5361" s="738"/>
      <c r="FR5361" s="738"/>
      <c r="FS5361" s="738"/>
      <c r="FT5361" s="738"/>
      <c r="FU5361" s="738"/>
      <c r="FV5361" s="738"/>
      <c r="FW5361" s="738"/>
      <c r="FX5361" s="738"/>
      <c r="FY5361" s="738"/>
      <c r="FZ5361" s="738"/>
      <c r="GA5361" s="738"/>
      <c r="GB5361" s="738"/>
      <c r="GC5361" s="738"/>
      <c r="GD5361" s="738"/>
      <c r="GE5361" s="738"/>
      <c r="GF5361" s="738"/>
      <c r="GG5361" s="738"/>
      <c r="GH5361" s="738"/>
      <c r="GI5361" s="738"/>
      <c r="GJ5361" s="738"/>
      <c r="GK5361" s="738"/>
      <c r="GL5361" s="738"/>
      <c r="GM5361" s="738"/>
      <c r="GN5361" s="738"/>
      <c r="GO5361" s="738"/>
      <c r="GP5361" s="738"/>
      <c r="GQ5361" s="738"/>
      <c r="GR5361" s="738"/>
      <c r="GS5361" s="738"/>
      <c r="GT5361" s="738"/>
      <c r="GU5361" s="738"/>
      <c r="GV5361" s="738"/>
      <c r="GW5361" s="738"/>
      <c r="GX5361" s="738"/>
      <c r="GY5361" s="738"/>
      <c r="GZ5361" s="738"/>
      <c r="HA5361" s="738"/>
      <c r="HB5361" s="738"/>
      <c r="HC5361" s="738"/>
      <c r="HD5361" s="738"/>
      <c r="HE5361" s="738"/>
      <c r="HF5361" s="738"/>
      <c r="HG5361" s="738"/>
      <c r="HH5361" s="738"/>
      <c r="HI5361" s="738"/>
      <c r="HJ5361" s="738"/>
      <c r="HK5361" s="738"/>
      <c r="HL5361" s="738"/>
      <c r="HM5361" s="738"/>
      <c r="HN5361" s="738"/>
      <c r="HO5361" s="738"/>
      <c r="HP5361" s="738"/>
      <c r="HQ5361" s="738"/>
      <c r="HR5361" s="738"/>
      <c r="HS5361" s="738"/>
      <c r="HT5361" s="738"/>
      <c r="HU5361" s="738"/>
      <c r="HV5361" s="738"/>
      <c r="HW5361" s="738"/>
      <c r="HX5361" s="738"/>
      <c r="HY5361" s="738"/>
      <c r="HZ5361" s="738"/>
      <c r="IA5361" s="738"/>
      <c r="IB5361" s="738"/>
      <c r="IC5361" s="738"/>
      <c r="ID5361" s="738"/>
      <c r="IE5361" s="738"/>
      <c r="IF5361" s="738"/>
      <c r="IG5361" s="738"/>
      <c r="IH5361" s="738"/>
      <c r="II5361" s="738"/>
      <c r="IJ5361" s="738"/>
      <c r="IK5361" s="738"/>
      <c r="IL5361" s="738"/>
      <c r="IM5361" s="738"/>
      <c r="IN5361" s="738"/>
      <c r="IO5361" s="738"/>
      <c r="IP5361" s="738"/>
      <c r="IQ5361" s="738"/>
      <c r="IR5361" s="738"/>
      <c r="IS5361" s="738"/>
      <c r="IT5361" s="738"/>
      <c r="IU5361" s="738"/>
    </row>
    <row r="5362" spans="1:255" s="34" customFormat="1" ht="29.25" customHeight="1">
      <c r="A5362" s="738"/>
      <c r="B5362" s="673" t="s">
        <v>397</v>
      </c>
      <c r="C5362" s="578" t="s">
        <v>1318</v>
      </c>
      <c r="D5362" s="748">
        <v>15</v>
      </c>
      <c r="E5362" s="748">
        <v>15</v>
      </c>
      <c r="F5362" s="749">
        <v>25</v>
      </c>
      <c r="G5362" s="749">
        <v>25</v>
      </c>
      <c r="H5362" s="749">
        <v>25</v>
      </c>
      <c r="I5362" s="748">
        <v>25</v>
      </c>
      <c r="J5362" s="608">
        <v>25</v>
      </c>
      <c r="K5362" s="608">
        <v>25</v>
      </c>
      <c r="L5362" s="608"/>
      <c r="M5362" s="738"/>
      <c r="N5362" s="738"/>
      <c r="O5362" s="738"/>
      <c r="P5362" s="738"/>
      <c r="Q5362" s="738"/>
      <c r="R5362" s="738"/>
      <c r="S5362" s="738"/>
      <c r="T5362" s="738"/>
      <c r="U5362" s="738"/>
      <c r="V5362" s="738"/>
      <c r="W5362" s="738"/>
      <c r="X5362" s="738"/>
      <c r="Y5362" s="738"/>
      <c r="Z5362" s="738"/>
      <c r="AA5362" s="738"/>
      <c r="AB5362" s="738"/>
      <c r="AC5362" s="738"/>
      <c r="AD5362" s="738"/>
      <c r="AE5362" s="738"/>
      <c r="AF5362" s="738"/>
      <c r="AG5362" s="738"/>
      <c r="AH5362" s="738"/>
      <c r="AI5362" s="738"/>
      <c r="AJ5362" s="738"/>
      <c r="AK5362" s="738"/>
      <c r="AL5362" s="738"/>
      <c r="AM5362" s="738"/>
      <c r="AN5362" s="738"/>
      <c r="AO5362" s="738"/>
      <c r="AP5362" s="738"/>
      <c r="AQ5362" s="738"/>
      <c r="AR5362" s="738"/>
      <c r="AS5362" s="738"/>
      <c r="AT5362" s="738"/>
      <c r="AU5362" s="738"/>
      <c r="AV5362" s="738"/>
      <c r="AW5362" s="738"/>
      <c r="AX5362" s="738"/>
      <c r="AY5362" s="738"/>
      <c r="AZ5362" s="738"/>
      <c r="BA5362" s="738"/>
      <c r="BB5362" s="738"/>
      <c r="BC5362" s="738"/>
      <c r="BD5362" s="738"/>
      <c r="BE5362" s="738"/>
      <c r="BF5362" s="738"/>
      <c r="BG5362" s="738"/>
      <c r="BH5362" s="738"/>
      <c r="BI5362" s="738"/>
      <c r="BJ5362" s="738"/>
      <c r="BK5362" s="738"/>
      <c r="BL5362" s="738"/>
      <c r="BM5362" s="738"/>
      <c r="BN5362" s="738"/>
      <c r="BO5362" s="738"/>
      <c r="BP5362" s="738"/>
      <c r="BQ5362" s="738"/>
      <c r="BR5362" s="738"/>
      <c r="BS5362" s="738"/>
      <c r="BT5362" s="738"/>
      <c r="BU5362" s="738"/>
      <c r="BV5362" s="738"/>
      <c r="BW5362" s="738"/>
      <c r="BX5362" s="738"/>
      <c r="BY5362" s="738"/>
      <c r="BZ5362" s="738"/>
      <c r="CA5362" s="738"/>
      <c r="CB5362" s="738"/>
      <c r="CC5362" s="738"/>
      <c r="CD5362" s="738"/>
      <c r="CE5362" s="738"/>
      <c r="CF5362" s="738"/>
      <c r="CG5362" s="738"/>
      <c r="CH5362" s="738"/>
      <c r="CI5362" s="738"/>
      <c r="CJ5362" s="738"/>
      <c r="CK5362" s="738"/>
      <c r="CL5362" s="738"/>
      <c r="CM5362" s="738"/>
      <c r="CN5362" s="738"/>
      <c r="CO5362" s="738"/>
      <c r="CP5362" s="738"/>
      <c r="CQ5362" s="738"/>
      <c r="CR5362" s="738"/>
      <c r="CS5362" s="738"/>
      <c r="CT5362" s="738"/>
      <c r="CU5362" s="738"/>
      <c r="CV5362" s="738"/>
      <c r="CW5362" s="738"/>
      <c r="CX5362" s="738"/>
      <c r="CY5362" s="738"/>
      <c r="CZ5362" s="738"/>
      <c r="DA5362" s="738"/>
      <c r="DB5362" s="738"/>
      <c r="DC5362" s="738"/>
      <c r="DD5362" s="738"/>
      <c r="DE5362" s="738"/>
      <c r="DF5362" s="738"/>
      <c r="DG5362" s="738"/>
      <c r="DH5362" s="738"/>
      <c r="DI5362" s="738"/>
      <c r="DJ5362" s="738"/>
      <c r="DK5362" s="738"/>
      <c r="DL5362" s="738"/>
      <c r="DM5362" s="738"/>
      <c r="DN5362" s="738"/>
      <c r="DO5362" s="738"/>
      <c r="DP5362" s="738"/>
      <c r="DQ5362" s="738"/>
      <c r="DR5362" s="738"/>
      <c r="DS5362" s="738"/>
      <c r="DT5362" s="738"/>
      <c r="DU5362" s="738"/>
      <c r="DV5362" s="738"/>
      <c r="DW5362" s="738"/>
      <c r="DX5362" s="738"/>
      <c r="DY5362" s="738"/>
      <c r="DZ5362" s="738"/>
      <c r="EA5362" s="738"/>
      <c r="EB5362" s="738"/>
      <c r="EC5362" s="738"/>
      <c r="ED5362" s="738"/>
      <c r="EE5362" s="738"/>
      <c r="EF5362" s="738"/>
      <c r="EG5362" s="738"/>
      <c r="EH5362" s="738"/>
      <c r="EI5362" s="738"/>
      <c r="EJ5362" s="738"/>
      <c r="EK5362" s="738"/>
      <c r="EL5362" s="738"/>
      <c r="EM5362" s="738"/>
      <c r="EN5362" s="738"/>
      <c r="EO5362" s="738"/>
      <c r="EP5362" s="738"/>
      <c r="EQ5362" s="738"/>
      <c r="ER5362" s="738"/>
      <c r="ES5362" s="738"/>
      <c r="ET5362" s="738"/>
      <c r="EU5362" s="738"/>
      <c r="EV5362" s="738"/>
      <c r="EW5362" s="738"/>
      <c r="EX5362" s="738"/>
      <c r="EY5362" s="738"/>
      <c r="EZ5362" s="738"/>
      <c r="FA5362" s="738"/>
      <c r="FB5362" s="738"/>
      <c r="FC5362" s="738"/>
      <c r="FD5362" s="738"/>
      <c r="FE5362" s="738"/>
      <c r="FF5362" s="738"/>
      <c r="FG5362" s="738"/>
      <c r="FH5362" s="738"/>
      <c r="FI5362" s="738"/>
      <c r="FJ5362" s="738"/>
      <c r="FK5362" s="738"/>
      <c r="FL5362" s="738"/>
      <c r="FM5362" s="738"/>
      <c r="FN5362" s="738"/>
      <c r="FO5362" s="738"/>
      <c r="FP5362" s="738"/>
      <c r="FQ5362" s="738"/>
      <c r="FR5362" s="738"/>
      <c r="FS5362" s="738"/>
      <c r="FT5362" s="738"/>
      <c r="FU5362" s="738"/>
      <c r="FV5362" s="738"/>
      <c r="FW5362" s="738"/>
      <c r="FX5362" s="738"/>
      <c r="FY5362" s="738"/>
      <c r="FZ5362" s="738"/>
      <c r="GA5362" s="738"/>
      <c r="GB5362" s="738"/>
      <c r="GC5362" s="738"/>
      <c r="GD5362" s="738"/>
      <c r="GE5362" s="738"/>
      <c r="GF5362" s="738"/>
      <c r="GG5362" s="738"/>
      <c r="GH5362" s="738"/>
      <c r="GI5362" s="738"/>
      <c r="GJ5362" s="738"/>
      <c r="GK5362" s="738"/>
      <c r="GL5362" s="738"/>
      <c r="GM5362" s="738"/>
      <c r="GN5362" s="738"/>
      <c r="GO5362" s="738"/>
      <c r="GP5362" s="738"/>
      <c r="GQ5362" s="738"/>
      <c r="GR5362" s="738"/>
      <c r="GS5362" s="738"/>
      <c r="GT5362" s="738"/>
      <c r="GU5362" s="738"/>
      <c r="GV5362" s="738"/>
      <c r="GW5362" s="738"/>
      <c r="GX5362" s="738"/>
      <c r="GY5362" s="738"/>
      <c r="GZ5362" s="738"/>
      <c r="HA5362" s="738"/>
      <c r="HB5362" s="738"/>
      <c r="HC5362" s="738"/>
      <c r="HD5362" s="738"/>
      <c r="HE5362" s="738"/>
      <c r="HF5362" s="738"/>
      <c r="HG5362" s="738"/>
      <c r="HH5362" s="738"/>
      <c r="HI5362" s="738"/>
      <c r="HJ5362" s="738"/>
      <c r="HK5362" s="738"/>
      <c r="HL5362" s="738"/>
      <c r="HM5362" s="738"/>
      <c r="HN5362" s="738"/>
      <c r="HO5362" s="738"/>
      <c r="HP5362" s="738"/>
      <c r="HQ5362" s="738"/>
      <c r="HR5362" s="738"/>
      <c r="HS5362" s="738"/>
      <c r="HT5362" s="738"/>
      <c r="HU5362" s="738"/>
      <c r="HV5362" s="738"/>
      <c r="HW5362" s="738"/>
      <c r="HX5362" s="738"/>
      <c r="HY5362" s="738"/>
      <c r="HZ5362" s="738"/>
      <c r="IA5362" s="738"/>
      <c r="IB5362" s="738"/>
      <c r="IC5362" s="738"/>
      <c r="ID5362" s="738"/>
      <c r="IE5362" s="738"/>
      <c r="IF5362" s="738"/>
      <c r="IG5362" s="738"/>
      <c r="IH5362" s="738"/>
      <c r="II5362" s="738"/>
      <c r="IJ5362" s="738"/>
      <c r="IK5362" s="738"/>
      <c r="IL5362" s="738"/>
      <c r="IM5362" s="738"/>
      <c r="IN5362" s="738"/>
      <c r="IO5362" s="738"/>
      <c r="IP5362" s="738"/>
      <c r="IQ5362" s="738"/>
      <c r="IR5362" s="738"/>
      <c r="IS5362" s="738"/>
      <c r="IT5362" s="738"/>
      <c r="IU5362" s="738"/>
    </row>
    <row r="5363" spans="1:255" s="34" customFormat="1" ht="25.5">
      <c r="A5363" s="738"/>
      <c r="B5363" s="673" t="s">
        <v>233</v>
      </c>
      <c r="C5363" s="750" t="s">
        <v>1319</v>
      </c>
      <c r="D5363" s="751">
        <v>41.206000000000003</v>
      </c>
      <c r="E5363" s="751">
        <v>21.49</v>
      </c>
      <c r="F5363" s="751">
        <v>5.25</v>
      </c>
      <c r="G5363" s="751">
        <v>10.75</v>
      </c>
      <c r="H5363" s="746">
        <v>16240</v>
      </c>
      <c r="I5363" s="751">
        <v>22</v>
      </c>
      <c r="J5363" s="751">
        <v>22</v>
      </c>
      <c r="K5363" s="751">
        <v>22</v>
      </c>
      <c r="L5363" s="752"/>
      <c r="M5363" s="738"/>
      <c r="N5363" s="738"/>
      <c r="O5363" s="738"/>
      <c r="P5363" s="738"/>
      <c r="Q5363" s="738"/>
      <c r="R5363" s="738"/>
      <c r="S5363" s="738"/>
      <c r="T5363" s="738"/>
      <c r="U5363" s="738"/>
      <c r="V5363" s="738"/>
      <c r="W5363" s="738"/>
      <c r="X5363" s="738"/>
      <c r="Y5363" s="738"/>
      <c r="Z5363" s="738"/>
      <c r="AA5363" s="738"/>
      <c r="AB5363" s="738"/>
      <c r="AC5363" s="738"/>
      <c r="AD5363" s="738"/>
      <c r="AE5363" s="738"/>
      <c r="AF5363" s="738"/>
      <c r="AG5363" s="738"/>
      <c r="AH5363" s="738"/>
      <c r="AI5363" s="738"/>
      <c r="AJ5363" s="738"/>
      <c r="AK5363" s="738"/>
      <c r="AL5363" s="738"/>
      <c r="AM5363" s="738"/>
      <c r="AN5363" s="738"/>
      <c r="AO5363" s="738"/>
      <c r="AP5363" s="738"/>
      <c r="AQ5363" s="738"/>
      <c r="AR5363" s="738"/>
      <c r="AS5363" s="738"/>
      <c r="AT5363" s="738"/>
      <c r="AU5363" s="738"/>
      <c r="AV5363" s="738"/>
      <c r="AW5363" s="738"/>
      <c r="AX5363" s="738"/>
      <c r="AY5363" s="738"/>
      <c r="AZ5363" s="738"/>
      <c r="BA5363" s="738"/>
      <c r="BB5363" s="738"/>
      <c r="BC5363" s="738"/>
      <c r="BD5363" s="738"/>
      <c r="BE5363" s="738"/>
      <c r="BF5363" s="738"/>
      <c r="BG5363" s="738"/>
      <c r="BH5363" s="738"/>
      <c r="BI5363" s="738"/>
      <c r="BJ5363" s="738"/>
      <c r="BK5363" s="738"/>
      <c r="BL5363" s="738"/>
      <c r="BM5363" s="738"/>
      <c r="BN5363" s="738"/>
      <c r="BO5363" s="738"/>
      <c r="BP5363" s="738"/>
      <c r="BQ5363" s="738"/>
      <c r="BR5363" s="738"/>
      <c r="BS5363" s="738"/>
      <c r="BT5363" s="738"/>
      <c r="BU5363" s="738"/>
      <c r="BV5363" s="738"/>
      <c r="BW5363" s="738"/>
      <c r="BX5363" s="738"/>
      <c r="BY5363" s="738"/>
      <c r="BZ5363" s="738"/>
      <c r="CA5363" s="738"/>
      <c r="CB5363" s="738"/>
      <c r="CC5363" s="738"/>
      <c r="CD5363" s="738"/>
      <c r="CE5363" s="738"/>
      <c r="CF5363" s="738"/>
      <c r="CG5363" s="738"/>
      <c r="CH5363" s="738"/>
      <c r="CI5363" s="738"/>
      <c r="CJ5363" s="738"/>
      <c r="CK5363" s="738"/>
      <c r="CL5363" s="738"/>
      <c r="CM5363" s="738"/>
      <c r="CN5363" s="738"/>
      <c r="CO5363" s="738"/>
      <c r="CP5363" s="738"/>
      <c r="CQ5363" s="738"/>
      <c r="CR5363" s="738"/>
      <c r="CS5363" s="738"/>
      <c r="CT5363" s="738"/>
      <c r="CU5363" s="738"/>
      <c r="CV5363" s="738"/>
      <c r="CW5363" s="738"/>
      <c r="CX5363" s="738"/>
      <c r="CY5363" s="738"/>
      <c r="CZ5363" s="738"/>
      <c r="DA5363" s="738"/>
      <c r="DB5363" s="738"/>
      <c r="DC5363" s="738"/>
      <c r="DD5363" s="738"/>
      <c r="DE5363" s="738"/>
      <c r="DF5363" s="738"/>
      <c r="DG5363" s="738"/>
      <c r="DH5363" s="738"/>
      <c r="DI5363" s="738"/>
      <c r="DJ5363" s="738"/>
      <c r="DK5363" s="738"/>
      <c r="DL5363" s="738"/>
      <c r="DM5363" s="738"/>
      <c r="DN5363" s="738"/>
      <c r="DO5363" s="738"/>
      <c r="DP5363" s="738"/>
      <c r="DQ5363" s="738"/>
      <c r="DR5363" s="738"/>
      <c r="DS5363" s="738"/>
      <c r="DT5363" s="738"/>
      <c r="DU5363" s="738"/>
      <c r="DV5363" s="738"/>
      <c r="DW5363" s="738"/>
      <c r="DX5363" s="738"/>
      <c r="DY5363" s="738"/>
      <c r="DZ5363" s="738"/>
      <c r="EA5363" s="738"/>
      <c r="EB5363" s="738"/>
      <c r="EC5363" s="738"/>
      <c r="ED5363" s="738"/>
      <c r="EE5363" s="738"/>
      <c r="EF5363" s="738"/>
      <c r="EG5363" s="738"/>
      <c r="EH5363" s="738"/>
      <c r="EI5363" s="738"/>
      <c r="EJ5363" s="738"/>
      <c r="EK5363" s="738"/>
      <c r="EL5363" s="738"/>
      <c r="EM5363" s="738"/>
      <c r="EN5363" s="738"/>
      <c r="EO5363" s="738"/>
      <c r="EP5363" s="738"/>
      <c r="EQ5363" s="738"/>
      <c r="ER5363" s="738"/>
      <c r="ES5363" s="738"/>
      <c r="ET5363" s="738"/>
      <c r="EU5363" s="738"/>
      <c r="EV5363" s="738"/>
      <c r="EW5363" s="738"/>
      <c r="EX5363" s="738"/>
      <c r="EY5363" s="738"/>
      <c r="EZ5363" s="738"/>
      <c r="FA5363" s="738"/>
      <c r="FB5363" s="738"/>
      <c r="FC5363" s="738"/>
      <c r="FD5363" s="738"/>
      <c r="FE5363" s="738"/>
      <c r="FF5363" s="738"/>
      <c r="FG5363" s="738"/>
      <c r="FH5363" s="738"/>
      <c r="FI5363" s="738"/>
      <c r="FJ5363" s="738"/>
      <c r="FK5363" s="738"/>
      <c r="FL5363" s="738"/>
      <c r="FM5363" s="738"/>
      <c r="FN5363" s="738"/>
      <c r="FO5363" s="738"/>
      <c r="FP5363" s="738"/>
      <c r="FQ5363" s="738"/>
      <c r="FR5363" s="738"/>
      <c r="FS5363" s="738"/>
      <c r="FT5363" s="738"/>
      <c r="FU5363" s="738"/>
      <c r="FV5363" s="738"/>
      <c r="FW5363" s="738"/>
      <c r="FX5363" s="738"/>
      <c r="FY5363" s="738"/>
      <c r="FZ5363" s="738"/>
      <c r="GA5363" s="738"/>
      <c r="GB5363" s="738"/>
      <c r="GC5363" s="738"/>
      <c r="GD5363" s="738"/>
      <c r="GE5363" s="738"/>
      <c r="GF5363" s="738"/>
      <c r="GG5363" s="738"/>
      <c r="GH5363" s="738"/>
      <c r="GI5363" s="738"/>
      <c r="GJ5363" s="738"/>
      <c r="GK5363" s="738"/>
      <c r="GL5363" s="738"/>
      <c r="GM5363" s="738"/>
      <c r="GN5363" s="738"/>
      <c r="GO5363" s="738"/>
      <c r="GP5363" s="738"/>
      <c r="GQ5363" s="738"/>
      <c r="GR5363" s="738"/>
      <c r="GS5363" s="738"/>
      <c r="GT5363" s="738"/>
      <c r="GU5363" s="738"/>
      <c r="GV5363" s="738"/>
      <c r="GW5363" s="738"/>
      <c r="GX5363" s="738"/>
      <c r="GY5363" s="738"/>
      <c r="GZ5363" s="738"/>
      <c r="HA5363" s="738"/>
      <c r="HB5363" s="738"/>
      <c r="HC5363" s="738"/>
      <c r="HD5363" s="738"/>
      <c r="HE5363" s="738"/>
      <c r="HF5363" s="738"/>
      <c r="HG5363" s="738"/>
      <c r="HH5363" s="738"/>
      <c r="HI5363" s="738"/>
      <c r="HJ5363" s="738"/>
      <c r="HK5363" s="738"/>
      <c r="HL5363" s="738"/>
      <c r="HM5363" s="738"/>
      <c r="HN5363" s="738"/>
      <c r="HO5363" s="738"/>
      <c r="HP5363" s="738"/>
      <c r="HQ5363" s="738"/>
      <c r="HR5363" s="738"/>
      <c r="HS5363" s="738"/>
      <c r="HT5363" s="738"/>
      <c r="HU5363" s="738"/>
      <c r="HV5363" s="738"/>
      <c r="HW5363" s="738"/>
      <c r="HX5363" s="738"/>
      <c r="HY5363" s="738"/>
      <c r="HZ5363" s="738"/>
      <c r="IA5363" s="738"/>
      <c r="IB5363" s="738"/>
      <c r="IC5363" s="738"/>
      <c r="ID5363" s="738"/>
      <c r="IE5363" s="738"/>
      <c r="IF5363" s="738"/>
      <c r="IG5363" s="738"/>
      <c r="IH5363" s="738"/>
      <c r="II5363" s="738"/>
      <c r="IJ5363" s="738"/>
      <c r="IK5363" s="738"/>
      <c r="IL5363" s="738"/>
      <c r="IM5363" s="738"/>
      <c r="IN5363" s="738"/>
      <c r="IO5363" s="738"/>
      <c r="IP5363" s="738"/>
      <c r="IQ5363" s="738"/>
      <c r="IR5363" s="738"/>
      <c r="IS5363" s="738"/>
      <c r="IT5363" s="738"/>
      <c r="IU5363" s="738"/>
    </row>
    <row r="5364" spans="1:255" s="34" customFormat="1" ht="14.25">
      <c r="A5364" s="738"/>
      <c r="B5364" s="673" t="s">
        <v>233</v>
      </c>
      <c r="C5364" s="750" t="s">
        <v>1320</v>
      </c>
      <c r="D5364" s="751">
        <v>57.037999999999997</v>
      </c>
      <c r="E5364" s="746">
        <v>21030</v>
      </c>
      <c r="F5364" s="751">
        <v>5.25</v>
      </c>
      <c r="G5364" s="751">
        <v>10.53</v>
      </c>
      <c r="H5364" s="751">
        <v>15780</v>
      </c>
      <c r="I5364" s="751">
        <v>22</v>
      </c>
      <c r="J5364" s="751">
        <v>22</v>
      </c>
      <c r="K5364" s="751">
        <v>22</v>
      </c>
      <c r="L5364" s="752"/>
      <c r="M5364" s="738"/>
      <c r="N5364" s="738"/>
      <c r="O5364" s="738"/>
      <c r="P5364" s="738"/>
      <c r="Q5364" s="738"/>
      <c r="R5364" s="738"/>
      <c r="S5364" s="738"/>
      <c r="T5364" s="738"/>
      <c r="U5364" s="738"/>
      <c r="V5364" s="738"/>
      <c r="W5364" s="738"/>
      <c r="X5364" s="738"/>
      <c r="Y5364" s="738"/>
      <c r="Z5364" s="738"/>
      <c r="AA5364" s="738"/>
      <c r="AB5364" s="738"/>
      <c r="AC5364" s="738"/>
      <c r="AD5364" s="738"/>
      <c r="AE5364" s="738"/>
      <c r="AF5364" s="738"/>
      <c r="AG5364" s="738"/>
      <c r="AH5364" s="738"/>
      <c r="AI5364" s="738"/>
      <c r="AJ5364" s="738"/>
      <c r="AK5364" s="738"/>
      <c r="AL5364" s="738"/>
      <c r="AM5364" s="738"/>
      <c r="AN5364" s="738"/>
      <c r="AO5364" s="738"/>
      <c r="AP5364" s="738"/>
      <c r="AQ5364" s="738"/>
      <c r="AR5364" s="738"/>
      <c r="AS5364" s="738"/>
      <c r="AT5364" s="738"/>
      <c r="AU5364" s="738"/>
      <c r="AV5364" s="738"/>
      <c r="AW5364" s="738"/>
      <c r="AX5364" s="738"/>
      <c r="AY5364" s="738"/>
      <c r="AZ5364" s="738"/>
      <c r="BA5364" s="738"/>
      <c r="BB5364" s="738"/>
      <c r="BC5364" s="738"/>
      <c r="BD5364" s="738"/>
      <c r="BE5364" s="738"/>
      <c r="BF5364" s="738"/>
      <c r="BG5364" s="738"/>
      <c r="BH5364" s="738"/>
      <c r="BI5364" s="738"/>
      <c r="BJ5364" s="738"/>
      <c r="BK5364" s="738"/>
      <c r="BL5364" s="738"/>
      <c r="BM5364" s="738"/>
      <c r="BN5364" s="738"/>
      <c r="BO5364" s="738"/>
      <c r="BP5364" s="738"/>
      <c r="BQ5364" s="738"/>
      <c r="BR5364" s="738"/>
      <c r="BS5364" s="738"/>
      <c r="BT5364" s="738"/>
      <c r="BU5364" s="738"/>
      <c r="BV5364" s="738"/>
      <c r="BW5364" s="738"/>
      <c r="BX5364" s="738"/>
      <c r="BY5364" s="738"/>
      <c r="BZ5364" s="738"/>
      <c r="CA5364" s="738"/>
      <c r="CB5364" s="738"/>
      <c r="CC5364" s="738"/>
      <c r="CD5364" s="738"/>
      <c r="CE5364" s="738"/>
      <c r="CF5364" s="738"/>
      <c r="CG5364" s="738"/>
      <c r="CH5364" s="738"/>
      <c r="CI5364" s="738"/>
      <c r="CJ5364" s="738"/>
      <c r="CK5364" s="738"/>
      <c r="CL5364" s="738"/>
      <c r="CM5364" s="738"/>
      <c r="CN5364" s="738"/>
      <c r="CO5364" s="738"/>
      <c r="CP5364" s="738"/>
      <c r="CQ5364" s="738"/>
      <c r="CR5364" s="738"/>
      <c r="CS5364" s="738"/>
      <c r="CT5364" s="738"/>
      <c r="CU5364" s="738"/>
      <c r="CV5364" s="738"/>
      <c r="CW5364" s="738"/>
      <c r="CX5364" s="738"/>
      <c r="CY5364" s="738"/>
      <c r="CZ5364" s="738"/>
      <c r="DA5364" s="738"/>
      <c r="DB5364" s="738"/>
      <c r="DC5364" s="738"/>
      <c r="DD5364" s="738"/>
      <c r="DE5364" s="738"/>
      <c r="DF5364" s="738"/>
      <c r="DG5364" s="738"/>
      <c r="DH5364" s="738"/>
      <c r="DI5364" s="738"/>
      <c r="DJ5364" s="738"/>
      <c r="DK5364" s="738"/>
      <c r="DL5364" s="738"/>
      <c r="DM5364" s="738"/>
      <c r="DN5364" s="738"/>
      <c r="DO5364" s="738"/>
      <c r="DP5364" s="738"/>
      <c r="DQ5364" s="738"/>
      <c r="DR5364" s="738"/>
      <c r="DS5364" s="738"/>
      <c r="DT5364" s="738"/>
      <c r="DU5364" s="738"/>
      <c r="DV5364" s="738"/>
      <c r="DW5364" s="738"/>
      <c r="DX5364" s="738"/>
      <c r="DY5364" s="738"/>
      <c r="DZ5364" s="738"/>
      <c r="EA5364" s="738"/>
      <c r="EB5364" s="738"/>
      <c r="EC5364" s="738"/>
      <c r="ED5364" s="738"/>
      <c r="EE5364" s="738"/>
      <c r="EF5364" s="738"/>
      <c r="EG5364" s="738"/>
      <c r="EH5364" s="738"/>
      <c r="EI5364" s="738"/>
      <c r="EJ5364" s="738"/>
      <c r="EK5364" s="738"/>
      <c r="EL5364" s="738"/>
      <c r="EM5364" s="738"/>
      <c r="EN5364" s="738"/>
      <c r="EO5364" s="738"/>
      <c r="EP5364" s="738"/>
      <c r="EQ5364" s="738"/>
      <c r="ER5364" s="738"/>
      <c r="ES5364" s="738"/>
      <c r="ET5364" s="738"/>
      <c r="EU5364" s="738"/>
      <c r="EV5364" s="738"/>
      <c r="EW5364" s="738"/>
      <c r="EX5364" s="738"/>
      <c r="EY5364" s="738"/>
      <c r="EZ5364" s="738"/>
      <c r="FA5364" s="738"/>
      <c r="FB5364" s="738"/>
      <c r="FC5364" s="738"/>
      <c r="FD5364" s="738"/>
      <c r="FE5364" s="738"/>
      <c r="FF5364" s="738"/>
      <c r="FG5364" s="738"/>
      <c r="FH5364" s="738"/>
      <c r="FI5364" s="738"/>
      <c r="FJ5364" s="738"/>
      <c r="FK5364" s="738"/>
      <c r="FL5364" s="738"/>
      <c r="FM5364" s="738"/>
      <c r="FN5364" s="738"/>
      <c r="FO5364" s="738"/>
      <c r="FP5364" s="738"/>
      <c r="FQ5364" s="738"/>
      <c r="FR5364" s="738"/>
      <c r="FS5364" s="738"/>
      <c r="FT5364" s="738"/>
      <c r="FU5364" s="738"/>
      <c r="FV5364" s="738"/>
      <c r="FW5364" s="738"/>
      <c r="FX5364" s="738"/>
      <c r="FY5364" s="738"/>
      <c r="FZ5364" s="738"/>
      <c r="GA5364" s="738"/>
      <c r="GB5364" s="738"/>
      <c r="GC5364" s="738"/>
      <c r="GD5364" s="738"/>
      <c r="GE5364" s="738"/>
      <c r="GF5364" s="738"/>
      <c r="GG5364" s="738"/>
      <c r="GH5364" s="738"/>
      <c r="GI5364" s="738"/>
      <c r="GJ5364" s="738"/>
      <c r="GK5364" s="738"/>
      <c r="GL5364" s="738"/>
      <c r="GM5364" s="738"/>
      <c r="GN5364" s="738"/>
      <c r="GO5364" s="738"/>
      <c r="GP5364" s="738"/>
      <c r="GQ5364" s="738"/>
      <c r="GR5364" s="738"/>
      <c r="GS5364" s="738"/>
      <c r="GT5364" s="738"/>
      <c r="GU5364" s="738"/>
      <c r="GV5364" s="738"/>
      <c r="GW5364" s="738"/>
      <c r="GX5364" s="738"/>
      <c r="GY5364" s="738"/>
      <c r="GZ5364" s="738"/>
      <c r="HA5364" s="738"/>
      <c r="HB5364" s="738"/>
      <c r="HC5364" s="738"/>
      <c r="HD5364" s="738"/>
      <c r="HE5364" s="738"/>
      <c r="HF5364" s="738"/>
      <c r="HG5364" s="738"/>
      <c r="HH5364" s="738"/>
      <c r="HI5364" s="738"/>
      <c r="HJ5364" s="738"/>
      <c r="HK5364" s="738"/>
      <c r="HL5364" s="738"/>
      <c r="HM5364" s="738"/>
      <c r="HN5364" s="738"/>
      <c r="HO5364" s="738"/>
      <c r="HP5364" s="738"/>
      <c r="HQ5364" s="738"/>
      <c r="HR5364" s="738"/>
      <c r="HS5364" s="738"/>
      <c r="HT5364" s="738"/>
      <c r="HU5364" s="738"/>
      <c r="HV5364" s="738"/>
      <c r="HW5364" s="738"/>
      <c r="HX5364" s="738"/>
      <c r="HY5364" s="738"/>
      <c r="HZ5364" s="738"/>
      <c r="IA5364" s="738"/>
      <c r="IB5364" s="738"/>
      <c r="IC5364" s="738"/>
      <c r="ID5364" s="738"/>
      <c r="IE5364" s="738"/>
      <c r="IF5364" s="738"/>
      <c r="IG5364" s="738"/>
      <c r="IH5364" s="738"/>
      <c r="II5364" s="738"/>
      <c r="IJ5364" s="738"/>
      <c r="IK5364" s="738"/>
      <c r="IL5364" s="738"/>
      <c r="IM5364" s="738"/>
      <c r="IN5364" s="738"/>
      <c r="IO5364" s="738"/>
      <c r="IP5364" s="738"/>
      <c r="IQ5364" s="738"/>
      <c r="IR5364" s="738"/>
      <c r="IS5364" s="738"/>
      <c r="IT5364" s="738"/>
      <c r="IU5364" s="738"/>
    </row>
    <row r="5365" spans="1:255" s="34" customFormat="1" ht="25.5">
      <c r="A5365" s="738"/>
      <c r="B5365" s="673" t="s">
        <v>233</v>
      </c>
      <c r="C5365" s="750" t="s">
        <v>1321</v>
      </c>
      <c r="D5365" s="751">
        <v>9.2629999999999999</v>
      </c>
      <c r="E5365" s="751">
        <v>4.165</v>
      </c>
      <c r="F5365" s="751">
        <v>1</v>
      </c>
      <c r="G5365" s="751">
        <v>2.08</v>
      </c>
      <c r="H5365" s="751">
        <v>3.165</v>
      </c>
      <c r="I5365" s="753">
        <v>4.2</v>
      </c>
      <c r="J5365" s="753">
        <v>4.2</v>
      </c>
      <c r="K5365" s="753">
        <v>4.2</v>
      </c>
      <c r="L5365" s="752"/>
      <c r="M5365" s="738"/>
      <c r="N5365" s="738"/>
      <c r="O5365" s="738"/>
      <c r="P5365" s="738"/>
      <c r="Q5365" s="738"/>
      <c r="R5365" s="738"/>
      <c r="S5365" s="738"/>
      <c r="T5365" s="738"/>
      <c r="U5365" s="738"/>
      <c r="V5365" s="738"/>
      <c r="W5365" s="738"/>
      <c r="X5365" s="738"/>
      <c r="Y5365" s="738"/>
      <c r="Z5365" s="738"/>
      <c r="AA5365" s="738"/>
      <c r="AB5365" s="738"/>
      <c r="AC5365" s="738"/>
      <c r="AD5365" s="738"/>
      <c r="AE5365" s="738"/>
      <c r="AF5365" s="738"/>
      <c r="AG5365" s="738"/>
      <c r="AH5365" s="738"/>
      <c r="AI5365" s="738"/>
      <c r="AJ5365" s="738"/>
      <c r="AK5365" s="738"/>
      <c r="AL5365" s="738"/>
      <c r="AM5365" s="738"/>
      <c r="AN5365" s="738"/>
      <c r="AO5365" s="738"/>
      <c r="AP5365" s="738"/>
      <c r="AQ5365" s="738"/>
      <c r="AR5365" s="738"/>
      <c r="AS5365" s="738"/>
      <c r="AT5365" s="738"/>
      <c r="AU5365" s="738"/>
      <c r="AV5365" s="738"/>
      <c r="AW5365" s="738"/>
      <c r="AX5365" s="738"/>
      <c r="AY5365" s="738"/>
      <c r="AZ5365" s="738"/>
      <c r="BA5365" s="738"/>
      <c r="BB5365" s="738"/>
      <c r="BC5365" s="738"/>
      <c r="BD5365" s="738"/>
      <c r="BE5365" s="738"/>
      <c r="BF5365" s="738"/>
      <c r="BG5365" s="738"/>
      <c r="BH5365" s="738"/>
      <c r="BI5365" s="738"/>
      <c r="BJ5365" s="738"/>
      <c r="BK5365" s="738"/>
      <c r="BL5365" s="738"/>
      <c r="BM5365" s="738"/>
      <c r="BN5365" s="738"/>
      <c r="BO5365" s="738"/>
      <c r="BP5365" s="738"/>
      <c r="BQ5365" s="738"/>
      <c r="BR5365" s="738"/>
      <c r="BS5365" s="738"/>
      <c r="BT5365" s="738"/>
      <c r="BU5365" s="738"/>
      <c r="BV5365" s="738"/>
      <c r="BW5365" s="738"/>
      <c r="BX5365" s="738"/>
      <c r="BY5365" s="738"/>
      <c r="BZ5365" s="738"/>
      <c r="CA5365" s="738"/>
      <c r="CB5365" s="738"/>
      <c r="CC5365" s="738"/>
      <c r="CD5365" s="738"/>
      <c r="CE5365" s="738"/>
      <c r="CF5365" s="738"/>
      <c r="CG5365" s="738"/>
      <c r="CH5365" s="738"/>
      <c r="CI5365" s="738"/>
      <c r="CJ5365" s="738"/>
      <c r="CK5365" s="738"/>
      <c r="CL5365" s="738"/>
      <c r="CM5365" s="738"/>
      <c r="CN5365" s="738"/>
      <c r="CO5365" s="738"/>
      <c r="CP5365" s="738"/>
      <c r="CQ5365" s="738"/>
      <c r="CR5365" s="738"/>
      <c r="CS5365" s="738"/>
      <c r="CT5365" s="738"/>
      <c r="CU5365" s="738"/>
      <c r="CV5365" s="738"/>
      <c r="CW5365" s="738"/>
      <c r="CX5365" s="738"/>
      <c r="CY5365" s="738"/>
      <c r="CZ5365" s="738"/>
      <c r="DA5365" s="738"/>
      <c r="DB5365" s="738"/>
      <c r="DC5365" s="738"/>
      <c r="DD5365" s="738"/>
      <c r="DE5365" s="738"/>
      <c r="DF5365" s="738"/>
      <c r="DG5365" s="738"/>
      <c r="DH5365" s="738"/>
      <c r="DI5365" s="738"/>
      <c r="DJ5365" s="738"/>
      <c r="DK5365" s="738"/>
      <c r="DL5365" s="738"/>
      <c r="DM5365" s="738"/>
      <c r="DN5365" s="738"/>
      <c r="DO5365" s="738"/>
      <c r="DP5365" s="738"/>
      <c r="DQ5365" s="738"/>
      <c r="DR5365" s="738"/>
      <c r="DS5365" s="738"/>
      <c r="DT5365" s="738"/>
      <c r="DU5365" s="738"/>
      <c r="DV5365" s="738"/>
      <c r="DW5365" s="738"/>
      <c r="DX5365" s="738"/>
      <c r="DY5365" s="738"/>
      <c r="DZ5365" s="738"/>
      <c r="EA5365" s="738"/>
      <c r="EB5365" s="738"/>
      <c r="EC5365" s="738"/>
      <c r="ED5365" s="738"/>
      <c r="EE5365" s="738"/>
      <c r="EF5365" s="738"/>
      <c r="EG5365" s="738"/>
      <c r="EH5365" s="738"/>
      <c r="EI5365" s="738"/>
      <c r="EJ5365" s="738"/>
      <c r="EK5365" s="738"/>
      <c r="EL5365" s="738"/>
      <c r="EM5365" s="738"/>
      <c r="EN5365" s="738"/>
      <c r="EO5365" s="738"/>
      <c r="EP5365" s="738"/>
      <c r="EQ5365" s="738"/>
      <c r="ER5365" s="738"/>
      <c r="ES5365" s="738"/>
      <c r="ET5365" s="738"/>
      <c r="EU5365" s="738"/>
      <c r="EV5365" s="738"/>
      <c r="EW5365" s="738"/>
      <c r="EX5365" s="738"/>
      <c r="EY5365" s="738"/>
      <c r="EZ5365" s="738"/>
      <c r="FA5365" s="738"/>
      <c r="FB5365" s="738"/>
      <c r="FC5365" s="738"/>
      <c r="FD5365" s="738"/>
      <c r="FE5365" s="738"/>
      <c r="FF5365" s="738"/>
      <c r="FG5365" s="738"/>
      <c r="FH5365" s="738"/>
      <c r="FI5365" s="738"/>
      <c r="FJ5365" s="738"/>
      <c r="FK5365" s="738"/>
      <c r="FL5365" s="738"/>
      <c r="FM5365" s="738"/>
      <c r="FN5365" s="738"/>
      <c r="FO5365" s="738"/>
      <c r="FP5365" s="738"/>
      <c r="FQ5365" s="738"/>
      <c r="FR5365" s="738"/>
      <c r="FS5365" s="738"/>
      <c r="FT5365" s="738"/>
      <c r="FU5365" s="738"/>
      <c r="FV5365" s="738"/>
      <c r="FW5365" s="738"/>
      <c r="FX5365" s="738"/>
      <c r="FY5365" s="738"/>
      <c r="FZ5365" s="738"/>
      <c r="GA5365" s="738"/>
      <c r="GB5365" s="738"/>
      <c r="GC5365" s="738"/>
      <c r="GD5365" s="738"/>
      <c r="GE5365" s="738"/>
      <c r="GF5365" s="738"/>
      <c r="GG5365" s="738"/>
      <c r="GH5365" s="738"/>
      <c r="GI5365" s="738"/>
      <c r="GJ5365" s="738"/>
      <c r="GK5365" s="738"/>
      <c r="GL5365" s="738"/>
      <c r="GM5365" s="738"/>
      <c r="GN5365" s="738"/>
      <c r="GO5365" s="738"/>
      <c r="GP5365" s="738"/>
      <c r="GQ5365" s="738"/>
      <c r="GR5365" s="738"/>
      <c r="GS5365" s="738"/>
      <c r="GT5365" s="738"/>
      <c r="GU5365" s="738"/>
      <c r="GV5365" s="738"/>
      <c r="GW5365" s="738"/>
      <c r="GX5365" s="738"/>
      <c r="GY5365" s="738"/>
      <c r="GZ5365" s="738"/>
      <c r="HA5365" s="738"/>
      <c r="HB5365" s="738"/>
      <c r="HC5365" s="738"/>
      <c r="HD5365" s="738"/>
      <c r="HE5365" s="738"/>
      <c r="HF5365" s="738"/>
      <c r="HG5365" s="738"/>
      <c r="HH5365" s="738"/>
      <c r="HI5365" s="738"/>
      <c r="HJ5365" s="738"/>
      <c r="HK5365" s="738"/>
      <c r="HL5365" s="738"/>
      <c r="HM5365" s="738"/>
      <c r="HN5365" s="738"/>
      <c r="HO5365" s="738"/>
      <c r="HP5365" s="738"/>
      <c r="HQ5365" s="738"/>
      <c r="HR5365" s="738"/>
      <c r="HS5365" s="738"/>
      <c r="HT5365" s="738"/>
      <c r="HU5365" s="738"/>
      <c r="HV5365" s="738"/>
      <c r="HW5365" s="738"/>
      <c r="HX5365" s="738"/>
      <c r="HY5365" s="738"/>
      <c r="HZ5365" s="738"/>
      <c r="IA5365" s="738"/>
      <c r="IB5365" s="738"/>
      <c r="IC5365" s="738"/>
      <c r="ID5365" s="738"/>
      <c r="IE5365" s="738"/>
      <c r="IF5365" s="738"/>
      <c r="IG5365" s="738"/>
      <c r="IH5365" s="738"/>
      <c r="II5365" s="738"/>
      <c r="IJ5365" s="738"/>
      <c r="IK5365" s="738"/>
      <c r="IL5365" s="738"/>
      <c r="IM5365" s="738"/>
      <c r="IN5365" s="738"/>
      <c r="IO5365" s="738"/>
      <c r="IP5365" s="738"/>
      <c r="IQ5365" s="738"/>
      <c r="IR5365" s="738"/>
      <c r="IS5365" s="738"/>
      <c r="IT5365" s="738"/>
      <c r="IU5365" s="738"/>
    </row>
    <row r="5366" spans="1:255" s="34" customFormat="1" ht="25.5">
      <c r="A5366" s="738"/>
      <c r="B5366" s="673" t="s">
        <v>233</v>
      </c>
      <c r="C5366" s="750" t="s">
        <v>1322</v>
      </c>
      <c r="D5366" s="751">
        <v>76.128</v>
      </c>
      <c r="E5366" s="751">
        <v>75</v>
      </c>
      <c r="F5366" s="751">
        <v>18.3</v>
      </c>
      <c r="G5366" s="751">
        <v>37.125</v>
      </c>
      <c r="H5366" s="751">
        <v>56.25</v>
      </c>
      <c r="I5366" s="753">
        <v>75</v>
      </c>
      <c r="J5366" s="753">
        <v>75</v>
      </c>
      <c r="K5366" s="753">
        <v>75</v>
      </c>
      <c r="L5366" s="752"/>
      <c r="M5366" s="738"/>
      <c r="N5366" s="738"/>
      <c r="O5366" s="738"/>
      <c r="P5366" s="738"/>
      <c r="Q5366" s="738"/>
      <c r="R5366" s="738"/>
      <c r="S5366" s="738"/>
      <c r="T5366" s="738"/>
      <c r="U5366" s="738"/>
      <c r="V5366" s="738"/>
      <c r="W5366" s="738"/>
      <c r="X5366" s="738"/>
      <c r="Y5366" s="738"/>
      <c r="Z5366" s="738"/>
      <c r="AA5366" s="738"/>
      <c r="AB5366" s="738"/>
      <c r="AC5366" s="738"/>
      <c r="AD5366" s="738"/>
      <c r="AE5366" s="738"/>
      <c r="AF5366" s="738"/>
      <c r="AG5366" s="738"/>
      <c r="AH5366" s="738"/>
      <c r="AI5366" s="738"/>
      <c r="AJ5366" s="738"/>
      <c r="AK5366" s="738"/>
      <c r="AL5366" s="738"/>
      <c r="AM5366" s="738"/>
      <c r="AN5366" s="738"/>
      <c r="AO5366" s="738"/>
      <c r="AP5366" s="738"/>
      <c r="AQ5366" s="738"/>
      <c r="AR5366" s="738"/>
      <c r="AS5366" s="738"/>
      <c r="AT5366" s="738"/>
      <c r="AU5366" s="738"/>
      <c r="AV5366" s="738"/>
      <c r="AW5366" s="738"/>
      <c r="AX5366" s="738"/>
      <c r="AY5366" s="738"/>
      <c r="AZ5366" s="738"/>
      <c r="BA5366" s="738"/>
      <c r="BB5366" s="738"/>
      <c r="BC5366" s="738"/>
      <c r="BD5366" s="738"/>
      <c r="BE5366" s="738"/>
      <c r="BF5366" s="738"/>
      <c r="BG5366" s="738"/>
      <c r="BH5366" s="738"/>
      <c r="BI5366" s="738"/>
      <c r="BJ5366" s="738"/>
      <c r="BK5366" s="738"/>
      <c r="BL5366" s="738"/>
      <c r="BM5366" s="738"/>
      <c r="BN5366" s="738"/>
      <c r="BO5366" s="738"/>
      <c r="BP5366" s="738"/>
      <c r="BQ5366" s="738"/>
      <c r="BR5366" s="738"/>
      <c r="BS5366" s="738"/>
      <c r="BT5366" s="738"/>
      <c r="BU5366" s="738"/>
      <c r="BV5366" s="738"/>
      <c r="BW5366" s="738"/>
      <c r="BX5366" s="738"/>
      <c r="BY5366" s="738"/>
      <c r="BZ5366" s="738"/>
      <c r="CA5366" s="738"/>
      <c r="CB5366" s="738"/>
      <c r="CC5366" s="738"/>
      <c r="CD5366" s="738"/>
      <c r="CE5366" s="738"/>
      <c r="CF5366" s="738"/>
      <c r="CG5366" s="738"/>
      <c r="CH5366" s="738"/>
      <c r="CI5366" s="738"/>
      <c r="CJ5366" s="738"/>
      <c r="CK5366" s="738"/>
      <c r="CL5366" s="738"/>
      <c r="CM5366" s="738"/>
      <c r="CN5366" s="738"/>
      <c r="CO5366" s="738"/>
      <c r="CP5366" s="738"/>
      <c r="CQ5366" s="738"/>
      <c r="CR5366" s="738"/>
      <c r="CS5366" s="738"/>
      <c r="CT5366" s="738"/>
      <c r="CU5366" s="738"/>
      <c r="CV5366" s="738"/>
      <c r="CW5366" s="738"/>
      <c r="CX5366" s="738"/>
      <c r="CY5366" s="738"/>
      <c r="CZ5366" s="738"/>
      <c r="DA5366" s="738"/>
      <c r="DB5366" s="738"/>
      <c r="DC5366" s="738"/>
      <c r="DD5366" s="738"/>
      <c r="DE5366" s="738"/>
      <c r="DF5366" s="738"/>
      <c r="DG5366" s="738"/>
      <c r="DH5366" s="738"/>
      <c r="DI5366" s="738"/>
      <c r="DJ5366" s="738"/>
      <c r="DK5366" s="738"/>
      <c r="DL5366" s="738"/>
      <c r="DM5366" s="738"/>
      <c r="DN5366" s="738"/>
      <c r="DO5366" s="738"/>
      <c r="DP5366" s="738"/>
      <c r="DQ5366" s="738"/>
      <c r="DR5366" s="738"/>
      <c r="DS5366" s="738"/>
      <c r="DT5366" s="738"/>
      <c r="DU5366" s="738"/>
      <c r="DV5366" s="738"/>
      <c r="DW5366" s="738"/>
      <c r="DX5366" s="738"/>
      <c r="DY5366" s="738"/>
      <c r="DZ5366" s="738"/>
      <c r="EA5366" s="738"/>
      <c r="EB5366" s="738"/>
      <c r="EC5366" s="738"/>
      <c r="ED5366" s="738"/>
      <c r="EE5366" s="738"/>
      <c r="EF5366" s="738"/>
      <c r="EG5366" s="738"/>
      <c r="EH5366" s="738"/>
      <c r="EI5366" s="738"/>
      <c r="EJ5366" s="738"/>
      <c r="EK5366" s="738"/>
      <c r="EL5366" s="738"/>
      <c r="EM5366" s="738"/>
      <c r="EN5366" s="738"/>
      <c r="EO5366" s="738"/>
      <c r="EP5366" s="738"/>
      <c r="EQ5366" s="738"/>
      <c r="ER5366" s="738"/>
      <c r="ES5366" s="738"/>
      <c r="ET5366" s="738"/>
      <c r="EU5366" s="738"/>
      <c r="EV5366" s="738"/>
      <c r="EW5366" s="738"/>
      <c r="EX5366" s="738"/>
      <c r="EY5366" s="738"/>
      <c r="EZ5366" s="738"/>
      <c r="FA5366" s="738"/>
      <c r="FB5366" s="738"/>
      <c r="FC5366" s="738"/>
      <c r="FD5366" s="738"/>
      <c r="FE5366" s="738"/>
      <c r="FF5366" s="738"/>
      <c r="FG5366" s="738"/>
      <c r="FH5366" s="738"/>
      <c r="FI5366" s="738"/>
      <c r="FJ5366" s="738"/>
      <c r="FK5366" s="738"/>
      <c r="FL5366" s="738"/>
      <c r="FM5366" s="738"/>
      <c r="FN5366" s="738"/>
      <c r="FO5366" s="738"/>
      <c r="FP5366" s="738"/>
      <c r="FQ5366" s="738"/>
      <c r="FR5366" s="738"/>
      <c r="FS5366" s="738"/>
      <c r="FT5366" s="738"/>
      <c r="FU5366" s="738"/>
      <c r="FV5366" s="738"/>
      <c r="FW5366" s="738"/>
      <c r="FX5366" s="738"/>
      <c r="FY5366" s="738"/>
      <c r="FZ5366" s="738"/>
      <c r="GA5366" s="738"/>
      <c r="GB5366" s="738"/>
      <c r="GC5366" s="738"/>
      <c r="GD5366" s="738"/>
      <c r="GE5366" s="738"/>
      <c r="GF5366" s="738"/>
      <c r="GG5366" s="738"/>
      <c r="GH5366" s="738"/>
      <c r="GI5366" s="738"/>
      <c r="GJ5366" s="738"/>
      <c r="GK5366" s="738"/>
      <c r="GL5366" s="738"/>
      <c r="GM5366" s="738"/>
      <c r="GN5366" s="738"/>
      <c r="GO5366" s="738"/>
      <c r="GP5366" s="738"/>
      <c r="GQ5366" s="738"/>
      <c r="GR5366" s="738"/>
      <c r="GS5366" s="738"/>
      <c r="GT5366" s="738"/>
      <c r="GU5366" s="738"/>
      <c r="GV5366" s="738"/>
      <c r="GW5366" s="738"/>
      <c r="GX5366" s="738"/>
      <c r="GY5366" s="738"/>
      <c r="GZ5366" s="738"/>
      <c r="HA5366" s="738"/>
      <c r="HB5366" s="738"/>
      <c r="HC5366" s="738"/>
      <c r="HD5366" s="738"/>
      <c r="HE5366" s="738"/>
      <c r="HF5366" s="738"/>
      <c r="HG5366" s="738"/>
      <c r="HH5366" s="738"/>
      <c r="HI5366" s="738"/>
      <c r="HJ5366" s="738"/>
      <c r="HK5366" s="738"/>
      <c r="HL5366" s="738"/>
      <c r="HM5366" s="738"/>
      <c r="HN5366" s="738"/>
      <c r="HO5366" s="738"/>
      <c r="HP5366" s="738"/>
      <c r="HQ5366" s="738"/>
      <c r="HR5366" s="738"/>
      <c r="HS5366" s="738"/>
      <c r="HT5366" s="738"/>
      <c r="HU5366" s="738"/>
      <c r="HV5366" s="738"/>
      <c r="HW5366" s="738"/>
      <c r="HX5366" s="738"/>
      <c r="HY5366" s="738"/>
      <c r="HZ5366" s="738"/>
      <c r="IA5366" s="738"/>
      <c r="IB5366" s="738"/>
      <c r="IC5366" s="738"/>
      <c r="ID5366" s="738"/>
      <c r="IE5366" s="738"/>
      <c r="IF5366" s="738"/>
      <c r="IG5366" s="738"/>
      <c r="IH5366" s="738"/>
      <c r="II5366" s="738"/>
      <c r="IJ5366" s="738"/>
      <c r="IK5366" s="738"/>
      <c r="IL5366" s="738"/>
      <c r="IM5366" s="738"/>
      <c r="IN5366" s="738"/>
      <c r="IO5366" s="738"/>
      <c r="IP5366" s="738"/>
      <c r="IQ5366" s="738"/>
      <c r="IR5366" s="738"/>
      <c r="IS5366" s="738"/>
      <c r="IT5366" s="738"/>
      <c r="IU5366" s="738"/>
    </row>
    <row r="5367" spans="1:255" s="34" customFormat="1" ht="14.25">
      <c r="A5367" s="738"/>
      <c r="B5367" s="594" t="s">
        <v>231</v>
      </c>
      <c r="C5367" s="754"/>
      <c r="D5367" s="963">
        <v>493018.4</v>
      </c>
      <c r="E5367" s="963">
        <v>591622.1</v>
      </c>
      <c r="F5367" s="963">
        <v>591622.1</v>
      </c>
      <c r="G5367" s="963">
        <v>591622.1</v>
      </c>
      <c r="H5367" s="963">
        <v>591622.1</v>
      </c>
      <c r="I5367" s="963">
        <v>591622.1</v>
      </c>
      <c r="J5367" s="963">
        <v>591622.1</v>
      </c>
      <c r="K5367" s="963">
        <v>591622.1</v>
      </c>
      <c r="L5367" s="964"/>
      <c r="M5367" s="738"/>
      <c r="N5367" s="738"/>
      <c r="O5367" s="738"/>
      <c r="P5367" s="738"/>
      <c r="Q5367" s="738"/>
      <c r="R5367" s="738"/>
      <c r="S5367" s="738"/>
      <c r="T5367" s="738"/>
      <c r="U5367" s="738"/>
      <c r="V5367" s="738"/>
      <c r="W5367" s="738"/>
      <c r="X5367" s="738"/>
      <c r="Y5367" s="738"/>
      <c r="Z5367" s="738"/>
      <c r="AA5367" s="738"/>
      <c r="AB5367" s="738"/>
      <c r="AC5367" s="738"/>
      <c r="AD5367" s="738"/>
      <c r="AE5367" s="738"/>
      <c r="AF5367" s="738"/>
      <c r="AG5367" s="738"/>
      <c r="AH5367" s="738"/>
      <c r="AI5367" s="738"/>
      <c r="AJ5367" s="738"/>
      <c r="AK5367" s="738"/>
      <c r="AL5367" s="738"/>
      <c r="AM5367" s="738"/>
      <c r="AN5367" s="738"/>
      <c r="AO5367" s="738"/>
      <c r="AP5367" s="738"/>
      <c r="AQ5367" s="738"/>
      <c r="AR5367" s="738"/>
      <c r="AS5367" s="738"/>
      <c r="AT5367" s="738"/>
      <c r="AU5367" s="738"/>
      <c r="AV5367" s="738"/>
      <c r="AW5367" s="738"/>
      <c r="AX5367" s="738"/>
      <c r="AY5367" s="738"/>
      <c r="AZ5367" s="738"/>
      <c r="BA5367" s="738"/>
      <c r="BB5367" s="738"/>
      <c r="BC5367" s="738"/>
      <c r="BD5367" s="738"/>
      <c r="BE5367" s="738"/>
      <c r="BF5367" s="738"/>
      <c r="BG5367" s="738"/>
      <c r="BH5367" s="738"/>
      <c r="BI5367" s="738"/>
      <c r="BJ5367" s="738"/>
      <c r="BK5367" s="738"/>
      <c r="BL5367" s="738"/>
      <c r="BM5367" s="738"/>
      <c r="BN5367" s="738"/>
      <c r="BO5367" s="738"/>
      <c r="BP5367" s="738"/>
      <c r="BQ5367" s="738"/>
      <c r="BR5367" s="738"/>
      <c r="BS5367" s="738"/>
      <c r="BT5367" s="738"/>
      <c r="BU5367" s="738"/>
      <c r="BV5367" s="738"/>
      <c r="BW5367" s="738"/>
      <c r="BX5367" s="738"/>
      <c r="BY5367" s="738"/>
      <c r="BZ5367" s="738"/>
      <c r="CA5367" s="738"/>
      <c r="CB5367" s="738"/>
      <c r="CC5367" s="738"/>
      <c r="CD5367" s="738"/>
      <c r="CE5367" s="738"/>
      <c r="CF5367" s="738"/>
      <c r="CG5367" s="738"/>
      <c r="CH5367" s="738"/>
      <c r="CI5367" s="738"/>
      <c r="CJ5367" s="738"/>
      <c r="CK5367" s="738"/>
      <c r="CL5367" s="738"/>
      <c r="CM5367" s="738"/>
      <c r="CN5367" s="738"/>
      <c r="CO5367" s="738"/>
      <c r="CP5367" s="738"/>
      <c r="CQ5367" s="738"/>
      <c r="CR5367" s="738"/>
      <c r="CS5367" s="738"/>
      <c r="CT5367" s="738"/>
      <c r="CU5367" s="738"/>
      <c r="CV5367" s="738"/>
      <c r="CW5367" s="738"/>
      <c r="CX5367" s="738"/>
      <c r="CY5367" s="738"/>
      <c r="CZ5367" s="738"/>
      <c r="DA5367" s="738"/>
      <c r="DB5367" s="738"/>
      <c r="DC5367" s="738"/>
      <c r="DD5367" s="738"/>
      <c r="DE5367" s="738"/>
      <c r="DF5367" s="738"/>
      <c r="DG5367" s="738"/>
      <c r="DH5367" s="738"/>
      <c r="DI5367" s="738"/>
      <c r="DJ5367" s="738"/>
      <c r="DK5367" s="738"/>
      <c r="DL5367" s="738"/>
      <c r="DM5367" s="738"/>
      <c r="DN5367" s="738"/>
      <c r="DO5367" s="738"/>
      <c r="DP5367" s="738"/>
      <c r="DQ5367" s="738"/>
      <c r="DR5367" s="738"/>
      <c r="DS5367" s="738"/>
      <c r="DT5367" s="738"/>
      <c r="DU5367" s="738"/>
      <c r="DV5367" s="738"/>
      <c r="DW5367" s="738"/>
      <c r="DX5367" s="738"/>
      <c r="DY5367" s="738"/>
      <c r="DZ5367" s="738"/>
      <c r="EA5367" s="738"/>
      <c r="EB5367" s="738"/>
      <c r="EC5367" s="738"/>
      <c r="ED5367" s="738"/>
      <c r="EE5367" s="738"/>
      <c r="EF5367" s="738"/>
      <c r="EG5367" s="738"/>
      <c r="EH5367" s="738"/>
      <c r="EI5367" s="738"/>
      <c r="EJ5367" s="738"/>
      <c r="EK5367" s="738"/>
      <c r="EL5367" s="738"/>
      <c r="EM5367" s="738"/>
      <c r="EN5367" s="738"/>
      <c r="EO5367" s="738"/>
      <c r="EP5367" s="738"/>
      <c r="EQ5367" s="738"/>
      <c r="ER5367" s="738"/>
      <c r="ES5367" s="738"/>
      <c r="ET5367" s="738"/>
      <c r="EU5367" s="738"/>
      <c r="EV5367" s="738"/>
      <c r="EW5367" s="738"/>
      <c r="EX5367" s="738"/>
      <c r="EY5367" s="738"/>
      <c r="EZ5367" s="738"/>
      <c r="FA5367" s="738"/>
      <c r="FB5367" s="738"/>
      <c r="FC5367" s="738"/>
      <c r="FD5367" s="738"/>
      <c r="FE5367" s="738"/>
      <c r="FF5367" s="738"/>
      <c r="FG5367" s="738"/>
      <c r="FH5367" s="738"/>
      <c r="FI5367" s="738"/>
      <c r="FJ5367" s="738"/>
      <c r="FK5367" s="738"/>
      <c r="FL5367" s="738"/>
      <c r="FM5367" s="738"/>
      <c r="FN5367" s="738"/>
      <c r="FO5367" s="738"/>
      <c r="FP5367" s="738"/>
      <c r="FQ5367" s="738"/>
      <c r="FR5367" s="738"/>
      <c r="FS5367" s="738"/>
      <c r="FT5367" s="738"/>
      <c r="FU5367" s="738"/>
      <c r="FV5367" s="738"/>
      <c r="FW5367" s="738"/>
      <c r="FX5367" s="738"/>
      <c r="FY5367" s="738"/>
      <c r="FZ5367" s="738"/>
      <c r="GA5367" s="738"/>
      <c r="GB5367" s="738"/>
      <c r="GC5367" s="738"/>
      <c r="GD5367" s="738"/>
      <c r="GE5367" s="738"/>
      <c r="GF5367" s="738"/>
      <c r="GG5367" s="738"/>
      <c r="GH5367" s="738"/>
      <c r="GI5367" s="738"/>
      <c r="GJ5367" s="738"/>
      <c r="GK5367" s="738"/>
      <c r="GL5367" s="738"/>
      <c r="GM5367" s="738"/>
      <c r="GN5367" s="738"/>
      <c r="GO5367" s="738"/>
      <c r="GP5367" s="738"/>
      <c r="GQ5367" s="738"/>
      <c r="GR5367" s="738"/>
      <c r="GS5367" s="738"/>
      <c r="GT5367" s="738"/>
      <c r="GU5367" s="738"/>
      <c r="GV5367" s="738"/>
      <c r="GW5367" s="738"/>
      <c r="GX5367" s="738"/>
      <c r="GY5367" s="738"/>
      <c r="GZ5367" s="738"/>
      <c r="HA5367" s="738"/>
      <c r="HB5367" s="738"/>
      <c r="HC5367" s="738"/>
      <c r="HD5367" s="738"/>
      <c r="HE5367" s="738"/>
      <c r="HF5367" s="738"/>
      <c r="HG5367" s="738"/>
      <c r="HH5367" s="738"/>
      <c r="HI5367" s="738"/>
      <c r="HJ5367" s="738"/>
      <c r="HK5367" s="738"/>
      <c r="HL5367" s="738"/>
      <c r="HM5367" s="738"/>
      <c r="HN5367" s="738"/>
      <c r="HO5367" s="738"/>
      <c r="HP5367" s="738"/>
      <c r="HQ5367" s="738"/>
      <c r="HR5367" s="738"/>
      <c r="HS5367" s="738"/>
      <c r="HT5367" s="738"/>
      <c r="HU5367" s="738"/>
      <c r="HV5367" s="738"/>
      <c r="HW5367" s="738"/>
      <c r="HX5367" s="738"/>
      <c r="HY5367" s="738"/>
      <c r="HZ5367" s="738"/>
      <c r="IA5367" s="738"/>
      <c r="IB5367" s="738"/>
      <c r="IC5367" s="738"/>
      <c r="ID5367" s="738"/>
      <c r="IE5367" s="738"/>
      <c r="IF5367" s="738"/>
      <c r="IG5367" s="738"/>
      <c r="IH5367" s="738"/>
      <c r="II5367" s="738"/>
      <c r="IJ5367" s="738"/>
      <c r="IK5367" s="738"/>
      <c r="IL5367" s="738"/>
      <c r="IM5367" s="738"/>
      <c r="IN5367" s="738"/>
      <c r="IO5367" s="738"/>
      <c r="IP5367" s="738"/>
      <c r="IQ5367" s="738"/>
      <c r="IR5367" s="738"/>
      <c r="IS5367" s="738"/>
      <c r="IT5367" s="738"/>
      <c r="IU5367" s="738"/>
    </row>
    <row r="5368" spans="1:255" s="34" customFormat="1" ht="14.25">
      <c r="A5368" s="738"/>
      <c r="B5368" s="673" t="s">
        <v>233</v>
      </c>
      <c r="C5368" s="750" t="s">
        <v>1320</v>
      </c>
      <c r="D5368" s="965">
        <v>57.037999999999997</v>
      </c>
      <c r="E5368" s="965">
        <v>21030</v>
      </c>
      <c r="F5368" s="965">
        <v>5.25</v>
      </c>
      <c r="G5368" s="965">
        <v>10.53</v>
      </c>
      <c r="H5368" s="965">
        <v>15780</v>
      </c>
      <c r="I5368" s="966">
        <v>22</v>
      </c>
      <c r="J5368" s="965">
        <v>22</v>
      </c>
      <c r="K5368" s="965">
        <v>22</v>
      </c>
      <c r="L5368" s="967"/>
      <c r="M5368" s="738"/>
      <c r="N5368" s="738"/>
      <c r="O5368" s="738"/>
      <c r="P5368" s="738"/>
      <c r="Q5368" s="738"/>
      <c r="R5368" s="738"/>
      <c r="S5368" s="738"/>
      <c r="T5368" s="738"/>
      <c r="U5368" s="738"/>
      <c r="V5368" s="738"/>
      <c r="W5368" s="738"/>
      <c r="X5368" s="738"/>
      <c r="Y5368" s="738"/>
      <c r="Z5368" s="738"/>
      <c r="AA5368" s="738"/>
      <c r="AB5368" s="738"/>
      <c r="AC5368" s="738"/>
      <c r="AD5368" s="738"/>
      <c r="AE5368" s="738"/>
      <c r="AF5368" s="738"/>
      <c r="AG5368" s="738"/>
      <c r="AH5368" s="738"/>
      <c r="AI5368" s="738"/>
      <c r="AJ5368" s="738"/>
      <c r="AK5368" s="738"/>
      <c r="AL5368" s="738"/>
      <c r="AM5368" s="738"/>
      <c r="AN5368" s="738"/>
      <c r="AO5368" s="738"/>
      <c r="AP5368" s="738"/>
      <c r="AQ5368" s="738"/>
      <c r="AR5368" s="738"/>
      <c r="AS5368" s="738"/>
      <c r="AT5368" s="738"/>
      <c r="AU5368" s="738"/>
      <c r="AV5368" s="738"/>
      <c r="AW5368" s="738"/>
      <c r="AX5368" s="738"/>
      <c r="AY5368" s="738"/>
      <c r="AZ5368" s="738"/>
      <c r="BA5368" s="738"/>
      <c r="BB5368" s="738"/>
      <c r="BC5368" s="738"/>
      <c r="BD5368" s="738"/>
      <c r="BE5368" s="738"/>
      <c r="BF5368" s="738"/>
      <c r="BG5368" s="738"/>
      <c r="BH5368" s="738"/>
      <c r="BI5368" s="738"/>
      <c r="BJ5368" s="738"/>
      <c r="BK5368" s="738"/>
      <c r="BL5368" s="738"/>
      <c r="BM5368" s="738"/>
      <c r="BN5368" s="738"/>
      <c r="BO5368" s="738"/>
      <c r="BP5368" s="738"/>
      <c r="BQ5368" s="738"/>
      <c r="BR5368" s="738"/>
      <c r="BS5368" s="738"/>
      <c r="BT5368" s="738"/>
      <c r="BU5368" s="738"/>
      <c r="BV5368" s="738"/>
      <c r="BW5368" s="738"/>
      <c r="BX5368" s="738"/>
      <c r="BY5368" s="738"/>
      <c r="BZ5368" s="738"/>
      <c r="CA5368" s="738"/>
      <c r="CB5368" s="738"/>
      <c r="CC5368" s="738"/>
      <c r="CD5368" s="738"/>
      <c r="CE5368" s="738"/>
      <c r="CF5368" s="738"/>
      <c r="CG5368" s="738"/>
      <c r="CH5368" s="738"/>
      <c r="CI5368" s="738"/>
      <c r="CJ5368" s="738"/>
      <c r="CK5368" s="738"/>
      <c r="CL5368" s="738"/>
      <c r="CM5368" s="738"/>
      <c r="CN5368" s="738"/>
      <c r="CO5368" s="738"/>
      <c r="CP5368" s="738"/>
      <c r="CQ5368" s="738"/>
      <c r="CR5368" s="738"/>
      <c r="CS5368" s="738"/>
      <c r="CT5368" s="738"/>
      <c r="CU5368" s="738"/>
      <c r="CV5368" s="738"/>
      <c r="CW5368" s="738"/>
      <c r="CX5368" s="738"/>
      <c r="CY5368" s="738"/>
      <c r="CZ5368" s="738"/>
      <c r="DA5368" s="738"/>
      <c r="DB5368" s="738"/>
      <c r="DC5368" s="738"/>
      <c r="DD5368" s="738"/>
      <c r="DE5368" s="738"/>
      <c r="DF5368" s="738"/>
      <c r="DG5368" s="738"/>
      <c r="DH5368" s="738"/>
      <c r="DI5368" s="738"/>
      <c r="DJ5368" s="738"/>
      <c r="DK5368" s="738"/>
      <c r="DL5368" s="738"/>
      <c r="DM5368" s="738"/>
      <c r="DN5368" s="738"/>
      <c r="DO5368" s="738"/>
      <c r="DP5368" s="738"/>
      <c r="DQ5368" s="738"/>
      <c r="DR5368" s="738"/>
      <c r="DS5368" s="738"/>
      <c r="DT5368" s="738"/>
      <c r="DU5368" s="738"/>
      <c r="DV5368" s="738"/>
      <c r="DW5368" s="738"/>
      <c r="DX5368" s="738"/>
      <c r="DY5368" s="738"/>
      <c r="DZ5368" s="738"/>
      <c r="EA5368" s="738"/>
      <c r="EB5368" s="738"/>
      <c r="EC5368" s="738"/>
      <c r="ED5368" s="738"/>
      <c r="EE5368" s="738"/>
      <c r="EF5368" s="738"/>
      <c r="EG5368" s="738"/>
      <c r="EH5368" s="738"/>
      <c r="EI5368" s="738"/>
      <c r="EJ5368" s="738"/>
      <c r="EK5368" s="738"/>
      <c r="EL5368" s="738"/>
      <c r="EM5368" s="738"/>
      <c r="EN5368" s="738"/>
      <c r="EO5368" s="738"/>
      <c r="EP5368" s="738"/>
      <c r="EQ5368" s="738"/>
      <c r="ER5368" s="738"/>
      <c r="ES5368" s="738"/>
      <c r="ET5368" s="738"/>
      <c r="EU5368" s="738"/>
      <c r="EV5368" s="738"/>
      <c r="EW5368" s="738"/>
      <c r="EX5368" s="738"/>
      <c r="EY5368" s="738"/>
      <c r="EZ5368" s="738"/>
      <c r="FA5368" s="738"/>
      <c r="FB5368" s="738"/>
      <c r="FC5368" s="738"/>
      <c r="FD5368" s="738"/>
      <c r="FE5368" s="738"/>
      <c r="FF5368" s="738"/>
      <c r="FG5368" s="738"/>
      <c r="FH5368" s="738"/>
      <c r="FI5368" s="738"/>
      <c r="FJ5368" s="738"/>
      <c r="FK5368" s="738"/>
      <c r="FL5368" s="738"/>
      <c r="FM5368" s="738"/>
      <c r="FN5368" s="738"/>
      <c r="FO5368" s="738"/>
      <c r="FP5368" s="738"/>
      <c r="FQ5368" s="738"/>
      <c r="FR5368" s="738"/>
      <c r="FS5368" s="738"/>
      <c r="FT5368" s="738"/>
      <c r="FU5368" s="738"/>
      <c r="FV5368" s="738"/>
      <c r="FW5368" s="738"/>
      <c r="FX5368" s="738"/>
      <c r="FY5368" s="738"/>
      <c r="FZ5368" s="738"/>
      <c r="GA5368" s="738"/>
      <c r="GB5368" s="738"/>
      <c r="GC5368" s="738"/>
      <c r="GD5368" s="738"/>
      <c r="GE5368" s="738"/>
      <c r="GF5368" s="738"/>
      <c r="GG5368" s="738"/>
      <c r="GH5368" s="738"/>
      <c r="GI5368" s="738"/>
      <c r="GJ5368" s="738"/>
      <c r="GK5368" s="738"/>
      <c r="GL5368" s="738"/>
      <c r="GM5368" s="738"/>
      <c r="GN5368" s="738"/>
      <c r="GO5368" s="738"/>
      <c r="GP5368" s="738"/>
      <c r="GQ5368" s="738"/>
      <c r="GR5368" s="738"/>
      <c r="GS5368" s="738"/>
      <c r="GT5368" s="738"/>
      <c r="GU5368" s="738"/>
      <c r="GV5368" s="738"/>
      <c r="GW5368" s="738"/>
      <c r="GX5368" s="738"/>
      <c r="GY5368" s="738"/>
      <c r="GZ5368" s="738"/>
      <c r="HA5368" s="738"/>
      <c r="HB5368" s="738"/>
      <c r="HC5368" s="738"/>
      <c r="HD5368" s="738"/>
      <c r="HE5368" s="738"/>
      <c r="HF5368" s="738"/>
      <c r="HG5368" s="738"/>
      <c r="HH5368" s="738"/>
      <c r="HI5368" s="738"/>
      <c r="HJ5368" s="738"/>
      <c r="HK5368" s="738"/>
      <c r="HL5368" s="738"/>
      <c r="HM5368" s="738"/>
      <c r="HN5368" s="738"/>
      <c r="HO5368" s="738"/>
      <c r="HP5368" s="738"/>
      <c r="HQ5368" s="738"/>
      <c r="HR5368" s="738"/>
      <c r="HS5368" s="738"/>
      <c r="HT5368" s="738"/>
      <c r="HU5368" s="738"/>
      <c r="HV5368" s="738"/>
      <c r="HW5368" s="738"/>
      <c r="HX5368" s="738"/>
      <c r="HY5368" s="738"/>
      <c r="HZ5368" s="738"/>
      <c r="IA5368" s="738"/>
      <c r="IB5368" s="738"/>
      <c r="IC5368" s="738"/>
      <c r="ID5368" s="738"/>
      <c r="IE5368" s="738"/>
      <c r="IF5368" s="738"/>
      <c r="IG5368" s="738"/>
      <c r="IH5368" s="738"/>
      <c r="II5368" s="738"/>
      <c r="IJ5368" s="738"/>
      <c r="IK5368" s="738"/>
      <c r="IL5368" s="738"/>
      <c r="IM5368" s="738"/>
      <c r="IN5368" s="738"/>
      <c r="IO5368" s="738"/>
      <c r="IP5368" s="738"/>
      <c r="IQ5368" s="738"/>
      <c r="IR5368" s="738"/>
      <c r="IS5368" s="738"/>
      <c r="IT5368" s="738"/>
      <c r="IU5368" s="738"/>
    </row>
    <row r="5369" spans="1:255" s="34" customFormat="1" ht="25.5">
      <c r="A5369" s="738"/>
      <c r="B5369" s="673" t="s">
        <v>233</v>
      </c>
      <c r="C5369" s="750" t="s">
        <v>1321</v>
      </c>
      <c r="D5369" s="965">
        <v>9.2629999999999999</v>
      </c>
      <c r="E5369" s="965">
        <v>4.165</v>
      </c>
      <c r="F5369" s="965">
        <v>1</v>
      </c>
      <c r="G5369" s="965">
        <v>2.08</v>
      </c>
      <c r="H5369" s="965">
        <v>3.165</v>
      </c>
      <c r="I5369" s="968">
        <v>4.2</v>
      </c>
      <c r="J5369" s="968">
        <v>4.2</v>
      </c>
      <c r="K5369" s="968">
        <v>4.2</v>
      </c>
      <c r="L5369" s="967"/>
      <c r="M5369" s="738"/>
      <c r="N5369" s="738"/>
      <c r="O5369" s="738"/>
      <c r="P5369" s="738"/>
      <c r="Q5369" s="738"/>
      <c r="R5369" s="738"/>
      <c r="S5369" s="738"/>
      <c r="T5369" s="738"/>
      <c r="U5369" s="738"/>
      <c r="V5369" s="738"/>
      <c r="W5369" s="738"/>
      <c r="X5369" s="738"/>
      <c r="Y5369" s="738"/>
      <c r="Z5369" s="738"/>
      <c r="AA5369" s="738"/>
      <c r="AB5369" s="738"/>
      <c r="AC5369" s="738"/>
      <c r="AD5369" s="738"/>
      <c r="AE5369" s="738"/>
      <c r="AF5369" s="738"/>
      <c r="AG5369" s="738"/>
      <c r="AH5369" s="738"/>
      <c r="AI5369" s="738"/>
      <c r="AJ5369" s="738"/>
      <c r="AK5369" s="738"/>
      <c r="AL5369" s="738"/>
      <c r="AM5369" s="738"/>
      <c r="AN5369" s="738"/>
      <c r="AO5369" s="738"/>
      <c r="AP5369" s="738"/>
      <c r="AQ5369" s="738"/>
      <c r="AR5369" s="738"/>
      <c r="AS5369" s="738"/>
      <c r="AT5369" s="738"/>
      <c r="AU5369" s="738"/>
      <c r="AV5369" s="738"/>
      <c r="AW5369" s="738"/>
      <c r="AX5369" s="738"/>
      <c r="AY5369" s="738"/>
      <c r="AZ5369" s="738"/>
      <c r="BA5369" s="738"/>
      <c r="BB5369" s="738"/>
      <c r="BC5369" s="738"/>
      <c r="BD5369" s="738"/>
      <c r="BE5369" s="738"/>
      <c r="BF5369" s="738"/>
      <c r="BG5369" s="738"/>
      <c r="BH5369" s="738"/>
      <c r="BI5369" s="738"/>
      <c r="BJ5369" s="738"/>
      <c r="BK5369" s="738"/>
      <c r="BL5369" s="738"/>
      <c r="BM5369" s="738"/>
      <c r="BN5369" s="738"/>
      <c r="BO5369" s="738"/>
      <c r="BP5369" s="738"/>
      <c r="BQ5369" s="738"/>
      <c r="BR5369" s="738"/>
      <c r="BS5369" s="738"/>
      <c r="BT5369" s="738"/>
      <c r="BU5369" s="738"/>
      <c r="BV5369" s="738"/>
      <c r="BW5369" s="738"/>
      <c r="BX5369" s="738"/>
      <c r="BY5369" s="738"/>
      <c r="BZ5369" s="738"/>
      <c r="CA5369" s="738"/>
      <c r="CB5369" s="738"/>
      <c r="CC5369" s="738"/>
      <c r="CD5369" s="738"/>
      <c r="CE5369" s="738"/>
      <c r="CF5369" s="738"/>
      <c r="CG5369" s="738"/>
      <c r="CH5369" s="738"/>
      <c r="CI5369" s="738"/>
      <c r="CJ5369" s="738"/>
      <c r="CK5369" s="738"/>
      <c r="CL5369" s="738"/>
      <c r="CM5369" s="738"/>
      <c r="CN5369" s="738"/>
      <c r="CO5369" s="738"/>
      <c r="CP5369" s="738"/>
      <c r="CQ5369" s="738"/>
      <c r="CR5369" s="738"/>
      <c r="CS5369" s="738"/>
      <c r="CT5369" s="738"/>
      <c r="CU5369" s="738"/>
      <c r="CV5369" s="738"/>
      <c r="CW5369" s="738"/>
      <c r="CX5369" s="738"/>
      <c r="CY5369" s="738"/>
      <c r="CZ5369" s="738"/>
      <c r="DA5369" s="738"/>
      <c r="DB5369" s="738"/>
      <c r="DC5369" s="738"/>
      <c r="DD5369" s="738"/>
      <c r="DE5369" s="738"/>
      <c r="DF5369" s="738"/>
      <c r="DG5369" s="738"/>
      <c r="DH5369" s="738"/>
      <c r="DI5369" s="738"/>
      <c r="DJ5369" s="738"/>
      <c r="DK5369" s="738"/>
      <c r="DL5369" s="738"/>
      <c r="DM5369" s="738"/>
      <c r="DN5369" s="738"/>
      <c r="DO5369" s="738"/>
      <c r="DP5369" s="738"/>
      <c r="DQ5369" s="738"/>
      <c r="DR5369" s="738"/>
      <c r="DS5369" s="738"/>
      <c r="DT5369" s="738"/>
      <c r="DU5369" s="738"/>
      <c r="DV5369" s="738"/>
      <c r="DW5369" s="738"/>
      <c r="DX5369" s="738"/>
      <c r="DY5369" s="738"/>
      <c r="DZ5369" s="738"/>
      <c r="EA5369" s="738"/>
      <c r="EB5369" s="738"/>
      <c r="EC5369" s="738"/>
      <c r="ED5369" s="738"/>
      <c r="EE5369" s="738"/>
      <c r="EF5369" s="738"/>
      <c r="EG5369" s="738"/>
      <c r="EH5369" s="738"/>
      <c r="EI5369" s="738"/>
      <c r="EJ5369" s="738"/>
      <c r="EK5369" s="738"/>
      <c r="EL5369" s="738"/>
      <c r="EM5369" s="738"/>
      <c r="EN5369" s="738"/>
      <c r="EO5369" s="738"/>
      <c r="EP5369" s="738"/>
      <c r="EQ5369" s="738"/>
      <c r="ER5369" s="738"/>
      <c r="ES5369" s="738"/>
      <c r="ET5369" s="738"/>
      <c r="EU5369" s="738"/>
      <c r="EV5369" s="738"/>
      <c r="EW5369" s="738"/>
      <c r="EX5369" s="738"/>
      <c r="EY5369" s="738"/>
      <c r="EZ5369" s="738"/>
      <c r="FA5369" s="738"/>
      <c r="FB5369" s="738"/>
      <c r="FC5369" s="738"/>
      <c r="FD5369" s="738"/>
      <c r="FE5369" s="738"/>
      <c r="FF5369" s="738"/>
      <c r="FG5369" s="738"/>
      <c r="FH5369" s="738"/>
      <c r="FI5369" s="738"/>
      <c r="FJ5369" s="738"/>
      <c r="FK5369" s="738"/>
      <c r="FL5369" s="738"/>
      <c r="FM5369" s="738"/>
      <c r="FN5369" s="738"/>
      <c r="FO5369" s="738"/>
      <c r="FP5369" s="738"/>
      <c r="FQ5369" s="738"/>
      <c r="FR5369" s="738"/>
      <c r="FS5369" s="738"/>
      <c r="FT5369" s="738"/>
      <c r="FU5369" s="738"/>
      <c r="FV5369" s="738"/>
      <c r="FW5369" s="738"/>
      <c r="FX5369" s="738"/>
      <c r="FY5369" s="738"/>
      <c r="FZ5369" s="738"/>
      <c r="GA5369" s="738"/>
      <c r="GB5369" s="738"/>
      <c r="GC5369" s="738"/>
      <c r="GD5369" s="738"/>
      <c r="GE5369" s="738"/>
      <c r="GF5369" s="738"/>
      <c r="GG5369" s="738"/>
      <c r="GH5369" s="738"/>
      <c r="GI5369" s="738"/>
      <c r="GJ5369" s="738"/>
      <c r="GK5369" s="738"/>
      <c r="GL5369" s="738"/>
      <c r="GM5369" s="738"/>
      <c r="GN5369" s="738"/>
      <c r="GO5369" s="738"/>
      <c r="GP5369" s="738"/>
      <c r="GQ5369" s="738"/>
      <c r="GR5369" s="738"/>
      <c r="GS5369" s="738"/>
      <c r="GT5369" s="738"/>
      <c r="GU5369" s="738"/>
      <c r="GV5369" s="738"/>
      <c r="GW5369" s="738"/>
      <c r="GX5369" s="738"/>
      <c r="GY5369" s="738"/>
      <c r="GZ5369" s="738"/>
      <c r="HA5369" s="738"/>
      <c r="HB5369" s="738"/>
      <c r="HC5369" s="738"/>
      <c r="HD5369" s="738"/>
      <c r="HE5369" s="738"/>
      <c r="HF5369" s="738"/>
      <c r="HG5369" s="738"/>
      <c r="HH5369" s="738"/>
      <c r="HI5369" s="738"/>
      <c r="HJ5369" s="738"/>
      <c r="HK5369" s="738"/>
      <c r="HL5369" s="738"/>
      <c r="HM5369" s="738"/>
      <c r="HN5369" s="738"/>
      <c r="HO5369" s="738"/>
      <c r="HP5369" s="738"/>
      <c r="HQ5369" s="738"/>
      <c r="HR5369" s="738"/>
      <c r="HS5369" s="738"/>
      <c r="HT5369" s="738"/>
      <c r="HU5369" s="738"/>
      <c r="HV5369" s="738"/>
      <c r="HW5369" s="738"/>
      <c r="HX5369" s="738"/>
      <c r="HY5369" s="738"/>
      <c r="HZ5369" s="738"/>
      <c r="IA5369" s="738"/>
      <c r="IB5369" s="738"/>
      <c r="IC5369" s="738"/>
      <c r="ID5369" s="738"/>
      <c r="IE5369" s="738"/>
      <c r="IF5369" s="738"/>
      <c r="IG5369" s="738"/>
      <c r="IH5369" s="738"/>
      <c r="II5369" s="738"/>
      <c r="IJ5369" s="738"/>
      <c r="IK5369" s="738"/>
      <c r="IL5369" s="738"/>
      <c r="IM5369" s="738"/>
      <c r="IN5369" s="738"/>
      <c r="IO5369" s="738"/>
      <c r="IP5369" s="738"/>
      <c r="IQ5369" s="738"/>
      <c r="IR5369" s="738"/>
      <c r="IS5369" s="738"/>
      <c r="IT5369" s="738"/>
      <c r="IU5369" s="738"/>
    </row>
    <row r="5370" spans="1:255" s="34" customFormat="1" ht="25.5">
      <c r="A5370" s="738"/>
      <c r="B5370" s="673" t="s">
        <v>233</v>
      </c>
      <c r="C5370" s="750" t="s">
        <v>1322</v>
      </c>
      <c r="D5370" s="965">
        <v>76.128</v>
      </c>
      <c r="E5370" s="965">
        <v>75</v>
      </c>
      <c r="F5370" s="965">
        <v>18.3</v>
      </c>
      <c r="G5370" s="965">
        <v>37.125</v>
      </c>
      <c r="H5370" s="965">
        <v>56.25</v>
      </c>
      <c r="I5370" s="968">
        <v>75</v>
      </c>
      <c r="J5370" s="968">
        <v>75</v>
      </c>
      <c r="K5370" s="968">
        <v>75</v>
      </c>
      <c r="L5370" s="967"/>
      <c r="M5370" s="738"/>
      <c r="N5370" s="738"/>
      <c r="O5370" s="738"/>
      <c r="P5370" s="738"/>
      <c r="Q5370" s="738"/>
      <c r="R5370" s="738"/>
      <c r="S5370" s="738"/>
      <c r="T5370" s="738"/>
      <c r="U5370" s="738"/>
      <c r="V5370" s="738"/>
      <c r="W5370" s="738"/>
      <c r="X5370" s="738"/>
      <c r="Y5370" s="738"/>
      <c r="Z5370" s="738"/>
      <c r="AA5370" s="738"/>
      <c r="AB5370" s="738"/>
      <c r="AC5370" s="738"/>
      <c r="AD5370" s="738"/>
      <c r="AE5370" s="738"/>
      <c r="AF5370" s="738"/>
      <c r="AG5370" s="738"/>
      <c r="AH5370" s="738"/>
      <c r="AI5370" s="738"/>
      <c r="AJ5370" s="738"/>
      <c r="AK5370" s="738"/>
      <c r="AL5370" s="738"/>
      <c r="AM5370" s="738"/>
      <c r="AN5370" s="738"/>
      <c r="AO5370" s="738"/>
      <c r="AP5370" s="738"/>
      <c r="AQ5370" s="738"/>
      <c r="AR5370" s="738"/>
      <c r="AS5370" s="738"/>
      <c r="AT5370" s="738"/>
      <c r="AU5370" s="738"/>
      <c r="AV5370" s="738"/>
      <c r="AW5370" s="738"/>
      <c r="AX5370" s="738"/>
      <c r="AY5370" s="738"/>
      <c r="AZ5370" s="738"/>
      <c r="BA5370" s="738"/>
      <c r="BB5370" s="738"/>
      <c r="BC5370" s="738"/>
      <c r="BD5370" s="738"/>
      <c r="BE5370" s="738"/>
      <c r="BF5370" s="738"/>
      <c r="BG5370" s="738"/>
      <c r="BH5370" s="738"/>
      <c r="BI5370" s="738"/>
      <c r="BJ5370" s="738"/>
      <c r="BK5370" s="738"/>
      <c r="BL5370" s="738"/>
      <c r="BM5370" s="738"/>
      <c r="BN5370" s="738"/>
      <c r="BO5370" s="738"/>
      <c r="BP5370" s="738"/>
      <c r="BQ5370" s="738"/>
      <c r="BR5370" s="738"/>
      <c r="BS5370" s="738"/>
      <c r="BT5370" s="738"/>
      <c r="BU5370" s="738"/>
      <c r="BV5370" s="738"/>
      <c r="BW5370" s="738"/>
      <c r="BX5370" s="738"/>
      <c r="BY5370" s="738"/>
      <c r="BZ5370" s="738"/>
      <c r="CA5370" s="738"/>
      <c r="CB5370" s="738"/>
      <c r="CC5370" s="738"/>
      <c r="CD5370" s="738"/>
      <c r="CE5370" s="738"/>
      <c r="CF5370" s="738"/>
      <c r="CG5370" s="738"/>
      <c r="CH5370" s="738"/>
      <c r="CI5370" s="738"/>
      <c r="CJ5370" s="738"/>
      <c r="CK5370" s="738"/>
      <c r="CL5370" s="738"/>
      <c r="CM5370" s="738"/>
      <c r="CN5370" s="738"/>
      <c r="CO5370" s="738"/>
      <c r="CP5370" s="738"/>
      <c r="CQ5370" s="738"/>
      <c r="CR5370" s="738"/>
      <c r="CS5370" s="738"/>
      <c r="CT5370" s="738"/>
      <c r="CU5370" s="738"/>
      <c r="CV5370" s="738"/>
      <c r="CW5370" s="738"/>
      <c r="CX5370" s="738"/>
      <c r="CY5370" s="738"/>
      <c r="CZ5370" s="738"/>
      <c r="DA5370" s="738"/>
      <c r="DB5370" s="738"/>
      <c r="DC5370" s="738"/>
      <c r="DD5370" s="738"/>
      <c r="DE5370" s="738"/>
      <c r="DF5370" s="738"/>
      <c r="DG5370" s="738"/>
      <c r="DH5370" s="738"/>
      <c r="DI5370" s="738"/>
      <c r="DJ5370" s="738"/>
      <c r="DK5370" s="738"/>
      <c r="DL5370" s="738"/>
      <c r="DM5370" s="738"/>
      <c r="DN5370" s="738"/>
      <c r="DO5370" s="738"/>
      <c r="DP5370" s="738"/>
      <c r="DQ5370" s="738"/>
      <c r="DR5370" s="738"/>
      <c r="DS5370" s="738"/>
      <c r="DT5370" s="738"/>
      <c r="DU5370" s="738"/>
      <c r="DV5370" s="738"/>
      <c r="DW5370" s="738"/>
      <c r="DX5370" s="738"/>
      <c r="DY5370" s="738"/>
      <c r="DZ5370" s="738"/>
      <c r="EA5370" s="738"/>
      <c r="EB5370" s="738"/>
      <c r="EC5370" s="738"/>
      <c r="ED5370" s="738"/>
      <c r="EE5370" s="738"/>
      <c r="EF5370" s="738"/>
      <c r="EG5370" s="738"/>
      <c r="EH5370" s="738"/>
      <c r="EI5370" s="738"/>
      <c r="EJ5370" s="738"/>
      <c r="EK5370" s="738"/>
      <c r="EL5370" s="738"/>
      <c r="EM5370" s="738"/>
      <c r="EN5370" s="738"/>
      <c r="EO5370" s="738"/>
      <c r="EP5370" s="738"/>
      <c r="EQ5370" s="738"/>
      <c r="ER5370" s="738"/>
      <c r="ES5370" s="738"/>
      <c r="ET5370" s="738"/>
      <c r="EU5370" s="738"/>
      <c r="EV5370" s="738"/>
      <c r="EW5370" s="738"/>
      <c r="EX5370" s="738"/>
      <c r="EY5370" s="738"/>
      <c r="EZ5370" s="738"/>
      <c r="FA5370" s="738"/>
      <c r="FB5370" s="738"/>
      <c r="FC5370" s="738"/>
      <c r="FD5370" s="738"/>
      <c r="FE5370" s="738"/>
      <c r="FF5370" s="738"/>
      <c r="FG5370" s="738"/>
      <c r="FH5370" s="738"/>
      <c r="FI5370" s="738"/>
      <c r="FJ5370" s="738"/>
      <c r="FK5370" s="738"/>
      <c r="FL5370" s="738"/>
      <c r="FM5370" s="738"/>
      <c r="FN5370" s="738"/>
      <c r="FO5370" s="738"/>
      <c r="FP5370" s="738"/>
      <c r="FQ5370" s="738"/>
      <c r="FR5370" s="738"/>
      <c r="FS5370" s="738"/>
      <c r="FT5370" s="738"/>
      <c r="FU5370" s="738"/>
      <c r="FV5370" s="738"/>
      <c r="FW5370" s="738"/>
      <c r="FX5370" s="738"/>
      <c r="FY5370" s="738"/>
      <c r="FZ5370" s="738"/>
      <c r="GA5370" s="738"/>
      <c r="GB5370" s="738"/>
      <c r="GC5370" s="738"/>
      <c r="GD5370" s="738"/>
      <c r="GE5370" s="738"/>
      <c r="GF5370" s="738"/>
      <c r="GG5370" s="738"/>
      <c r="GH5370" s="738"/>
      <c r="GI5370" s="738"/>
      <c r="GJ5370" s="738"/>
      <c r="GK5370" s="738"/>
      <c r="GL5370" s="738"/>
      <c r="GM5370" s="738"/>
      <c r="GN5370" s="738"/>
      <c r="GO5370" s="738"/>
      <c r="GP5370" s="738"/>
      <c r="GQ5370" s="738"/>
      <c r="GR5370" s="738"/>
      <c r="GS5370" s="738"/>
      <c r="GT5370" s="738"/>
      <c r="GU5370" s="738"/>
      <c r="GV5370" s="738"/>
      <c r="GW5370" s="738"/>
      <c r="GX5370" s="738"/>
      <c r="GY5370" s="738"/>
      <c r="GZ5370" s="738"/>
      <c r="HA5370" s="738"/>
      <c r="HB5370" s="738"/>
      <c r="HC5370" s="738"/>
      <c r="HD5370" s="738"/>
      <c r="HE5370" s="738"/>
      <c r="HF5370" s="738"/>
      <c r="HG5370" s="738"/>
      <c r="HH5370" s="738"/>
      <c r="HI5370" s="738"/>
      <c r="HJ5370" s="738"/>
      <c r="HK5370" s="738"/>
      <c r="HL5370" s="738"/>
      <c r="HM5370" s="738"/>
      <c r="HN5370" s="738"/>
      <c r="HO5370" s="738"/>
      <c r="HP5370" s="738"/>
      <c r="HQ5370" s="738"/>
      <c r="HR5370" s="738"/>
      <c r="HS5370" s="738"/>
      <c r="HT5370" s="738"/>
      <c r="HU5370" s="738"/>
      <c r="HV5370" s="738"/>
      <c r="HW5370" s="738"/>
      <c r="HX5370" s="738"/>
      <c r="HY5370" s="738"/>
      <c r="HZ5370" s="738"/>
      <c r="IA5370" s="738"/>
      <c r="IB5370" s="738"/>
      <c r="IC5370" s="738"/>
      <c r="ID5370" s="738"/>
      <c r="IE5370" s="738"/>
      <c r="IF5370" s="738"/>
      <c r="IG5370" s="738"/>
      <c r="IH5370" s="738"/>
      <c r="II5370" s="738"/>
      <c r="IJ5370" s="738"/>
      <c r="IK5370" s="738"/>
      <c r="IL5370" s="738"/>
      <c r="IM5370" s="738"/>
      <c r="IN5370" s="738"/>
      <c r="IO5370" s="738"/>
      <c r="IP5370" s="738"/>
      <c r="IQ5370" s="738"/>
      <c r="IR5370" s="738"/>
      <c r="IS5370" s="738"/>
      <c r="IT5370" s="738"/>
      <c r="IU5370" s="738"/>
    </row>
    <row r="5371" spans="1:255" s="34" customFormat="1" ht="14.25">
      <c r="A5371" s="738"/>
      <c r="B5371" s="594" t="s">
        <v>231</v>
      </c>
      <c r="C5371" s="754"/>
      <c r="D5371" s="963">
        <v>493018.4</v>
      </c>
      <c r="E5371" s="963">
        <v>591622.1</v>
      </c>
      <c r="F5371" s="963">
        <v>591622.1</v>
      </c>
      <c r="G5371" s="963">
        <v>591622.1</v>
      </c>
      <c r="H5371" s="963">
        <v>591622.1</v>
      </c>
      <c r="I5371" s="963">
        <v>591622.1</v>
      </c>
      <c r="J5371" s="963">
        <v>591622.1</v>
      </c>
      <c r="K5371" s="963">
        <v>591622.1</v>
      </c>
      <c r="L5371" s="964"/>
      <c r="M5371" s="738"/>
      <c r="N5371" s="738"/>
      <c r="O5371" s="738"/>
      <c r="P5371" s="738"/>
      <c r="Q5371" s="738"/>
      <c r="R5371" s="738"/>
      <c r="S5371" s="738"/>
      <c r="T5371" s="738"/>
      <c r="U5371" s="738"/>
      <c r="V5371" s="738"/>
      <c r="W5371" s="738"/>
      <c r="X5371" s="738"/>
      <c r="Y5371" s="738"/>
      <c r="Z5371" s="738"/>
      <c r="AA5371" s="738"/>
      <c r="AB5371" s="738"/>
      <c r="AC5371" s="738"/>
      <c r="AD5371" s="738"/>
      <c r="AE5371" s="738"/>
      <c r="AF5371" s="738"/>
      <c r="AG5371" s="738"/>
      <c r="AH5371" s="738"/>
      <c r="AI5371" s="738"/>
      <c r="AJ5371" s="738"/>
      <c r="AK5371" s="738"/>
      <c r="AL5371" s="738"/>
      <c r="AM5371" s="738"/>
      <c r="AN5371" s="738"/>
      <c r="AO5371" s="738"/>
      <c r="AP5371" s="738"/>
      <c r="AQ5371" s="738"/>
      <c r="AR5371" s="738"/>
      <c r="AS5371" s="738"/>
      <c r="AT5371" s="738"/>
      <c r="AU5371" s="738"/>
      <c r="AV5371" s="738"/>
      <c r="AW5371" s="738"/>
      <c r="AX5371" s="738"/>
      <c r="AY5371" s="738"/>
      <c r="AZ5371" s="738"/>
      <c r="BA5371" s="738"/>
      <c r="BB5371" s="738"/>
      <c r="BC5371" s="738"/>
      <c r="BD5371" s="738"/>
      <c r="BE5371" s="738"/>
      <c r="BF5371" s="738"/>
      <c r="BG5371" s="738"/>
      <c r="BH5371" s="738"/>
      <c r="BI5371" s="738"/>
      <c r="BJ5371" s="738"/>
      <c r="BK5371" s="738"/>
      <c r="BL5371" s="738"/>
      <c r="BM5371" s="738"/>
      <c r="BN5371" s="738"/>
      <c r="BO5371" s="738"/>
      <c r="BP5371" s="738"/>
      <c r="BQ5371" s="738"/>
      <c r="BR5371" s="738"/>
      <c r="BS5371" s="738"/>
      <c r="BT5371" s="738"/>
      <c r="BU5371" s="738"/>
      <c r="BV5371" s="738"/>
      <c r="BW5371" s="738"/>
      <c r="BX5371" s="738"/>
      <c r="BY5371" s="738"/>
      <c r="BZ5371" s="738"/>
      <c r="CA5371" s="738"/>
      <c r="CB5371" s="738"/>
      <c r="CC5371" s="738"/>
      <c r="CD5371" s="738"/>
      <c r="CE5371" s="738"/>
      <c r="CF5371" s="738"/>
      <c r="CG5371" s="738"/>
      <c r="CH5371" s="738"/>
      <c r="CI5371" s="738"/>
      <c r="CJ5371" s="738"/>
      <c r="CK5371" s="738"/>
      <c r="CL5371" s="738"/>
      <c r="CM5371" s="738"/>
      <c r="CN5371" s="738"/>
      <c r="CO5371" s="738"/>
      <c r="CP5371" s="738"/>
      <c r="CQ5371" s="738"/>
      <c r="CR5371" s="738"/>
      <c r="CS5371" s="738"/>
      <c r="CT5371" s="738"/>
      <c r="CU5371" s="738"/>
      <c r="CV5371" s="738"/>
      <c r="CW5371" s="738"/>
      <c r="CX5371" s="738"/>
      <c r="CY5371" s="738"/>
      <c r="CZ5371" s="738"/>
      <c r="DA5371" s="738"/>
      <c r="DB5371" s="738"/>
      <c r="DC5371" s="738"/>
      <c r="DD5371" s="738"/>
      <c r="DE5371" s="738"/>
      <c r="DF5371" s="738"/>
      <c r="DG5371" s="738"/>
      <c r="DH5371" s="738"/>
      <c r="DI5371" s="738"/>
      <c r="DJ5371" s="738"/>
      <c r="DK5371" s="738"/>
      <c r="DL5371" s="738"/>
      <c r="DM5371" s="738"/>
      <c r="DN5371" s="738"/>
      <c r="DO5371" s="738"/>
      <c r="DP5371" s="738"/>
      <c r="DQ5371" s="738"/>
      <c r="DR5371" s="738"/>
      <c r="DS5371" s="738"/>
      <c r="DT5371" s="738"/>
      <c r="DU5371" s="738"/>
      <c r="DV5371" s="738"/>
      <c r="DW5371" s="738"/>
      <c r="DX5371" s="738"/>
      <c r="DY5371" s="738"/>
      <c r="DZ5371" s="738"/>
      <c r="EA5371" s="738"/>
      <c r="EB5371" s="738"/>
      <c r="EC5371" s="738"/>
      <c r="ED5371" s="738"/>
      <c r="EE5371" s="738"/>
      <c r="EF5371" s="738"/>
      <c r="EG5371" s="738"/>
      <c r="EH5371" s="738"/>
      <c r="EI5371" s="738"/>
      <c r="EJ5371" s="738"/>
      <c r="EK5371" s="738"/>
      <c r="EL5371" s="738"/>
      <c r="EM5371" s="738"/>
      <c r="EN5371" s="738"/>
      <c r="EO5371" s="738"/>
      <c r="EP5371" s="738"/>
      <c r="EQ5371" s="738"/>
      <c r="ER5371" s="738"/>
      <c r="ES5371" s="738"/>
      <c r="ET5371" s="738"/>
      <c r="EU5371" s="738"/>
      <c r="EV5371" s="738"/>
      <c r="EW5371" s="738"/>
      <c r="EX5371" s="738"/>
      <c r="EY5371" s="738"/>
      <c r="EZ5371" s="738"/>
      <c r="FA5371" s="738"/>
      <c r="FB5371" s="738"/>
      <c r="FC5371" s="738"/>
      <c r="FD5371" s="738"/>
      <c r="FE5371" s="738"/>
      <c r="FF5371" s="738"/>
      <c r="FG5371" s="738"/>
      <c r="FH5371" s="738"/>
      <c r="FI5371" s="738"/>
      <c r="FJ5371" s="738"/>
      <c r="FK5371" s="738"/>
      <c r="FL5371" s="738"/>
      <c r="FM5371" s="738"/>
      <c r="FN5371" s="738"/>
      <c r="FO5371" s="738"/>
      <c r="FP5371" s="738"/>
      <c r="FQ5371" s="738"/>
      <c r="FR5371" s="738"/>
      <c r="FS5371" s="738"/>
      <c r="FT5371" s="738"/>
      <c r="FU5371" s="738"/>
      <c r="FV5371" s="738"/>
      <c r="FW5371" s="738"/>
      <c r="FX5371" s="738"/>
      <c r="FY5371" s="738"/>
      <c r="FZ5371" s="738"/>
      <c r="GA5371" s="738"/>
      <c r="GB5371" s="738"/>
      <c r="GC5371" s="738"/>
      <c r="GD5371" s="738"/>
      <c r="GE5371" s="738"/>
      <c r="GF5371" s="738"/>
      <c r="GG5371" s="738"/>
      <c r="GH5371" s="738"/>
      <c r="GI5371" s="738"/>
      <c r="GJ5371" s="738"/>
      <c r="GK5371" s="738"/>
      <c r="GL5371" s="738"/>
      <c r="GM5371" s="738"/>
      <c r="GN5371" s="738"/>
      <c r="GO5371" s="738"/>
      <c r="GP5371" s="738"/>
      <c r="GQ5371" s="738"/>
      <c r="GR5371" s="738"/>
      <c r="GS5371" s="738"/>
      <c r="GT5371" s="738"/>
      <c r="GU5371" s="738"/>
      <c r="GV5371" s="738"/>
      <c r="GW5371" s="738"/>
      <c r="GX5371" s="738"/>
      <c r="GY5371" s="738"/>
      <c r="GZ5371" s="738"/>
      <c r="HA5371" s="738"/>
      <c r="HB5371" s="738"/>
      <c r="HC5371" s="738"/>
      <c r="HD5371" s="738"/>
      <c r="HE5371" s="738"/>
      <c r="HF5371" s="738"/>
      <c r="HG5371" s="738"/>
      <c r="HH5371" s="738"/>
      <c r="HI5371" s="738"/>
      <c r="HJ5371" s="738"/>
      <c r="HK5371" s="738"/>
      <c r="HL5371" s="738"/>
      <c r="HM5371" s="738"/>
      <c r="HN5371" s="738"/>
      <c r="HO5371" s="738"/>
      <c r="HP5371" s="738"/>
      <c r="HQ5371" s="738"/>
      <c r="HR5371" s="738"/>
      <c r="HS5371" s="738"/>
      <c r="HT5371" s="738"/>
      <c r="HU5371" s="738"/>
      <c r="HV5371" s="738"/>
      <c r="HW5371" s="738"/>
      <c r="HX5371" s="738"/>
      <c r="HY5371" s="738"/>
      <c r="HZ5371" s="738"/>
      <c r="IA5371" s="738"/>
      <c r="IB5371" s="738"/>
      <c r="IC5371" s="738"/>
      <c r="ID5371" s="738"/>
      <c r="IE5371" s="738"/>
      <c r="IF5371" s="738"/>
      <c r="IG5371" s="738"/>
      <c r="IH5371" s="738"/>
      <c r="II5371" s="738"/>
      <c r="IJ5371" s="738"/>
      <c r="IK5371" s="738"/>
      <c r="IL5371" s="738"/>
      <c r="IM5371" s="738"/>
      <c r="IN5371" s="738"/>
      <c r="IO5371" s="738"/>
      <c r="IP5371" s="738"/>
      <c r="IQ5371" s="738"/>
      <c r="IR5371" s="738"/>
      <c r="IS5371" s="738"/>
      <c r="IT5371" s="738"/>
      <c r="IU5371" s="738"/>
    </row>
    <row r="5372" spans="1:255">
      <c r="D5372" s="969"/>
      <c r="E5372" s="969"/>
      <c r="F5372" s="969"/>
      <c r="G5372" s="969"/>
      <c r="H5372" s="969"/>
      <c r="I5372" s="969"/>
      <c r="J5372" s="969"/>
      <c r="K5372" s="969"/>
      <c r="L5372" s="969"/>
      <c r="N5372" s="33"/>
      <c r="O5372" s="33"/>
      <c r="P5372" s="33"/>
      <c r="Q5372" s="33"/>
      <c r="R5372" s="33"/>
    </row>
    <row r="5373" spans="1:255">
      <c r="N5373" s="33"/>
      <c r="O5373" s="33"/>
      <c r="P5373" s="33"/>
      <c r="Q5373" s="33"/>
      <c r="R5373" s="33"/>
    </row>
    <row r="5374" spans="1:255">
      <c r="N5374" s="33"/>
      <c r="O5374" s="33"/>
      <c r="P5374" s="33"/>
      <c r="Q5374" s="33"/>
      <c r="R5374" s="33"/>
    </row>
    <row r="5375" spans="1:255">
      <c r="N5375" s="33"/>
      <c r="O5375" s="33"/>
      <c r="P5375" s="33"/>
      <c r="Q5375" s="33"/>
      <c r="R5375" s="33"/>
    </row>
    <row r="5376" spans="1:255">
      <c r="N5376" s="33"/>
      <c r="O5376" s="33"/>
      <c r="P5376" s="33"/>
      <c r="Q5376" s="33"/>
      <c r="R5376" s="33"/>
    </row>
    <row r="5377" spans="14:18">
      <c r="N5377" s="33"/>
      <c r="O5377" s="33"/>
      <c r="P5377" s="33"/>
      <c r="Q5377" s="33"/>
      <c r="R5377" s="33"/>
    </row>
    <row r="5378" spans="14:18">
      <c r="N5378" s="33"/>
      <c r="O5378" s="33"/>
      <c r="P5378" s="33"/>
      <c r="Q5378" s="33"/>
      <c r="R5378" s="33"/>
    </row>
    <row r="5379" spans="14:18">
      <c r="N5379" s="33"/>
      <c r="O5379" s="33"/>
      <c r="P5379" s="33"/>
      <c r="Q5379" s="33"/>
      <c r="R5379" s="33"/>
    </row>
    <row r="5380" spans="14:18">
      <c r="N5380" s="33"/>
      <c r="O5380" s="33"/>
      <c r="P5380" s="33"/>
      <c r="Q5380" s="33"/>
      <c r="R5380" s="33"/>
    </row>
    <row r="5381" spans="14:18">
      <c r="N5381" s="33"/>
      <c r="O5381" s="33"/>
      <c r="P5381" s="33"/>
      <c r="Q5381" s="33"/>
      <c r="R5381" s="33"/>
    </row>
    <row r="5382" spans="14:18">
      <c r="N5382" s="33"/>
      <c r="O5382" s="33"/>
      <c r="P5382" s="33"/>
      <c r="Q5382" s="33"/>
      <c r="R5382" s="33"/>
    </row>
    <row r="5383" spans="14:18">
      <c r="N5383" s="33"/>
      <c r="O5383" s="33"/>
      <c r="P5383" s="33"/>
      <c r="Q5383" s="33"/>
      <c r="R5383" s="33"/>
    </row>
    <row r="5384" spans="14:18">
      <c r="N5384" s="33"/>
      <c r="O5384" s="33"/>
      <c r="P5384" s="33"/>
      <c r="Q5384" s="33"/>
      <c r="R5384" s="33"/>
    </row>
    <row r="5385" spans="14:18">
      <c r="N5385" s="33"/>
      <c r="O5385" s="33"/>
      <c r="P5385" s="33"/>
      <c r="Q5385" s="33"/>
      <c r="R5385" s="33"/>
    </row>
    <row r="5386" spans="14:18">
      <c r="N5386" s="33"/>
      <c r="O5386" s="33"/>
      <c r="P5386" s="33"/>
      <c r="Q5386" s="33"/>
      <c r="R5386" s="33"/>
    </row>
    <row r="5387" spans="14:18">
      <c r="N5387" s="33"/>
      <c r="O5387" s="33"/>
      <c r="P5387" s="33"/>
      <c r="Q5387" s="33"/>
      <c r="R5387" s="33"/>
    </row>
    <row r="5388" spans="14:18">
      <c r="N5388" s="33"/>
      <c r="O5388" s="33"/>
      <c r="P5388" s="33"/>
      <c r="Q5388" s="33"/>
      <c r="R5388" s="33"/>
    </row>
    <row r="5389" spans="14:18">
      <c r="N5389" s="33"/>
      <c r="O5389" s="33"/>
      <c r="P5389" s="33"/>
      <c r="Q5389" s="33"/>
      <c r="R5389" s="33"/>
    </row>
    <row r="5390" spans="14:18">
      <c r="N5390" s="33"/>
      <c r="O5390" s="33"/>
      <c r="P5390" s="33"/>
      <c r="Q5390" s="33"/>
      <c r="R5390" s="33"/>
    </row>
    <row r="5391" spans="14:18">
      <c r="N5391" s="33"/>
      <c r="O5391" s="33"/>
      <c r="P5391" s="33"/>
      <c r="Q5391" s="33"/>
      <c r="R5391" s="33"/>
    </row>
  </sheetData>
  <mergeCells count="3553">
    <mergeCell ref="D4510:L4510"/>
    <mergeCell ref="D4511:D4516"/>
    <mergeCell ref="E4511:E4516"/>
    <mergeCell ref="F4511:F4516"/>
    <mergeCell ref="G4511:G4516"/>
    <mergeCell ref="H4511:H4516"/>
    <mergeCell ref="I4511:I4516"/>
    <mergeCell ref="J4511:J4516"/>
    <mergeCell ref="K4511:K4516"/>
    <mergeCell ref="L4511:L4516"/>
    <mergeCell ref="E5343:E5348"/>
    <mergeCell ref="F5343:F5348"/>
    <mergeCell ref="G5343:G5348"/>
    <mergeCell ref="H5343:H5348"/>
    <mergeCell ref="I5343:I5348"/>
    <mergeCell ref="J5343:J5348"/>
    <mergeCell ref="K5343:K5348"/>
    <mergeCell ref="L5343:L5348"/>
    <mergeCell ref="D5309:L5309"/>
    <mergeCell ref="D5310:D5316"/>
    <mergeCell ref="E5310:E5316"/>
    <mergeCell ref="F5310:F5316"/>
    <mergeCell ref="G5310:G5316"/>
    <mergeCell ref="H5310:H5316"/>
    <mergeCell ref="I5310:I5316"/>
    <mergeCell ref="J5310:J5316"/>
    <mergeCell ref="K5310:K5316"/>
    <mergeCell ref="L5310:L5316"/>
    <mergeCell ref="D5323:L5323"/>
    <mergeCell ref="D5324:D5330"/>
    <mergeCell ref="E5324:E5330"/>
    <mergeCell ref="F5324:F5330"/>
    <mergeCell ref="G5324:G5330"/>
    <mergeCell ref="H5324:H5330"/>
    <mergeCell ref="I5324:I5330"/>
    <mergeCell ref="J5324:J5330"/>
    <mergeCell ref="K5324:K5330"/>
    <mergeCell ref="L5324:L5330"/>
    <mergeCell ref="D5342:L5342"/>
    <mergeCell ref="D5343:D5348"/>
    <mergeCell ref="D5281:L5281"/>
    <mergeCell ref="D5282:D5288"/>
    <mergeCell ref="E5282:E5288"/>
    <mergeCell ref="F5282:F5288"/>
    <mergeCell ref="G5282:G5288"/>
    <mergeCell ref="H5282:H5288"/>
    <mergeCell ref="I5282:I5288"/>
    <mergeCell ref="J5282:J5288"/>
    <mergeCell ref="K5282:K5288"/>
    <mergeCell ref="L5282:L5288"/>
    <mergeCell ref="D5295:L5295"/>
    <mergeCell ref="D5296:D5302"/>
    <mergeCell ref="E5296:E5302"/>
    <mergeCell ref="F5296:F5302"/>
    <mergeCell ref="G5296:G5302"/>
    <mergeCell ref="H5296:H5302"/>
    <mergeCell ref="I5296:I5302"/>
    <mergeCell ref="J5296:J5302"/>
    <mergeCell ref="K5296:K5302"/>
    <mergeCell ref="L5296:L5302"/>
    <mergeCell ref="D5253:L5253"/>
    <mergeCell ref="D5254:D5260"/>
    <mergeCell ref="E5254:E5260"/>
    <mergeCell ref="F5254:F5260"/>
    <mergeCell ref="G5254:G5260"/>
    <mergeCell ref="H5254:H5260"/>
    <mergeCell ref="I5254:I5260"/>
    <mergeCell ref="J5254:J5260"/>
    <mergeCell ref="K5254:K5260"/>
    <mergeCell ref="L5254:L5260"/>
    <mergeCell ref="D5267:L5267"/>
    <mergeCell ref="D5268:D5274"/>
    <mergeCell ref="E5268:E5274"/>
    <mergeCell ref="F5268:F5274"/>
    <mergeCell ref="G5268:G5274"/>
    <mergeCell ref="H5268:H5274"/>
    <mergeCell ref="I5268:I5274"/>
    <mergeCell ref="J5268:J5274"/>
    <mergeCell ref="K5268:K5274"/>
    <mergeCell ref="L5268:L5274"/>
    <mergeCell ref="D5225:L5225"/>
    <mergeCell ref="D5226:D5232"/>
    <mergeCell ref="E5226:E5232"/>
    <mergeCell ref="F5226:F5232"/>
    <mergeCell ref="G5226:G5232"/>
    <mergeCell ref="H5226:H5232"/>
    <mergeCell ref="I5226:I5232"/>
    <mergeCell ref="J5226:J5232"/>
    <mergeCell ref="K5226:K5232"/>
    <mergeCell ref="L5226:L5232"/>
    <mergeCell ref="D5239:L5239"/>
    <mergeCell ref="D5240:D5246"/>
    <mergeCell ref="E5240:E5246"/>
    <mergeCell ref="F5240:F5246"/>
    <mergeCell ref="G5240:G5246"/>
    <mergeCell ref="H5240:H5246"/>
    <mergeCell ref="I5240:I5246"/>
    <mergeCell ref="J5240:J5246"/>
    <mergeCell ref="K5240:K5246"/>
    <mergeCell ref="L5240:L5246"/>
    <mergeCell ref="D5197:L5197"/>
    <mergeCell ref="D5198:D5204"/>
    <mergeCell ref="E5198:E5204"/>
    <mergeCell ref="F5198:F5204"/>
    <mergeCell ref="G5198:G5204"/>
    <mergeCell ref="H5198:H5204"/>
    <mergeCell ref="I5198:I5204"/>
    <mergeCell ref="J5198:J5204"/>
    <mergeCell ref="K5198:K5204"/>
    <mergeCell ref="L5198:L5204"/>
    <mergeCell ref="D5211:L5211"/>
    <mergeCell ref="D5212:D5218"/>
    <mergeCell ref="E5212:E5218"/>
    <mergeCell ref="F5212:F5218"/>
    <mergeCell ref="G5212:G5218"/>
    <mergeCell ref="H5212:H5218"/>
    <mergeCell ref="I5212:I5218"/>
    <mergeCell ref="J5212:J5218"/>
    <mergeCell ref="K5212:K5218"/>
    <mergeCell ref="L5212:L5218"/>
    <mergeCell ref="D5169:L5169"/>
    <mergeCell ref="D5170:D5176"/>
    <mergeCell ref="E5170:E5176"/>
    <mergeCell ref="F5170:F5176"/>
    <mergeCell ref="G5170:G5176"/>
    <mergeCell ref="H5170:H5176"/>
    <mergeCell ref="I5170:I5176"/>
    <mergeCell ref="J5170:J5176"/>
    <mergeCell ref="K5170:K5176"/>
    <mergeCell ref="L5170:L5176"/>
    <mergeCell ref="D5183:L5183"/>
    <mergeCell ref="D5184:D5190"/>
    <mergeCell ref="E5184:E5190"/>
    <mergeCell ref="F5184:F5190"/>
    <mergeCell ref="G5184:G5190"/>
    <mergeCell ref="H5184:H5190"/>
    <mergeCell ref="I5184:I5190"/>
    <mergeCell ref="J5184:J5190"/>
    <mergeCell ref="K5184:K5190"/>
    <mergeCell ref="L5184:L5190"/>
    <mergeCell ref="D5139:L5139"/>
    <mergeCell ref="D5140:D5145"/>
    <mergeCell ref="E5140:E5145"/>
    <mergeCell ref="F5140:F5145"/>
    <mergeCell ref="G5140:G5145"/>
    <mergeCell ref="H5140:H5145"/>
    <mergeCell ref="I5140:I5145"/>
    <mergeCell ref="J5140:J5145"/>
    <mergeCell ref="K5140:K5145"/>
    <mergeCell ref="L5140:L5145"/>
    <mergeCell ref="D5155:L5155"/>
    <mergeCell ref="D5156:D5161"/>
    <mergeCell ref="E5156:E5161"/>
    <mergeCell ref="F5156:F5161"/>
    <mergeCell ref="G5156:G5161"/>
    <mergeCell ref="H5156:H5161"/>
    <mergeCell ref="I5156:I5161"/>
    <mergeCell ref="J5156:J5161"/>
    <mergeCell ref="K5156:K5161"/>
    <mergeCell ref="L5156:L5161"/>
    <mergeCell ref="D5111:L5111"/>
    <mergeCell ref="D5112:D5117"/>
    <mergeCell ref="E5112:E5117"/>
    <mergeCell ref="F5112:F5117"/>
    <mergeCell ref="G5112:G5117"/>
    <mergeCell ref="H5112:H5117"/>
    <mergeCell ref="I5112:I5117"/>
    <mergeCell ref="J5112:J5117"/>
    <mergeCell ref="K5112:K5117"/>
    <mergeCell ref="L5112:L5117"/>
    <mergeCell ref="D5126:L5126"/>
    <mergeCell ref="D5127:D5132"/>
    <mergeCell ref="E5127:E5132"/>
    <mergeCell ref="F5127:F5132"/>
    <mergeCell ref="G5127:G5132"/>
    <mergeCell ref="H5127:H5132"/>
    <mergeCell ref="I5127:I5132"/>
    <mergeCell ref="J5127:J5132"/>
    <mergeCell ref="K5127:K5132"/>
    <mergeCell ref="L5127:L5132"/>
    <mergeCell ref="D5074:L5074"/>
    <mergeCell ref="D5075:D5080"/>
    <mergeCell ref="E5075:E5080"/>
    <mergeCell ref="F5075:F5080"/>
    <mergeCell ref="G5075:G5080"/>
    <mergeCell ref="H5075:H5080"/>
    <mergeCell ref="I5075:I5080"/>
    <mergeCell ref="J5075:J5080"/>
    <mergeCell ref="K5075:K5080"/>
    <mergeCell ref="L5075:L5080"/>
    <mergeCell ref="D5093:L5093"/>
    <mergeCell ref="D5094:D5099"/>
    <mergeCell ref="E5094:E5099"/>
    <mergeCell ref="F5094:F5099"/>
    <mergeCell ref="G5094:G5099"/>
    <mergeCell ref="H5094:H5099"/>
    <mergeCell ref="I5094:I5099"/>
    <mergeCell ref="J5094:J5099"/>
    <mergeCell ref="K5094:K5099"/>
    <mergeCell ref="L5094:L5099"/>
    <mergeCell ref="D5036:L5036"/>
    <mergeCell ref="D5037:D5042"/>
    <mergeCell ref="E5037:E5042"/>
    <mergeCell ref="F5037:F5042"/>
    <mergeCell ref="G5037:G5042"/>
    <mergeCell ref="H5037:H5042"/>
    <mergeCell ref="I5037:I5042"/>
    <mergeCell ref="J5037:J5042"/>
    <mergeCell ref="K5037:K5042"/>
    <mergeCell ref="L5037:L5042"/>
    <mergeCell ref="D5055:L5055"/>
    <mergeCell ref="D5056:D5061"/>
    <mergeCell ref="E5056:E5061"/>
    <mergeCell ref="F5056:F5061"/>
    <mergeCell ref="G5056:G5061"/>
    <mergeCell ref="H5056:H5061"/>
    <mergeCell ref="I5056:I5061"/>
    <mergeCell ref="J5056:J5061"/>
    <mergeCell ref="K5056:K5061"/>
    <mergeCell ref="L5056:L5061"/>
    <mergeCell ref="D4998:L4998"/>
    <mergeCell ref="D4999:D5004"/>
    <mergeCell ref="E4999:E5004"/>
    <mergeCell ref="F4999:F5004"/>
    <mergeCell ref="G4999:G5004"/>
    <mergeCell ref="H4999:H5004"/>
    <mergeCell ref="I4999:I5004"/>
    <mergeCell ref="J4999:J5004"/>
    <mergeCell ref="K4999:K5004"/>
    <mergeCell ref="L4999:L5004"/>
    <mergeCell ref="D5017:L5017"/>
    <mergeCell ref="D5018:D5023"/>
    <mergeCell ref="E5018:E5023"/>
    <mergeCell ref="F5018:F5023"/>
    <mergeCell ref="G5018:G5023"/>
    <mergeCell ref="H5018:H5023"/>
    <mergeCell ref="I5018:I5023"/>
    <mergeCell ref="J5018:J5023"/>
    <mergeCell ref="K5018:K5023"/>
    <mergeCell ref="L5018:L5023"/>
    <mergeCell ref="D4968:L4968"/>
    <mergeCell ref="D4969:D4974"/>
    <mergeCell ref="E4969:E4974"/>
    <mergeCell ref="F4969:F4974"/>
    <mergeCell ref="G4969:G4974"/>
    <mergeCell ref="H4969:H4974"/>
    <mergeCell ref="I4969:I4974"/>
    <mergeCell ref="J4969:J4974"/>
    <mergeCell ref="K4969:K4974"/>
    <mergeCell ref="L4969:L4974"/>
    <mergeCell ref="D4983:L4983"/>
    <mergeCell ref="D4984:D4989"/>
    <mergeCell ref="E4984:E4989"/>
    <mergeCell ref="F4984:F4989"/>
    <mergeCell ref="G4984:G4989"/>
    <mergeCell ref="H4984:H4989"/>
    <mergeCell ref="I4984:I4989"/>
    <mergeCell ref="J4984:J4989"/>
    <mergeCell ref="K4984:K4989"/>
    <mergeCell ref="L4984:L4989"/>
    <mergeCell ref="D4938:L4938"/>
    <mergeCell ref="D4939:D4944"/>
    <mergeCell ref="E4939:E4944"/>
    <mergeCell ref="F4939:F4944"/>
    <mergeCell ref="G4939:G4944"/>
    <mergeCell ref="H4939:H4944"/>
    <mergeCell ref="I4939:I4944"/>
    <mergeCell ref="J4939:J4944"/>
    <mergeCell ref="K4939:K4944"/>
    <mergeCell ref="L4939:L4944"/>
    <mergeCell ref="D4953:L4953"/>
    <mergeCell ref="D4954:D4959"/>
    <mergeCell ref="E4954:E4959"/>
    <mergeCell ref="F4954:F4959"/>
    <mergeCell ref="G4954:G4959"/>
    <mergeCell ref="H4954:H4959"/>
    <mergeCell ref="I4954:I4959"/>
    <mergeCell ref="J4954:J4959"/>
    <mergeCell ref="K4954:K4959"/>
    <mergeCell ref="L4954:L4959"/>
    <mergeCell ref="D4908:L4908"/>
    <mergeCell ref="D4909:D4914"/>
    <mergeCell ref="E4909:E4914"/>
    <mergeCell ref="F4909:F4914"/>
    <mergeCell ref="G4909:G4914"/>
    <mergeCell ref="H4909:H4914"/>
    <mergeCell ref="I4909:I4914"/>
    <mergeCell ref="J4909:J4914"/>
    <mergeCell ref="K4909:K4914"/>
    <mergeCell ref="L4909:L4914"/>
    <mergeCell ref="D4923:L4923"/>
    <mergeCell ref="D4924:D4929"/>
    <mergeCell ref="E4924:E4929"/>
    <mergeCell ref="F4924:F4929"/>
    <mergeCell ref="G4924:G4929"/>
    <mergeCell ref="H4924:H4929"/>
    <mergeCell ref="I4924:I4929"/>
    <mergeCell ref="J4924:J4929"/>
    <mergeCell ref="K4924:K4929"/>
    <mergeCell ref="L4924:L4929"/>
    <mergeCell ref="D4878:L4878"/>
    <mergeCell ref="D4879:D4884"/>
    <mergeCell ref="E4879:E4884"/>
    <mergeCell ref="F4879:F4884"/>
    <mergeCell ref="G4879:G4884"/>
    <mergeCell ref="H4879:H4884"/>
    <mergeCell ref="I4879:I4884"/>
    <mergeCell ref="J4879:J4884"/>
    <mergeCell ref="K4879:K4884"/>
    <mergeCell ref="L4879:L4884"/>
    <mergeCell ref="D4893:L4893"/>
    <mergeCell ref="D4894:D4899"/>
    <mergeCell ref="E4894:E4899"/>
    <mergeCell ref="F4894:F4899"/>
    <mergeCell ref="G4894:G4899"/>
    <mergeCell ref="H4894:H4899"/>
    <mergeCell ref="I4894:I4899"/>
    <mergeCell ref="J4894:J4899"/>
    <mergeCell ref="K4894:K4899"/>
    <mergeCell ref="L4894:L4899"/>
    <mergeCell ref="D4848:L4848"/>
    <mergeCell ref="D4849:D4854"/>
    <mergeCell ref="E4849:E4854"/>
    <mergeCell ref="F4849:F4854"/>
    <mergeCell ref="G4849:G4854"/>
    <mergeCell ref="H4849:H4854"/>
    <mergeCell ref="I4849:I4854"/>
    <mergeCell ref="J4849:J4854"/>
    <mergeCell ref="K4849:K4854"/>
    <mergeCell ref="L4849:L4854"/>
    <mergeCell ref="D4863:L4863"/>
    <mergeCell ref="D4864:D4869"/>
    <mergeCell ref="E4864:E4869"/>
    <mergeCell ref="F4864:F4869"/>
    <mergeCell ref="G4864:G4869"/>
    <mergeCell ref="H4864:H4869"/>
    <mergeCell ref="I4864:I4869"/>
    <mergeCell ref="J4864:J4869"/>
    <mergeCell ref="K4864:K4869"/>
    <mergeCell ref="L4864:L4869"/>
    <mergeCell ref="D4815:L4815"/>
    <mergeCell ref="D4816:D4821"/>
    <mergeCell ref="E4816:E4821"/>
    <mergeCell ref="F4816:F4821"/>
    <mergeCell ref="G4816:G4821"/>
    <mergeCell ref="H4816:H4821"/>
    <mergeCell ref="I4816:I4821"/>
    <mergeCell ref="J4816:J4821"/>
    <mergeCell ref="K4816:K4821"/>
    <mergeCell ref="L4816:L4821"/>
    <mergeCell ref="D4833:L4833"/>
    <mergeCell ref="D4834:D4839"/>
    <mergeCell ref="E4834:E4839"/>
    <mergeCell ref="F4834:F4839"/>
    <mergeCell ref="G4834:G4839"/>
    <mergeCell ref="H4834:H4839"/>
    <mergeCell ref="I4834:I4839"/>
    <mergeCell ref="J4834:J4839"/>
    <mergeCell ref="K4834:K4839"/>
    <mergeCell ref="L4834:L4839"/>
    <mergeCell ref="D4789:L4789"/>
    <mergeCell ref="D4790:D4795"/>
    <mergeCell ref="E4790:E4795"/>
    <mergeCell ref="F4790:F4795"/>
    <mergeCell ref="G4790:G4795"/>
    <mergeCell ref="H4790:H4795"/>
    <mergeCell ref="I4790:I4795"/>
    <mergeCell ref="J4790:J4795"/>
    <mergeCell ref="K4790:K4795"/>
    <mergeCell ref="L4790:L4795"/>
    <mergeCell ref="D4802:L4802"/>
    <mergeCell ref="D4803:D4808"/>
    <mergeCell ref="E4803:E4808"/>
    <mergeCell ref="F4803:F4808"/>
    <mergeCell ref="G4803:G4808"/>
    <mergeCell ref="H4803:H4808"/>
    <mergeCell ref="I4803:I4808"/>
    <mergeCell ref="J4803:J4808"/>
    <mergeCell ref="K4803:K4808"/>
    <mergeCell ref="L4803:L4808"/>
    <mergeCell ref="D4761:L4761"/>
    <mergeCell ref="D4762:D4767"/>
    <mergeCell ref="E4762:E4767"/>
    <mergeCell ref="F4762:F4767"/>
    <mergeCell ref="G4762:G4767"/>
    <mergeCell ref="H4762:H4767"/>
    <mergeCell ref="I4762:I4767"/>
    <mergeCell ref="J4762:J4767"/>
    <mergeCell ref="K4762:K4767"/>
    <mergeCell ref="L4762:L4767"/>
    <mergeCell ref="D4775:L4775"/>
    <mergeCell ref="D4776:D4781"/>
    <mergeCell ref="E4776:E4781"/>
    <mergeCell ref="F4776:F4781"/>
    <mergeCell ref="G4776:G4781"/>
    <mergeCell ref="H4776:H4781"/>
    <mergeCell ref="I4776:I4781"/>
    <mergeCell ref="J4776:J4781"/>
    <mergeCell ref="K4776:K4781"/>
    <mergeCell ref="L4776:L4781"/>
    <mergeCell ref="D4734:L4734"/>
    <mergeCell ref="D4735:D4740"/>
    <mergeCell ref="E4735:E4740"/>
    <mergeCell ref="F4735:F4740"/>
    <mergeCell ref="G4735:G4740"/>
    <mergeCell ref="H4735:H4740"/>
    <mergeCell ref="I4735:I4740"/>
    <mergeCell ref="J4735:J4740"/>
    <mergeCell ref="K4735:K4740"/>
    <mergeCell ref="L4735:L4740"/>
    <mergeCell ref="D4749:L4749"/>
    <mergeCell ref="D4750:D4755"/>
    <mergeCell ref="E4750:E4755"/>
    <mergeCell ref="F4750:F4755"/>
    <mergeCell ref="G4750:G4755"/>
    <mergeCell ref="H4750:H4755"/>
    <mergeCell ref="I4750:I4755"/>
    <mergeCell ref="J4750:J4755"/>
    <mergeCell ref="K4750:K4755"/>
    <mergeCell ref="L4750:L4755"/>
    <mergeCell ref="E4693:E4698"/>
    <mergeCell ref="F4693:F4698"/>
    <mergeCell ref="G4693:G4698"/>
    <mergeCell ref="H4693:H4698"/>
    <mergeCell ref="I4693:I4698"/>
    <mergeCell ref="J4693:J4698"/>
    <mergeCell ref="K4693:K4698"/>
    <mergeCell ref="L4693:L4698"/>
    <mergeCell ref="D4626:L4626"/>
    <mergeCell ref="D4627:D4632"/>
    <mergeCell ref="E4627:E4632"/>
    <mergeCell ref="F4627:F4632"/>
    <mergeCell ref="G4627:G4632"/>
    <mergeCell ref="H4627:H4632"/>
    <mergeCell ref="I4627:I4632"/>
    <mergeCell ref="J4627:J4632"/>
    <mergeCell ref="K4627:K4632"/>
    <mergeCell ref="L4627:L4632"/>
    <mergeCell ref="D4642:L4642"/>
    <mergeCell ref="D4643:D4648"/>
    <mergeCell ref="E4643:E4648"/>
    <mergeCell ref="F4643:F4648"/>
    <mergeCell ref="G4643:G4648"/>
    <mergeCell ref="H4643:H4648"/>
    <mergeCell ref="I4643:I4648"/>
    <mergeCell ref="J4643:J4648"/>
    <mergeCell ref="K4643:K4648"/>
    <mergeCell ref="L4643:L4648"/>
    <mergeCell ref="D4710:L4710"/>
    <mergeCell ref="D4711:D4716"/>
    <mergeCell ref="E4711:E4716"/>
    <mergeCell ref="F4711:F4716"/>
    <mergeCell ref="G4711:G4716"/>
    <mergeCell ref="H4711:H4716"/>
    <mergeCell ref="I4711:I4716"/>
    <mergeCell ref="J4711:J4716"/>
    <mergeCell ref="K4711:K4716"/>
    <mergeCell ref="L4711:L4716"/>
    <mergeCell ref="D4658:L4658"/>
    <mergeCell ref="D4659:D4664"/>
    <mergeCell ref="E4659:E4664"/>
    <mergeCell ref="F4659:F4664"/>
    <mergeCell ref="G4659:G4664"/>
    <mergeCell ref="H4659:H4664"/>
    <mergeCell ref="I4659:I4664"/>
    <mergeCell ref="J4659:J4664"/>
    <mergeCell ref="K4659:K4664"/>
    <mergeCell ref="L4659:L4664"/>
    <mergeCell ref="D4675:L4675"/>
    <mergeCell ref="D4676:D4681"/>
    <mergeCell ref="E4676:E4681"/>
    <mergeCell ref="F4676:F4681"/>
    <mergeCell ref="G4676:G4681"/>
    <mergeCell ref="H4676:H4681"/>
    <mergeCell ref="I4676:I4681"/>
    <mergeCell ref="J4676:J4681"/>
    <mergeCell ref="K4676:K4681"/>
    <mergeCell ref="L4676:L4681"/>
    <mergeCell ref="D4692:L4692"/>
    <mergeCell ref="D4693:D4698"/>
    <mergeCell ref="D4594:L4594"/>
    <mergeCell ref="D4595:D4600"/>
    <mergeCell ref="E4595:E4600"/>
    <mergeCell ref="F4595:F4600"/>
    <mergeCell ref="G4595:G4600"/>
    <mergeCell ref="H4595:H4600"/>
    <mergeCell ref="I4595:I4600"/>
    <mergeCell ref="J4595:J4600"/>
    <mergeCell ref="K4595:K4600"/>
    <mergeCell ref="L4595:L4600"/>
    <mergeCell ref="D4610:L4610"/>
    <mergeCell ref="D4611:D4616"/>
    <mergeCell ref="E4611:E4616"/>
    <mergeCell ref="F4611:F4616"/>
    <mergeCell ref="G4611:G4616"/>
    <mergeCell ref="H4611:H4616"/>
    <mergeCell ref="I4611:I4616"/>
    <mergeCell ref="J4611:J4616"/>
    <mergeCell ref="K4611:K4616"/>
    <mergeCell ref="L4611:L4616"/>
    <mergeCell ref="B4553:B4555"/>
    <mergeCell ref="D4562:L4562"/>
    <mergeCell ref="D4563:D4568"/>
    <mergeCell ref="E4563:E4568"/>
    <mergeCell ref="F4563:F4568"/>
    <mergeCell ref="G4563:G4568"/>
    <mergeCell ref="H4563:H4568"/>
    <mergeCell ref="I4563:I4568"/>
    <mergeCell ref="J4563:J4568"/>
    <mergeCell ref="K4563:K4568"/>
    <mergeCell ref="L4563:L4568"/>
    <mergeCell ref="D4578:L4578"/>
    <mergeCell ref="D4579:D4584"/>
    <mergeCell ref="E4579:E4584"/>
    <mergeCell ref="F4579:F4584"/>
    <mergeCell ref="G4579:G4584"/>
    <mergeCell ref="H4579:H4584"/>
    <mergeCell ref="I4579:I4584"/>
    <mergeCell ref="J4579:J4584"/>
    <mergeCell ref="K4579:K4584"/>
    <mergeCell ref="L4579:L4584"/>
    <mergeCell ref="D4546:L4546"/>
    <mergeCell ref="D4547:D4552"/>
    <mergeCell ref="E4547:E4552"/>
    <mergeCell ref="F4547:F4552"/>
    <mergeCell ref="G4547:G4552"/>
    <mergeCell ref="H4547:H4552"/>
    <mergeCell ref="I4547:I4552"/>
    <mergeCell ref="J4547:J4552"/>
    <mergeCell ref="K4547:K4552"/>
    <mergeCell ref="L4547:L4552"/>
    <mergeCell ref="D4525:L4525"/>
    <mergeCell ref="D4526:D4531"/>
    <mergeCell ref="E4526:E4531"/>
    <mergeCell ref="F4526:F4531"/>
    <mergeCell ref="G4526:G4531"/>
    <mergeCell ref="H4526:H4531"/>
    <mergeCell ref="I4526:I4531"/>
    <mergeCell ref="J4526:J4531"/>
    <mergeCell ref="K4526:K4531"/>
    <mergeCell ref="L4526:L4531"/>
    <mergeCell ref="D4468:L4468"/>
    <mergeCell ref="D4469:D4474"/>
    <mergeCell ref="E4469:E4474"/>
    <mergeCell ref="F4469:F4474"/>
    <mergeCell ref="G4469:G4474"/>
    <mergeCell ref="H4469:H4474"/>
    <mergeCell ref="I4469:I4474"/>
    <mergeCell ref="J4469:J4474"/>
    <mergeCell ref="K4469:K4474"/>
    <mergeCell ref="L4469:L4474"/>
    <mergeCell ref="D4495:L4495"/>
    <mergeCell ref="D4496:D4501"/>
    <mergeCell ref="E4496:E4501"/>
    <mergeCell ref="F4496:F4501"/>
    <mergeCell ref="G4496:G4501"/>
    <mergeCell ref="H4496:H4501"/>
    <mergeCell ref="I4496:I4501"/>
    <mergeCell ref="J4496:J4501"/>
    <mergeCell ref="K4496:K4501"/>
    <mergeCell ref="L4496:L4501"/>
    <mergeCell ref="D4436:L4436"/>
    <mergeCell ref="D4437:D4442"/>
    <mergeCell ref="E4437:E4442"/>
    <mergeCell ref="F4437:F4442"/>
    <mergeCell ref="G4437:G4442"/>
    <mergeCell ref="H4437:H4442"/>
    <mergeCell ref="I4437:I4442"/>
    <mergeCell ref="J4437:J4442"/>
    <mergeCell ref="K4437:K4442"/>
    <mergeCell ref="L4437:L4442"/>
    <mergeCell ref="D4453:L4453"/>
    <mergeCell ref="D4454:D4459"/>
    <mergeCell ref="E4454:E4459"/>
    <mergeCell ref="F4454:F4459"/>
    <mergeCell ref="G4454:G4459"/>
    <mergeCell ref="H4454:H4459"/>
    <mergeCell ref="I4454:I4459"/>
    <mergeCell ref="J4454:J4459"/>
    <mergeCell ref="K4454:K4459"/>
    <mergeCell ref="L4454:L4459"/>
    <mergeCell ref="D4398:L4398"/>
    <mergeCell ref="D4399:D4404"/>
    <mergeCell ref="E4399:E4404"/>
    <mergeCell ref="F4399:F4404"/>
    <mergeCell ref="G4399:G4404"/>
    <mergeCell ref="H4399:H4404"/>
    <mergeCell ref="I4399:I4404"/>
    <mergeCell ref="J4399:J4404"/>
    <mergeCell ref="K4399:K4404"/>
    <mergeCell ref="L4399:L4404"/>
    <mergeCell ref="D4416:L4416"/>
    <mergeCell ref="D4417:D4422"/>
    <mergeCell ref="E4417:E4422"/>
    <mergeCell ref="F4417:F4422"/>
    <mergeCell ref="G4417:G4422"/>
    <mergeCell ref="H4417:H4422"/>
    <mergeCell ref="I4417:I4422"/>
    <mergeCell ref="J4417:J4422"/>
    <mergeCell ref="K4417:K4422"/>
    <mergeCell ref="L4417:L4422"/>
    <mergeCell ref="D4372:L4372"/>
    <mergeCell ref="D4373:D4378"/>
    <mergeCell ref="E4373:E4378"/>
    <mergeCell ref="F4373:F4378"/>
    <mergeCell ref="G4373:G4378"/>
    <mergeCell ref="H4373:H4378"/>
    <mergeCell ref="I4373:I4378"/>
    <mergeCell ref="J4373:J4378"/>
    <mergeCell ref="K4373:K4378"/>
    <mergeCell ref="L4373:L4378"/>
    <mergeCell ref="D4385:L4385"/>
    <mergeCell ref="D4386:D4391"/>
    <mergeCell ref="E4386:E4391"/>
    <mergeCell ref="F4386:F4391"/>
    <mergeCell ref="G4386:G4391"/>
    <mergeCell ref="H4386:H4391"/>
    <mergeCell ref="I4386:I4391"/>
    <mergeCell ref="J4386:J4391"/>
    <mergeCell ref="K4386:K4391"/>
    <mergeCell ref="L4386:L4391"/>
    <mergeCell ref="D4341:L4341"/>
    <mergeCell ref="D4342:D4347"/>
    <mergeCell ref="E4342:E4347"/>
    <mergeCell ref="F4342:F4347"/>
    <mergeCell ref="G4342:G4347"/>
    <mergeCell ref="H4342:H4347"/>
    <mergeCell ref="I4342:I4347"/>
    <mergeCell ref="J4342:J4347"/>
    <mergeCell ref="K4342:K4347"/>
    <mergeCell ref="L4342:L4347"/>
    <mergeCell ref="D4359:L4359"/>
    <mergeCell ref="D4360:D4365"/>
    <mergeCell ref="E4360:E4365"/>
    <mergeCell ref="F4360:F4365"/>
    <mergeCell ref="G4360:G4365"/>
    <mergeCell ref="H4360:H4365"/>
    <mergeCell ref="I4360:I4365"/>
    <mergeCell ref="J4360:J4365"/>
    <mergeCell ref="K4360:K4365"/>
    <mergeCell ref="L4360:L4365"/>
    <mergeCell ref="D4305:L4305"/>
    <mergeCell ref="D4306:D4311"/>
    <mergeCell ref="E4306:E4311"/>
    <mergeCell ref="F4306:F4311"/>
    <mergeCell ref="G4306:G4311"/>
    <mergeCell ref="H4306:H4311"/>
    <mergeCell ref="I4306:I4311"/>
    <mergeCell ref="J4306:J4311"/>
    <mergeCell ref="K4306:K4311"/>
    <mergeCell ref="L4306:L4311"/>
    <mergeCell ref="D4329:L4329"/>
    <mergeCell ref="D4330:D4335"/>
    <mergeCell ref="E4330:E4335"/>
    <mergeCell ref="F4330:F4335"/>
    <mergeCell ref="G4330:G4335"/>
    <mergeCell ref="H4330:H4335"/>
    <mergeCell ref="I4330:I4335"/>
    <mergeCell ref="J4330:J4335"/>
    <mergeCell ref="K4330:K4335"/>
    <mergeCell ref="L4330:L4335"/>
    <mergeCell ref="D4257:L4257"/>
    <mergeCell ref="D4258:D4263"/>
    <mergeCell ref="E4258:E4263"/>
    <mergeCell ref="F4258:F4263"/>
    <mergeCell ref="G4258:G4263"/>
    <mergeCell ref="H4258:H4263"/>
    <mergeCell ref="I4258:I4263"/>
    <mergeCell ref="J4258:J4263"/>
    <mergeCell ref="K4258:K4263"/>
    <mergeCell ref="L4258:L4263"/>
    <mergeCell ref="D4281:L4281"/>
    <mergeCell ref="D4282:D4287"/>
    <mergeCell ref="E4282:E4287"/>
    <mergeCell ref="F4282:F4287"/>
    <mergeCell ref="G4282:G4287"/>
    <mergeCell ref="H4282:H4287"/>
    <mergeCell ref="I4282:I4287"/>
    <mergeCell ref="J4282:J4287"/>
    <mergeCell ref="K4282:K4287"/>
    <mergeCell ref="L4282:L4287"/>
    <mergeCell ref="D4209:L4209"/>
    <mergeCell ref="D4210:D4215"/>
    <mergeCell ref="E4210:E4215"/>
    <mergeCell ref="F4210:F4215"/>
    <mergeCell ref="G4210:G4215"/>
    <mergeCell ref="H4210:H4215"/>
    <mergeCell ref="I4210:I4215"/>
    <mergeCell ref="J4210:J4215"/>
    <mergeCell ref="K4210:K4215"/>
    <mergeCell ref="L4210:L4215"/>
    <mergeCell ref="D4233:L4233"/>
    <mergeCell ref="D4234:D4239"/>
    <mergeCell ref="E4234:E4239"/>
    <mergeCell ref="F4234:F4239"/>
    <mergeCell ref="G4234:G4239"/>
    <mergeCell ref="H4234:H4239"/>
    <mergeCell ref="I4234:I4239"/>
    <mergeCell ref="J4234:J4239"/>
    <mergeCell ref="K4234:K4239"/>
    <mergeCell ref="L4234:L4239"/>
    <mergeCell ref="D4161:L4161"/>
    <mergeCell ref="D4162:D4167"/>
    <mergeCell ref="E4162:E4167"/>
    <mergeCell ref="F4162:F4167"/>
    <mergeCell ref="G4162:G4167"/>
    <mergeCell ref="H4162:H4167"/>
    <mergeCell ref="I4162:I4167"/>
    <mergeCell ref="J4162:J4167"/>
    <mergeCell ref="K4162:K4167"/>
    <mergeCell ref="L4162:L4167"/>
    <mergeCell ref="D4185:L4185"/>
    <mergeCell ref="D4186:D4191"/>
    <mergeCell ref="E4186:E4191"/>
    <mergeCell ref="F4186:F4191"/>
    <mergeCell ref="G4186:G4191"/>
    <mergeCell ref="H4186:H4191"/>
    <mergeCell ref="I4186:I4191"/>
    <mergeCell ref="J4186:J4191"/>
    <mergeCell ref="K4186:K4191"/>
    <mergeCell ref="L4186:L4191"/>
    <mergeCell ref="D4113:L4113"/>
    <mergeCell ref="D4114:D4119"/>
    <mergeCell ref="E4114:E4119"/>
    <mergeCell ref="F4114:F4119"/>
    <mergeCell ref="G4114:G4119"/>
    <mergeCell ref="H4114:H4119"/>
    <mergeCell ref="I4114:I4119"/>
    <mergeCell ref="J4114:J4119"/>
    <mergeCell ref="K4114:K4119"/>
    <mergeCell ref="L4114:L4119"/>
    <mergeCell ref="D4137:L4137"/>
    <mergeCell ref="D4138:D4143"/>
    <mergeCell ref="E4138:E4143"/>
    <mergeCell ref="F4138:F4143"/>
    <mergeCell ref="G4138:G4143"/>
    <mergeCell ref="H4138:H4143"/>
    <mergeCell ref="I4138:I4143"/>
    <mergeCell ref="J4138:J4143"/>
    <mergeCell ref="K4138:K4143"/>
    <mergeCell ref="L4138:L4143"/>
    <mergeCell ref="D4065:L4065"/>
    <mergeCell ref="D4066:D4071"/>
    <mergeCell ref="E4066:E4071"/>
    <mergeCell ref="F4066:F4071"/>
    <mergeCell ref="G4066:G4071"/>
    <mergeCell ref="H4066:H4071"/>
    <mergeCell ref="I4066:I4071"/>
    <mergeCell ref="J4066:J4071"/>
    <mergeCell ref="K4066:K4071"/>
    <mergeCell ref="L4066:L4071"/>
    <mergeCell ref="D4089:L4089"/>
    <mergeCell ref="D4090:D4095"/>
    <mergeCell ref="E4090:E4095"/>
    <mergeCell ref="F4090:F4095"/>
    <mergeCell ref="G4090:G4095"/>
    <mergeCell ref="H4090:H4095"/>
    <mergeCell ref="I4090:I4095"/>
    <mergeCell ref="J4090:J4095"/>
    <mergeCell ref="K4090:K4095"/>
    <mergeCell ref="L4090:L4095"/>
    <mergeCell ref="D4036:L4036"/>
    <mergeCell ref="D4037:D4042"/>
    <mergeCell ref="E4037:E4042"/>
    <mergeCell ref="F4037:F4042"/>
    <mergeCell ref="G4037:G4042"/>
    <mergeCell ref="H4037:H4042"/>
    <mergeCell ref="I4037:I4042"/>
    <mergeCell ref="J4037:J4042"/>
    <mergeCell ref="K4037:K4042"/>
    <mergeCell ref="L4037:L4042"/>
    <mergeCell ref="D4052:L4052"/>
    <mergeCell ref="D4053:D4058"/>
    <mergeCell ref="E4053:E4058"/>
    <mergeCell ref="F4053:F4058"/>
    <mergeCell ref="G4053:G4058"/>
    <mergeCell ref="H4053:H4058"/>
    <mergeCell ref="I4053:I4058"/>
    <mergeCell ref="J4053:J4058"/>
    <mergeCell ref="K4053:K4058"/>
    <mergeCell ref="L4053:L4058"/>
    <mergeCell ref="D3996:L3996"/>
    <mergeCell ref="D3997:D4002"/>
    <mergeCell ref="E3997:E4002"/>
    <mergeCell ref="F3997:F4002"/>
    <mergeCell ref="G3997:G4002"/>
    <mergeCell ref="H3997:H4002"/>
    <mergeCell ref="I3997:I4002"/>
    <mergeCell ref="J3997:J4002"/>
    <mergeCell ref="K3997:K4002"/>
    <mergeCell ref="L3997:L4002"/>
    <mergeCell ref="D4017:L4017"/>
    <mergeCell ref="D4018:D4023"/>
    <mergeCell ref="E4018:E4023"/>
    <mergeCell ref="F4018:F4023"/>
    <mergeCell ref="G4018:G4023"/>
    <mergeCell ref="H4018:H4023"/>
    <mergeCell ref="I4018:I4023"/>
    <mergeCell ref="J4018:J4023"/>
    <mergeCell ref="K4018:K4023"/>
    <mergeCell ref="L4018:L4023"/>
    <mergeCell ref="D3970:L3970"/>
    <mergeCell ref="D3971:D3976"/>
    <mergeCell ref="E3971:E3976"/>
    <mergeCell ref="F3971:F3976"/>
    <mergeCell ref="G3971:G3976"/>
    <mergeCell ref="H3971:H3976"/>
    <mergeCell ref="I3971:I3976"/>
    <mergeCell ref="J3971:J3976"/>
    <mergeCell ref="K3971:K3976"/>
    <mergeCell ref="L3971:L3976"/>
    <mergeCell ref="D3983:L3983"/>
    <mergeCell ref="D3984:D3989"/>
    <mergeCell ref="E3984:E3989"/>
    <mergeCell ref="F3984:F3989"/>
    <mergeCell ref="G3984:G3989"/>
    <mergeCell ref="H3984:H3989"/>
    <mergeCell ref="I3984:I3989"/>
    <mergeCell ref="J3984:J3989"/>
    <mergeCell ref="K3984:K3989"/>
    <mergeCell ref="L3984:L3989"/>
    <mergeCell ref="G3904:G3909"/>
    <mergeCell ref="H3904:H3909"/>
    <mergeCell ref="I3904:I3909"/>
    <mergeCell ref="J3904:J3909"/>
    <mergeCell ref="K3904:K3909"/>
    <mergeCell ref="D3957:L3957"/>
    <mergeCell ref="D3958:D3963"/>
    <mergeCell ref="E3958:E3963"/>
    <mergeCell ref="F3958:F3963"/>
    <mergeCell ref="G3958:G3963"/>
    <mergeCell ref="H3958:H3963"/>
    <mergeCell ref="I3958:I3963"/>
    <mergeCell ref="J3958:J3963"/>
    <mergeCell ref="K3958:K3963"/>
    <mergeCell ref="L3958:L3963"/>
    <mergeCell ref="D3937:L3937"/>
    <mergeCell ref="D3938:D3943"/>
    <mergeCell ref="E3938:E3943"/>
    <mergeCell ref="F3938:F3943"/>
    <mergeCell ref="G3938:G3943"/>
    <mergeCell ref="H3938:H3943"/>
    <mergeCell ref="I3938:I3943"/>
    <mergeCell ref="J3938:J3943"/>
    <mergeCell ref="K3938:K3943"/>
    <mergeCell ref="L3938:L3943"/>
    <mergeCell ref="B3866:C3866"/>
    <mergeCell ref="D3871:K3871"/>
    <mergeCell ref="D3872:D3877"/>
    <mergeCell ref="E3872:E3877"/>
    <mergeCell ref="F3872:F3877"/>
    <mergeCell ref="G3872:G3877"/>
    <mergeCell ref="H3872:H3877"/>
    <mergeCell ref="I3872:I3877"/>
    <mergeCell ref="J3872:J3877"/>
    <mergeCell ref="K3872:K3877"/>
    <mergeCell ref="D3916:K3916"/>
    <mergeCell ref="D3917:D3922"/>
    <mergeCell ref="E3917:E3922"/>
    <mergeCell ref="F3917:F3922"/>
    <mergeCell ref="G3917:G3922"/>
    <mergeCell ref="H3917:H3922"/>
    <mergeCell ref="I3917:I3922"/>
    <mergeCell ref="J3917:J3922"/>
    <mergeCell ref="K3917:K3922"/>
    <mergeCell ref="D3888:K3888"/>
    <mergeCell ref="D3889:D3894"/>
    <mergeCell ref="E3889:E3894"/>
    <mergeCell ref="F3889:F3894"/>
    <mergeCell ref="G3889:G3894"/>
    <mergeCell ref="H3889:H3894"/>
    <mergeCell ref="I3889:I3894"/>
    <mergeCell ref="J3889:J3894"/>
    <mergeCell ref="K3889:K3894"/>
    <mergeCell ref="D3903:K3903"/>
    <mergeCell ref="D3904:D3909"/>
    <mergeCell ref="E3904:E3909"/>
    <mergeCell ref="F3904:F3909"/>
    <mergeCell ref="B3837:C3837"/>
    <mergeCell ref="D3842:K3842"/>
    <mergeCell ref="D3843:D3848"/>
    <mergeCell ref="E3843:E3848"/>
    <mergeCell ref="F3843:F3848"/>
    <mergeCell ref="G3843:G3848"/>
    <mergeCell ref="H3843:H3848"/>
    <mergeCell ref="I3843:I3848"/>
    <mergeCell ref="J3843:J3848"/>
    <mergeCell ref="K3843:K3848"/>
    <mergeCell ref="B3848:C3848"/>
    <mergeCell ref="B3851:C3851"/>
    <mergeCell ref="D3856:K3856"/>
    <mergeCell ref="D3857:D3862"/>
    <mergeCell ref="E3857:E3862"/>
    <mergeCell ref="F3857:F3862"/>
    <mergeCell ref="G3857:G3862"/>
    <mergeCell ref="H3857:H3862"/>
    <mergeCell ref="I3857:I3862"/>
    <mergeCell ref="J3857:J3862"/>
    <mergeCell ref="K3857:K3862"/>
    <mergeCell ref="B3862:C3862"/>
    <mergeCell ref="B3807:C3807"/>
    <mergeCell ref="D3812:K3812"/>
    <mergeCell ref="D3813:D3818"/>
    <mergeCell ref="E3813:E3818"/>
    <mergeCell ref="F3813:F3818"/>
    <mergeCell ref="G3813:G3818"/>
    <mergeCell ref="H3813:H3818"/>
    <mergeCell ref="I3813:I3818"/>
    <mergeCell ref="J3813:J3818"/>
    <mergeCell ref="K3813:K3818"/>
    <mergeCell ref="B3818:C3818"/>
    <mergeCell ref="B3822:C3822"/>
    <mergeCell ref="D3827:K3827"/>
    <mergeCell ref="D3828:D3833"/>
    <mergeCell ref="E3828:E3833"/>
    <mergeCell ref="F3828:F3833"/>
    <mergeCell ref="G3828:G3833"/>
    <mergeCell ref="H3828:H3833"/>
    <mergeCell ref="I3828:I3833"/>
    <mergeCell ref="J3828:J3833"/>
    <mergeCell ref="K3828:K3833"/>
    <mergeCell ref="B3833:C3833"/>
    <mergeCell ref="B3777:C3777"/>
    <mergeCell ref="D3782:K3782"/>
    <mergeCell ref="D3783:D3788"/>
    <mergeCell ref="E3783:E3788"/>
    <mergeCell ref="F3783:F3788"/>
    <mergeCell ref="G3783:G3788"/>
    <mergeCell ref="H3783:H3788"/>
    <mergeCell ref="I3783:I3788"/>
    <mergeCell ref="J3783:J3788"/>
    <mergeCell ref="K3783:K3788"/>
    <mergeCell ref="B3788:C3788"/>
    <mergeCell ref="B3792:C3792"/>
    <mergeCell ref="D3797:K3797"/>
    <mergeCell ref="D3798:D3803"/>
    <mergeCell ref="E3798:E3803"/>
    <mergeCell ref="F3798:F3803"/>
    <mergeCell ref="G3798:G3803"/>
    <mergeCell ref="H3798:H3803"/>
    <mergeCell ref="I3798:I3803"/>
    <mergeCell ref="J3798:J3803"/>
    <mergeCell ref="K3798:K3803"/>
    <mergeCell ref="B3803:C3803"/>
    <mergeCell ref="B3749:C3749"/>
    <mergeCell ref="D3754:K3754"/>
    <mergeCell ref="D3755:D3760"/>
    <mergeCell ref="E3755:E3760"/>
    <mergeCell ref="F3755:F3760"/>
    <mergeCell ref="G3755:G3760"/>
    <mergeCell ref="H3755:H3760"/>
    <mergeCell ref="I3755:I3760"/>
    <mergeCell ref="J3755:J3760"/>
    <mergeCell ref="K3755:K3760"/>
    <mergeCell ref="B3760:C3760"/>
    <mergeCell ref="B3763:C3763"/>
    <mergeCell ref="D3768:K3768"/>
    <mergeCell ref="D3769:D3774"/>
    <mergeCell ref="E3769:E3774"/>
    <mergeCell ref="F3769:F3774"/>
    <mergeCell ref="G3769:G3774"/>
    <mergeCell ref="H3769:H3774"/>
    <mergeCell ref="I3769:I3774"/>
    <mergeCell ref="J3769:J3774"/>
    <mergeCell ref="K3769:K3774"/>
    <mergeCell ref="B3774:C3774"/>
    <mergeCell ref="B3721:C3721"/>
    <mergeCell ref="D3726:K3726"/>
    <mergeCell ref="D3727:D3732"/>
    <mergeCell ref="E3727:E3732"/>
    <mergeCell ref="F3727:F3732"/>
    <mergeCell ref="G3727:G3732"/>
    <mergeCell ref="H3727:H3732"/>
    <mergeCell ref="I3727:I3732"/>
    <mergeCell ref="J3727:J3732"/>
    <mergeCell ref="K3727:K3732"/>
    <mergeCell ref="B3732:C3732"/>
    <mergeCell ref="B3735:C3735"/>
    <mergeCell ref="D3740:K3740"/>
    <mergeCell ref="D3741:D3746"/>
    <mergeCell ref="E3741:E3746"/>
    <mergeCell ref="F3741:F3746"/>
    <mergeCell ref="G3741:G3746"/>
    <mergeCell ref="H3741:H3746"/>
    <mergeCell ref="I3741:I3746"/>
    <mergeCell ref="J3741:J3746"/>
    <mergeCell ref="K3741:K3746"/>
    <mergeCell ref="B3746:C3746"/>
    <mergeCell ref="D3698:K3698"/>
    <mergeCell ref="D3699:D3704"/>
    <mergeCell ref="E3699:E3704"/>
    <mergeCell ref="F3699:F3704"/>
    <mergeCell ref="G3699:G3704"/>
    <mergeCell ref="H3699:H3704"/>
    <mergeCell ref="I3699:I3704"/>
    <mergeCell ref="J3699:J3704"/>
    <mergeCell ref="K3699:K3704"/>
    <mergeCell ref="B3704:C3704"/>
    <mergeCell ref="B3707:C3707"/>
    <mergeCell ref="D3712:K3712"/>
    <mergeCell ref="D3713:D3718"/>
    <mergeCell ref="E3713:E3718"/>
    <mergeCell ref="F3713:F3718"/>
    <mergeCell ref="G3713:G3718"/>
    <mergeCell ref="H3713:H3718"/>
    <mergeCell ref="I3713:I3718"/>
    <mergeCell ref="J3713:J3718"/>
    <mergeCell ref="K3713:K3718"/>
    <mergeCell ref="B3718:C3718"/>
    <mergeCell ref="D3661:K3661"/>
    <mergeCell ref="D3662:D3667"/>
    <mergeCell ref="E3662:E3667"/>
    <mergeCell ref="F3662:F3667"/>
    <mergeCell ref="G3662:G3667"/>
    <mergeCell ref="H3662:H3667"/>
    <mergeCell ref="I3662:I3667"/>
    <mergeCell ref="J3662:J3667"/>
    <mergeCell ref="K3662:K3667"/>
    <mergeCell ref="D3675:K3675"/>
    <mergeCell ref="D3676:D3681"/>
    <mergeCell ref="E3676:E3681"/>
    <mergeCell ref="F3676:F3681"/>
    <mergeCell ref="G3676:G3681"/>
    <mergeCell ref="H3676:H3681"/>
    <mergeCell ref="I3676:I3681"/>
    <mergeCell ref="J3676:J3681"/>
    <mergeCell ref="K3676:K3681"/>
    <mergeCell ref="D3633:K3633"/>
    <mergeCell ref="D3634:D3639"/>
    <mergeCell ref="E3634:E3639"/>
    <mergeCell ref="F3634:F3639"/>
    <mergeCell ref="G3634:G3639"/>
    <mergeCell ref="H3634:H3639"/>
    <mergeCell ref="I3634:I3639"/>
    <mergeCell ref="J3634:J3639"/>
    <mergeCell ref="K3634:K3639"/>
    <mergeCell ref="D3647:K3647"/>
    <mergeCell ref="D3648:D3653"/>
    <mergeCell ref="E3648:E3653"/>
    <mergeCell ref="F3648:F3653"/>
    <mergeCell ref="G3648:G3653"/>
    <mergeCell ref="H3648:H3653"/>
    <mergeCell ref="I3648:I3653"/>
    <mergeCell ref="J3648:J3653"/>
    <mergeCell ref="K3648:K3653"/>
    <mergeCell ref="B3595:C3595"/>
    <mergeCell ref="D3600:K3600"/>
    <mergeCell ref="D3601:D3606"/>
    <mergeCell ref="E3601:E3606"/>
    <mergeCell ref="F3601:F3606"/>
    <mergeCell ref="G3601:G3606"/>
    <mergeCell ref="H3601:H3606"/>
    <mergeCell ref="I3601:I3606"/>
    <mergeCell ref="J3601:J3606"/>
    <mergeCell ref="K3601:K3606"/>
    <mergeCell ref="B3606:C3606"/>
    <mergeCell ref="B3608:C3608"/>
    <mergeCell ref="D3618:K3618"/>
    <mergeCell ref="D3619:D3624"/>
    <mergeCell ref="E3619:E3624"/>
    <mergeCell ref="F3619:F3624"/>
    <mergeCell ref="G3619:G3624"/>
    <mergeCell ref="H3619:H3624"/>
    <mergeCell ref="I3619:I3624"/>
    <mergeCell ref="J3619:J3624"/>
    <mergeCell ref="K3619:K3624"/>
    <mergeCell ref="B3565:C3565"/>
    <mergeCell ref="D3571:K3571"/>
    <mergeCell ref="D3572:D3577"/>
    <mergeCell ref="E3572:E3577"/>
    <mergeCell ref="F3572:F3577"/>
    <mergeCell ref="G3572:G3577"/>
    <mergeCell ref="H3572:H3577"/>
    <mergeCell ref="I3572:I3577"/>
    <mergeCell ref="J3572:J3577"/>
    <mergeCell ref="K3572:K3577"/>
    <mergeCell ref="B3577:C3577"/>
    <mergeCell ref="B3582:C3582"/>
    <mergeCell ref="D3587:K3587"/>
    <mergeCell ref="D3588:D3593"/>
    <mergeCell ref="E3588:E3593"/>
    <mergeCell ref="F3588:F3593"/>
    <mergeCell ref="G3588:G3593"/>
    <mergeCell ref="H3588:H3593"/>
    <mergeCell ref="I3588:I3593"/>
    <mergeCell ref="J3588:J3593"/>
    <mergeCell ref="K3588:K3593"/>
    <mergeCell ref="B3593:C3593"/>
    <mergeCell ref="B3534:C3534"/>
    <mergeCell ref="D3540:K3540"/>
    <mergeCell ref="D3541:D3546"/>
    <mergeCell ref="E3541:E3546"/>
    <mergeCell ref="F3541:F3546"/>
    <mergeCell ref="G3541:G3546"/>
    <mergeCell ref="H3541:H3546"/>
    <mergeCell ref="I3541:I3546"/>
    <mergeCell ref="J3541:J3546"/>
    <mergeCell ref="K3541:K3546"/>
    <mergeCell ref="B3546:C3546"/>
    <mergeCell ref="B3548:C3548"/>
    <mergeCell ref="D3553:K3553"/>
    <mergeCell ref="D3554:D3559"/>
    <mergeCell ref="E3554:E3559"/>
    <mergeCell ref="F3554:F3559"/>
    <mergeCell ref="G3554:G3559"/>
    <mergeCell ref="H3554:H3559"/>
    <mergeCell ref="I3554:I3559"/>
    <mergeCell ref="J3554:J3559"/>
    <mergeCell ref="K3554:K3559"/>
    <mergeCell ref="B3559:C3559"/>
    <mergeCell ref="B3508:C3508"/>
    <mergeCell ref="D3513:K3513"/>
    <mergeCell ref="D3514:D3519"/>
    <mergeCell ref="E3514:E3519"/>
    <mergeCell ref="F3514:F3519"/>
    <mergeCell ref="G3514:G3519"/>
    <mergeCell ref="H3514:H3519"/>
    <mergeCell ref="I3514:I3519"/>
    <mergeCell ref="J3514:J3519"/>
    <mergeCell ref="K3514:K3519"/>
    <mergeCell ref="B3519:C3519"/>
    <mergeCell ref="B3521:C3521"/>
    <mergeCell ref="D3526:K3526"/>
    <mergeCell ref="D3527:D3532"/>
    <mergeCell ref="E3527:E3532"/>
    <mergeCell ref="F3527:F3532"/>
    <mergeCell ref="G3527:G3532"/>
    <mergeCell ref="H3527:H3532"/>
    <mergeCell ref="I3527:I3532"/>
    <mergeCell ref="J3527:J3532"/>
    <mergeCell ref="K3527:K3532"/>
    <mergeCell ref="B3532:C3532"/>
    <mergeCell ref="B3482:C3482"/>
    <mergeCell ref="D3487:K3487"/>
    <mergeCell ref="D3488:D3493"/>
    <mergeCell ref="E3488:E3493"/>
    <mergeCell ref="F3488:F3493"/>
    <mergeCell ref="G3488:G3493"/>
    <mergeCell ref="H3488:H3493"/>
    <mergeCell ref="I3488:I3493"/>
    <mergeCell ref="J3488:J3493"/>
    <mergeCell ref="K3488:K3493"/>
    <mergeCell ref="B3493:C3493"/>
    <mergeCell ref="B3495:C3495"/>
    <mergeCell ref="D3500:K3500"/>
    <mergeCell ref="D3501:D3506"/>
    <mergeCell ref="E3501:E3506"/>
    <mergeCell ref="F3501:F3506"/>
    <mergeCell ref="G3501:G3506"/>
    <mergeCell ref="H3501:H3506"/>
    <mergeCell ref="I3501:I3506"/>
    <mergeCell ref="J3501:J3506"/>
    <mergeCell ref="K3501:K3506"/>
    <mergeCell ref="B3506:C3506"/>
    <mergeCell ref="B3457:C3457"/>
    <mergeCell ref="D3461:K3461"/>
    <mergeCell ref="D3462:D3467"/>
    <mergeCell ref="E3462:E3467"/>
    <mergeCell ref="F3462:F3467"/>
    <mergeCell ref="G3462:G3467"/>
    <mergeCell ref="H3462:H3467"/>
    <mergeCell ref="I3462:I3467"/>
    <mergeCell ref="J3462:J3467"/>
    <mergeCell ref="K3462:K3467"/>
    <mergeCell ref="B3467:C3467"/>
    <mergeCell ref="B3469:C3469"/>
    <mergeCell ref="D3474:K3474"/>
    <mergeCell ref="D3475:D3480"/>
    <mergeCell ref="E3475:E3480"/>
    <mergeCell ref="F3475:F3480"/>
    <mergeCell ref="G3475:G3480"/>
    <mergeCell ref="H3475:H3480"/>
    <mergeCell ref="I3475:I3480"/>
    <mergeCell ref="J3475:J3480"/>
    <mergeCell ref="K3475:K3480"/>
    <mergeCell ref="B3480:C3480"/>
    <mergeCell ref="B3431:C3431"/>
    <mergeCell ref="D3436:K3436"/>
    <mergeCell ref="D3437:D3442"/>
    <mergeCell ref="E3437:E3442"/>
    <mergeCell ref="F3437:F3442"/>
    <mergeCell ref="G3437:G3442"/>
    <mergeCell ref="H3437:H3442"/>
    <mergeCell ref="I3437:I3442"/>
    <mergeCell ref="J3437:J3442"/>
    <mergeCell ref="K3437:K3442"/>
    <mergeCell ref="B3442:C3442"/>
    <mergeCell ref="B3444:C3444"/>
    <mergeCell ref="D3449:K3449"/>
    <mergeCell ref="D3450:D3455"/>
    <mergeCell ref="E3450:E3455"/>
    <mergeCell ref="F3450:F3455"/>
    <mergeCell ref="G3450:G3455"/>
    <mergeCell ref="H3450:H3455"/>
    <mergeCell ref="I3450:I3455"/>
    <mergeCell ref="J3450:J3455"/>
    <mergeCell ref="K3450:K3455"/>
    <mergeCell ref="B3455:C3455"/>
    <mergeCell ref="D3410:K3410"/>
    <mergeCell ref="D3411:D3416"/>
    <mergeCell ref="E3411:E3416"/>
    <mergeCell ref="F3411:F3416"/>
    <mergeCell ref="G3411:G3416"/>
    <mergeCell ref="H3411:H3416"/>
    <mergeCell ref="I3411:I3416"/>
    <mergeCell ref="J3411:J3416"/>
    <mergeCell ref="K3411:K3416"/>
    <mergeCell ref="B3416:C3416"/>
    <mergeCell ref="B3418:C3418"/>
    <mergeCell ref="D3423:K3423"/>
    <mergeCell ref="D3424:D3429"/>
    <mergeCell ref="E3424:E3429"/>
    <mergeCell ref="F3424:F3429"/>
    <mergeCell ref="G3424:G3429"/>
    <mergeCell ref="H3424:H3429"/>
    <mergeCell ref="I3424:I3429"/>
    <mergeCell ref="J3424:J3429"/>
    <mergeCell ref="K3424:K3429"/>
    <mergeCell ref="B3429:C3429"/>
    <mergeCell ref="B3392:C3392"/>
    <mergeCell ref="D3397:K3397"/>
    <mergeCell ref="D3398:D3403"/>
    <mergeCell ref="E3398:E3403"/>
    <mergeCell ref="F3398:F3403"/>
    <mergeCell ref="G3398:G3403"/>
    <mergeCell ref="H3398:H3403"/>
    <mergeCell ref="I3398:I3403"/>
    <mergeCell ref="J3398:J3403"/>
    <mergeCell ref="K3398:K3403"/>
    <mergeCell ref="B3403:C3403"/>
    <mergeCell ref="B3405:C3405"/>
    <mergeCell ref="D3371:K3371"/>
    <mergeCell ref="D3372:D3377"/>
    <mergeCell ref="E3372:E3377"/>
    <mergeCell ref="F3372:F3377"/>
    <mergeCell ref="G3372:G3377"/>
    <mergeCell ref="H3372:H3377"/>
    <mergeCell ref="I3372:I3377"/>
    <mergeCell ref="J3372:J3377"/>
    <mergeCell ref="K3372:K3377"/>
    <mergeCell ref="B3377:C3377"/>
    <mergeCell ref="B3379:C3379"/>
    <mergeCell ref="D3384:K3384"/>
    <mergeCell ref="D3385:D3390"/>
    <mergeCell ref="E3385:E3390"/>
    <mergeCell ref="F3385:F3390"/>
    <mergeCell ref="G3385:G3390"/>
    <mergeCell ref="H3385:H3390"/>
    <mergeCell ref="I3385:I3390"/>
    <mergeCell ref="J3385:J3390"/>
    <mergeCell ref="K3385:K3390"/>
    <mergeCell ref="B3390:C3390"/>
    <mergeCell ref="B3336:C3336"/>
    <mergeCell ref="D3341:K3341"/>
    <mergeCell ref="D3342:D3347"/>
    <mergeCell ref="E3342:E3347"/>
    <mergeCell ref="F3342:F3347"/>
    <mergeCell ref="G3342:G3347"/>
    <mergeCell ref="H3342:H3347"/>
    <mergeCell ref="I3342:I3347"/>
    <mergeCell ref="J3342:J3347"/>
    <mergeCell ref="K3342:K3347"/>
    <mergeCell ref="D3355:K3355"/>
    <mergeCell ref="D3356:D3361"/>
    <mergeCell ref="E3356:E3361"/>
    <mergeCell ref="F3356:F3361"/>
    <mergeCell ref="G3356:G3361"/>
    <mergeCell ref="H3356:H3361"/>
    <mergeCell ref="I3356:I3361"/>
    <mergeCell ref="J3356:J3361"/>
    <mergeCell ref="K3356:K3361"/>
    <mergeCell ref="B3308:C3308"/>
    <mergeCell ref="D3313:K3313"/>
    <mergeCell ref="D3314:D3319"/>
    <mergeCell ref="E3314:E3319"/>
    <mergeCell ref="F3314:F3319"/>
    <mergeCell ref="G3314:G3319"/>
    <mergeCell ref="H3314:H3319"/>
    <mergeCell ref="I3314:I3319"/>
    <mergeCell ref="J3314:J3319"/>
    <mergeCell ref="K3314:K3319"/>
    <mergeCell ref="B3319:C3319"/>
    <mergeCell ref="B3322:C3322"/>
    <mergeCell ref="D3327:K3327"/>
    <mergeCell ref="D3328:D3333"/>
    <mergeCell ref="E3328:E3333"/>
    <mergeCell ref="F3328:F3333"/>
    <mergeCell ref="G3328:G3333"/>
    <mergeCell ref="H3328:H3333"/>
    <mergeCell ref="I3328:I3333"/>
    <mergeCell ref="J3328:J3333"/>
    <mergeCell ref="K3328:K3333"/>
    <mergeCell ref="B3333:C3333"/>
    <mergeCell ref="D3287:D3292"/>
    <mergeCell ref="E3287:E3292"/>
    <mergeCell ref="F3287:F3292"/>
    <mergeCell ref="G3287:G3292"/>
    <mergeCell ref="H3287:H3292"/>
    <mergeCell ref="I3287:I3292"/>
    <mergeCell ref="J3287:J3292"/>
    <mergeCell ref="K3287:K3292"/>
    <mergeCell ref="B3292:C3292"/>
    <mergeCell ref="B3294:C3294"/>
    <mergeCell ref="D3299:K3299"/>
    <mergeCell ref="D3300:D3305"/>
    <mergeCell ref="E3300:E3305"/>
    <mergeCell ref="F3300:F3305"/>
    <mergeCell ref="G3300:G3305"/>
    <mergeCell ref="H3300:H3305"/>
    <mergeCell ref="I3300:I3305"/>
    <mergeCell ref="J3300:J3305"/>
    <mergeCell ref="K3300:K3305"/>
    <mergeCell ref="B3305:C3305"/>
    <mergeCell ref="G66:G71"/>
    <mergeCell ref="H66:H71"/>
    <mergeCell ref="I66:I71"/>
    <mergeCell ref="J66:J71"/>
    <mergeCell ref="K66:K71"/>
    <mergeCell ref="L66:L71"/>
    <mergeCell ref="D3268:K3268"/>
    <mergeCell ref="D3269:D3274"/>
    <mergeCell ref="E3269:E3274"/>
    <mergeCell ref="F3269:F3274"/>
    <mergeCell ref="G3269:G3274"/>
    <mergeCell ref="H3269:H3274"/>
    <mergeCell ref="I3269:I3274"/>
    <mergeCell ref="J3269:J3274"/>
    <mergeCell ref="K3269:K3274"/>
    <mergeCell ref="B3274:C3274"/>
    <mergeCell ref="D3286:K3286"/>
    <mergeCell ref="G2827:G2832"/>
    <mergeCell ref="H2827:H2832"/>
    <mergeCell ref="I2827:I2832"/>
    <mergeCell ref="J2827:J2832"/>
    <mergeCell ref="K2827:K2832"/>
    <mergeCell ref="L2827:L2832"/>
    <mergeCell ref="G2683:G2688"/>
    <mergeCell ref="H2683:H2688"/>
    <mergeCell ref="I2683:I2688"/>
    <mergeCell ref="J2683:J2688"/>
    <mergeCell ref="K2698:K2703"/>
    <mergeCell ref="L2698:L2703"/>
    <mergeCell ref="D2712:L2712"/>
    <mergeCell ref="D2713:D2718"/>
    <mergeCell ref="D3137:L3137"/>
    <mergeCell ref="D3138:D3143"/>
    <mergeCell ref="E3138:E3143"/>
    <mergeCell ref="F3138:F3143"/>
    <mergeCell ref="G3138:G3143"/>
    <mergeCell ref="H3138:H3143"/>
    <mergeCell ref="I3138:I3143"/>
    <mergeCell ref="J3138:J3143"/>
    <mergeCell ref="K3138:K3143"/>
    <mergeCell ref="L3138:L3143"/>
    <mergeCell ref="D2813:L2813"/>
    <mergeCell ref="D2814:D2819"/>
    <mergeCell ref="E2814:E2819"/>
    <mergeCell ref="F2814:F2819"/>
    <mergeCell ref="G2814:G2819"/>
    <mergeCell ref="H2814:H2819"/>
    <mergeCell ref="I2814:I2819"/>
    <mergeCell ref="J2814:J2819"/>
    <mergeCell ref="D3122:L3122"/>
    <mergeCell ref="D3123:D3128"/>
    <mergeCell ref="E3123:E3128"/>
    <mergeCell ref="F3123:F3128"/>
    <mergeCell ref="G3123:G3128"/>
    <mergeCell ref="H3123:H3128"/>
    <mergeCell ref="I3123:I3128"/>
    <mergeCell ref="J3123:J3128"/>
    <mergeCell ref="K3123:K3128"/>
    <mergeCell ref="L3123:L3128"/>
    <mergeCell ref="F3091:F3096"/>
    <mergeCell ref="G3091:G3096"/>
    <mergeCell ref="H3091:H3096"/>
    <mergeCell ref="I3091:I3096"/>
    <mergeCell ref="J3091:J3096"/>
    <mergeCell ref="I2801:I2806"/>
    <mergeCell ref="J2801:J2806"/>
    <mergeCell ref="K2801:K2806"/>
    <mergeCell ref="L2801:L2806"/>
    <mergeCell ref="K2683:K2688"/>
    <mergeCell ref="L2683:L2688"/>
    <mergeCell ref="E2655:E2660"/>
    <mergeCell ref="F2655:F2660"/>
    <mergeCell ref="G2655:G2660"/>
    <mergeCell ref="H2655:H2660"/>
    <mergeCell ref="I2655:I2660"/>
    <mergeCell ref="J2655:J2660"/>
    <mergeCell ref="G2698:G2703"/>
    <mergeCell ref="H2698:H2703"/>
    <mergeCell ref="I2698:I2703"/>
    <mergeCell ref="J2698:J2703"/>
    <mergeCell ref="D2668:L2668"/>
    <mergeCell ref="D2669:D2674"/>
    <mergeCell ref="E2669:E2674"/>
    <mergeCell ref="H2669:H2674"/>
    <mergeCell ref="I2669:I2674"/>
    <mergeCell ref="J2669:J2674"/>
    <mergeCell ref="D2740:D2745"/>
    <mergeCell ref="E2740:E2745"/>
    <mergeCell ref="F2740:F2745"/>
    <mergeCell ref="G2740:G2745"/>
    <mergeCell ref="H2740:H2745"/>
    <mergeCell ref="I2740:I2745"/>
    <mergeCell ref="D2697:L2697"/>
    <mergeCell ref="D2725:L2725"/>
    <mergeCell ref="D2726:D2731"/>
    <mergeCell ref="E2726:E2731"/>
    <mergeCell ref="L213:L218"/>
    <mergeCell ref="D2612:L2612"/>
    <mergeCell ref="D2613:D2618"/>
    <mergeCell ref="D2555:L2555"/>
    <mergeCell ref="D2556:D2561"/>
    <mergeCell ref="E2556:E2561"/>
    <mergeCell ref="F2556:F2561"/>
    <mergeCell ref="G2556:G2561"/>
    <mergeCell ref="H2556:H2561"/>
    <mergeCell ref="I2556:I2561"/>
    <mergeCell ref="J2556:J2561"/>
    <mergeCell ref="K2556:K2561"/>
    <mergeCell ref="L2556:L2561"/>
    <mergeCell ref="E2613:E2618"/>
    <mergeCell ref="F2613:F2618"/>
    <mergeCell ref="G2613:G2618"/>
    <mergeCell ref="H2613:H2618"/>
    <mergeCell ref="I2613:I2618"/>
    <mergeCell ref="J2613:J2618"/>
    <mergeCell ref="K2613:K2618"/>
    <mergeCell ref="I310:I315"/>
    <mergeCell ref="J310:J315"/>
    <mergeCell ref="K310:K315"/>
    <mergeCell ref="L310:L315"/>
    <mergeCell ref="L2613:L2618"/>
    <mergeCell ref="D1873:L1873"/>
    <mergeCell ref="D1874:D1879"/>
    <mergeCell ref="E1874:E1879"/>
    <mergeCell ref="F1874:F1879"/>
    <mergeCell ref="G1874:G1879"/>
    <mergeCell ref="H1874:H1879"/>
    <mergeCell ref="D2540:L2540"/>
    <mergeCell ref="I1874:I1879"/>
    <mergeCell ref="J1874:J1879"/>
    <mergeCell ref="K1874:K1879"/>
    <mergeCell ref="L1874:L1879"/>
    <mergeCell ref="K2655:K2660"/>
    <mergeCell ref="L2655:L2660"/>
    <mergeCell ref="G2713:G2718"/>
    <mergeCell ref="H2713:H2718"/>
    <mergeCell ref="I2713:I2718"/>
    <mergeCell ref="J2713:J2718"/>
    <mergeCell ref="K2713:K2718"/>
    <mergeCell ref="L2713:L2718"/>
    <mergeCell ref="H2628:H2633"/>
    <mergeCell ref="I2628:I2633"/>
    <mergeCell ref="J2628:J2633"/>
    <mergeCell ref="D2739:L2739"/>
    <mergeCell ref="K2669:K2674"/>
    <mergeCell ref="L2669:L2674"/>
    <mergeCell ref="D2682:L2682"/>
    <mergeCell ref="D2683:D2688"/>
    <mergeCell ref="E2683:E2688"/>
    <mergeCell ref="F2683:F2688"/>
    <mergeCell ref="E2641:E2646"/>
    <mergeCell ref="F2641:F2646"/>
    <mergeCell ref="G2641:G2646"/>
    <mergeCell ref="H2641:H2646"/>
    <mergeCell ref="I2641:I2646"/>
    <mergeCell ref="J2641:J2646"/>
    <mergeCell ref="K2641:K2646"/>
    <mergeCell ref="L2641:L2646"/>
    <mergeCell ref="E2698:E2703"/>
    <mergeCell ref="F2698:F2703"/>
    <mergeCell ref="F2726:F2731"/>
    <mergeCell ref="G2726:G2731"/>
    <mergeCell ref="H2726:H2731"/>
    <mergeCell ref="I2726:I2731"/>
    <mergeCell ref="J2726:J2731"/>
    <mergeCell ref="K2726:K2731"/>
    <mergeCell ref="L2726:L2731"/>
    <mergeCell ref="D2627:L2627"/>
    <mergeCell ref="D2628:D2633"/>
    <mergeCell ref="E2628:E2633"/>
    <mergeCell ref="F2628:F2633"/>
    <mergeCell ref="G2628:G2633"/>
    <mergeCell ref="D2640:L2640"/>
    <mergeCell ref="D2641:D2646"/>
    <mergeCell ref="E2713:E2718"/>
    <mergeCell ref="F2713:F2718"/>
    <mergeCell ref="D2654:L2654"/>
    <mergeCell ref="D2655:D2660"/>
    <mergeCell ref="F2669:F2674"/>
    <mergeCell ref="G2669:G2674"/>
    <mergeCell ref="K2628:K2633"/>
    <mergeCell ref="L2628:L2633"/>
    <mergeCell ref="D2698:D2703"/>
    <mergeCell ref="K3091:K3096"/>
    <mergeCell ref="L3091:L3096"/>
    <mergeCell ref="J2740:J2745"/>
    <mergeCell ref="K2740:K2745"/>
    <mergeCell ref="L2740:L2745"/>
    <mergeCell ref="E3019:E3024"/>
    <mergeCell ref="F3019:F3024"/>
    <mergeCell ref="G3019:G3024"/>
    <mergeCell ref="H3019:H3024"/>
    <mergeCell ref="D3106:L3106"/>
    <mergeCell ref="D3107:D3112"/>
    <mergeCell ref="E3107:E3112"/>
    <mergeCell ref="F3107:F3112"/>
    <mergeCell ref="G3107:G3112"/>
    <mergeCell ref="H3107:H3112"/>
    <mergeCell ref="I3107:I3112"/>
    <mergeCell ref="J3107:J3112"/>
    <mergeCell ref="K3107:K3112"/>
    <mergeCell ref="L3107:L3112"/>
    <mergeCell ref="L3049:L3054"/>
    <mergeCell ref="L3037:L3042"/>
    <mergeCell ref="D3048:L3048"/>
    <mergeCell ref="D3049:D3054"/>
    <mergeCell ref="E3049:E3054"/>
    <mergeCell ref="F3049:F3054"/>
    <mergeCell ref="G3049:G3054"/>
    <mergeCell ref="H3049:H3054"/>
    <mergeCell ref="I3049:I3054"/>
    <mergeCell ref="J3049:J3054"/>
    <mergeCell ref="K3049:K3054"/>
    <mergeCell ref="D3037:D3042"/>
    <mergeCell ref="E3037:E3042"/>
    <mergeCell ref="F3037:F3042"/>
    <mergeCell ref="G3037:G3042"/>
    <mergeCell ref="H3037:H3042"/>
    <mergeCell ref="I3037:I3042"/>
    <mergeCell ref="J3037:J3042"/>
    <mergeCell ref="K3037:K3042"/>
    <mergeCell ref="D3090:L3090"/>
    <mergeCell ref="D3091:D3096"/>
    <mergeCell ref="E3091:E3096"/>
    <mergeCell ref="D2963:L2963"/>
    <mergeCell ref="D2964:D2969"/>
    <mergeCell ref="E2964:E2969"/>
    <mergeCell ref="F2964:F2969"/>
    <mergeCell ref="G2964:G2969"/>
    <mergeCell ref="H2964:H2969"/>
    <mergeCell ref="I2964:I2969"/>
    <mergeCell ref="J2964:J2969"/>
    <mergeCell ref="K2964:K2969"/>
    <mergeCell ref="E3070:E3075"/>
    <mergeCell ref="F3070:F3075"/>
    <mergeCell ref="G3070:G3075"/>
    <mergeCell ref="H3070:H3075"/>
    <mergeCell ref="I3070:I3075"/>
    <mergeCell ref="J3070:J3075"/>
    <mergeCell ref="K3070:K3075"/>
    <mergeCell ref="L3070:L3075"/>
    <mergeCell ref="D3069:L3069"/>
    <mergeCell ref="D3070:D3075"/>
    <mergeCell ref="D3036:L3036"/>
    <mergeCell ref="L3019:L3024"/>
    <mergeCell ref="L3004:L3009"/>
    <mergeCell ref="I3019:I3024"/>
    <mergeCell ref="J3019:J3024"/>
    <mergeCell ref="K3019:K3024"/>
    <mergeCell ref="D3018:L3018"/>
    <mergeCell ref="D3019:D3024"/>
    <mergeCell ref="D3004:D3010"/>
    <mergeCell ref="E3004:E3010"/>
    <mergeCell ref="L2947:L2952"/>
    <mergeCell ref="L2978:L2983"/>
    <mergeCell ref="D3003:L3003"/>
    <mergeCell ref="F3004:F3009"/>
    <mergeCell ref="G3004:G3009"/>
    <mergeCell ref="H3004:H3009"/>
    <mergeCell ref="L2964:L2969"/>
    <mergeCell ref="D2977:L2977"/>
    <mergeCell ref="D2978:D2983"/>
    <mergeCell ref="E2978:E2983"/>
    <mergeCell ref="F2978:F2983"/>
    <mergeCell ref="G2978:G2983"/>
    <mergeCell ref="H2978:H2983"/>
    <mergeCell ref="I2978:I2983"/>
    <mergeCell ref="J2978:J2983"/>
    <mergeCell ref="K2978:K2983"/>
    <mergeCell ref="L2933:L2938"/>
    <mergeCell ref="D2946:L2946"/>
    <mergeCell ref="D2947:D2952"/>
    <mergeCell ref="E2947:E2952"/>
    <mergeCell ref="F2947:F2952"/>
    <mergeCell ref="G2947:G2952"/>
    <mergeCell ref="H2947:H2952"/>
    <mergeCell ref="I2947:I2952"/>
    <mergeCell ref="J2947:J2952"/>
    <mergeCell ref="K2947:K2952"/>
    <mergeCell ref="I3004:I3010"/>
    <mergeCell ref="J3004:J3010"/>
    <mergeCell ref="K3004:K3010"/>
    <mergeCell ref="D2932:L2932"/>
    <mergeCell ref="D2933:D2938"/>
    <mergeCell ref="E2933:E2938"/>
    <mergeCell ref="F2933:F2938"/>
    <mergeCell ref="G2933:G2938"/>
    <mergeCell ref="H2933:H2938"/>
    <mergeCell ref="I2933:I2938"/>
    <mergeCell ref="J2933:J2938"/>
    <mergeCell ref="K2933:K2938"/>
    <mergeCell ref="L2918:L2923"/>
    <mergeCell ref="L2896:L2901"/>
    <mergeCell ref="D2917:L2917"/>
    <mergeCell ref="D2918:D2923"/>
    <mergeCell ref="E2918:E2923"/>
    <mergeCell ref="F2918:F2923"/>
    <mergeCell ref="G2918:G2923"/>
    <mergeCell ref="H2918:H2923"/>
    <mergeCell ref="I2918:I2923"/>
    <mergeCell ref="J2918:J2923"/>
    <mergeCell ref="K2918:K2923"/>
    <mergeCell ref="L2879:L2884"/>
    <mergeCell ref="D2895:L2895"/>
    <mergeCell ref="D2896:D2901"/>
    <mergeCell ref="E2896:E2901"/>
    <mergeCell ref="F2896:F2901"/>
    <mergeCell ref="G2896:G2901"/>
    <mergeCell ref="H2896:H2901"/>
    <mergeCell ref="I2896:I2901"/>
    <mergeCell ref="J2896:J2901"/>
    <mergeCell ref="K2896:K2901"/>
    <mergeCell ref="L2841:L2846"/>
    <mergeCell ref="D2878:L2878"/>
    <mergeCell ref="D2879:D2884"/>
    <mergeCell ref="E2879:E2884"/>
    <mergeCell ref="F2879:F2884"/>
    <mergeCell ref="G2879:G2884"/>
    <mergeCell ref="H2879:H2884"/>
    <mergeCell ref="I2879:I2884"/>
    <mergeCell ref="J2879:J2884"/>
    <mergeCell ref="K2879:K2884"/>
    <mergeCell ref="L2858:L2863"/>
    <mergeCell ref="K2858:K2863"/>
    <mergeCell ref="J2858:J2863"/>
    <mergeCell ref="I2858:I2863"/>
    <mergeCell ref="D2840:L2840"/>
    <mergeCell ref="D2841:D2846"/>
    <mergeCell ref="E2841:E2846"/>
    <mergeCell ref="F2841:F2846"/>
    <mergeCell ref="G2841:G2846"/>
    <mergeCell ref="H2841:H2846"/>
    <mergeCell ref="I2841:I2846"/>
    <mergeCell ref="J2841:J2846"/>
    <mergeCell ref="K2841:K2846"/>
    <mergeCell ref="H2858:H2863"/>
    <mergeCell ref="G2858:G2863"/>
    <mergeCell ref="F2858:F2863"/>
    <mergeCell ref="E2858:E2863"/>
    <mergeCell ref="D2858:D2863"/>
    <mergeCell ref="D2857:L2857"/>
    <mergeCell ref="H2754:H2759"/>
    <mergeCell ref="I2754:I2759"/>
    <mergeCell ref="J2754:J2759"/>
    <mergeCell ref="K2754:K2759"/>
    <mergeCell ref="L2754:L2759"/>
    <mergeCell ref="K2814:K2819"/>
    <mergeCell ref="L2814:L2819"/>
    <mergeCell ref="D2826:L2826"/>
    <mergeCell ref="D2827:D2832"/>
    <mergeCell ref="E2827:E2832"/>
    <mergeCell ref="F2827:F2832"/>
    <mergeCell ref="E2801:E2806"/>
    <mergeCell ref="D2786:L2786"/>
    <mergeCell ref="D2787:D2792"/>
    <mergeCell ref="E2787:E2792"/>
    <mergeCell ref="F2787:F2792"/>
    <mergeCell ref="G2787:G2792"/>
    <mergeCell ref="H2787:H2792"/>
    <mergeCell ref="I2787:I2792"/>
    <mergeCell ref="J2787:J2792"/>
    <mergeCell ref="K2787:K2792"/>
    <mergeCell ref="D2772:L2772"/>
    <mergeCell ref="D2773:D2778"/>
    <mergeCell ref="E2773:E2778"/>
    <mergeCell ref="F2773:F2778"/>
    <mergeCell ref="G2773:G2778"/>
    <mergeCell ref="H2773:H2778"/>
    <mergeCell ref="D2800:L2800"/>
    <mergeCell ref="D2801:D2806"/>
    <mergeCell ref="F2801:F2806"/>
    <mergeCell ref="G2801:G2806"/>
    <mergeCell ref="H2801:H2806"/>
    <mergeCell ref="I2773:I2778"/>
    <mergeCell ref="J2773:J2778"/>
    <mergeCell ref="K2773:K2778"/>
    <mergeCell ref="L2773:L2778"/>
    <mergeCell ref="L2787:L2792"/>
    <mergeCell ref="D2569:L2569"/>
    <mergeCell ref="D2570:D2575"/>
    <mergeCell ref="E2570:E2575"/>
    <mergeCell ref="F2570:F2575"/>
    <mergeCell ref="G2570:G2575"/>
    <mergeCell ref="H2570:H2575"/>
    <mergeCell ref="I2570:I2575"/>
    <mergeCell ref="J2570:J2575"/>
    <mergeCell ref="K2570:K2575"/>
    <mergeCell ref="L2570:L2575"/>
    <mergeCell ref="D2584:L2584"/>
    <mergeCell ref="D2585:D2590"/>
    <mergeCell ref="E2585:E2590"/>
    <mergeCell ref="L2585:L2590"/>
    <mergeCell ref="D2598:L2598"/>
    <mergeCell ref="D2599:D2604"/>
    <mergeCell ref="E2599:E2604"/>
    <mergeCell ref="K2599:K2604"/>
    <mergeCell ref="L2599:L2604"/>
    <mergeCell ref="F2599:F2604"/>
    <mergeCell ref="G2599:G2604"/>
    <mergeCell ref="H2599:H2604"/>
    <mergeCell ref="D2753:L2753"/>
    <mergeCell ref="D2754:D2759"/>
    <mergeCell ref="E2754:E2759"/>
    <mergeCell ref="F2754:F2759"/>
    <mergeCell ref="G2754:G2759"/>
    <mergeCell ref="D2541:D2546"/>
    <mergeCell ref="E2541:E2546"/>
    <mergeCell ref="F2541:F2546"/>
    <mergeCell ref="G2541:G2546"/>
    <mergeCell ref="H2541:H2546"/>
    <mergeCell ref="I2541:I2546"/>
    <mergeCell ref="J2541:J2546"/>
    <mergeCell ref="K2541:K2546"/>
    <mergeCell ref="L2541:L2546"/>
    <mergeCell ref="D2526:L2526"/>
    <mergeCell ref="D2527:D2532"/>
    <mergeCell ref="E2527:E2532"/>
    <mergeCell ref="F2527:F2532"/>
    <mergeCell ref="G2527:G2532"/>
    <mergeCell ref="H2527:H2532"/>
    <mergeCell ref="I2527:I2532"/>
    <mergeCell ref="J2527:J2532"/>
    <mergeCell ref="K2527:K2532"/>
    <mergeCell ref="L2527:L2532"/>
    <mergeCell ref="D2512:L2512"/>
    <mergeCell ref="D2513:D2518"/>
    <mergeCell ref="E2513:E2518"/>
    <mergeCell ref="F2513:F2518"/>
    <mergeCell ref="G2513:G2518"/>
    <mergeCell ref="H2513:H2518"/>
    <mergeCell ref="I2513:I2518"/>
    <mergeCell ref="J2513:J2518"/>
    <mergeCell ref="K2513:K2518"/>
    <mergeCell ref="L2513:L2518"/>
    <mergeCell ref="D2498:L2498"/>
    <mergeCell ref="D2499:D2504"/>
    <mergeCell ref="E2499:E2504"/>
    <mergeCell ref="F2499:F2504"/>
    <mergeCell ref="G2499:G2504"/>
    <mergeCell ref="H2499:H2504"/>
    <mergeCell ref="I2499:I2504"/>
    <mergeCell ref="J2499:J2504"/>
    <mergeCell ref="K2499:K2504"/>
    <mergeCell ref="L2499:L2504"/>
    <mergeCell ref="D2484:L2484"/>
    <mergeCell ref="D2485:D2490"/>
    <mergeCell ref="E2485:E2490"/>
    <mergeCell ref="F2485:F2490"/>
    <mergeCell ref="G2485:G2490"/>
    <mergeCell ref="H2485:H2490"/>
    <mergeCell ref="I2485:I2490"/>
    <mergeCell ref="J2485:J2490"/>
    <mergeCell ref="K2485:K2490"/>
    <mergeCell ref="L2485:L2490"/>
    <mergeCell ref="D2470:L2470"/>
    <mergeCell ref="D2471:D2476"/>
    <mergeCell ref="E2471:E2476"/>
    <mergeCell ref="F2471:F2476"/>
    <mergeCell ref="G2471:G2476"/>
    <mergeCell ref="H2471:H2476"/>
    <mergeCell ref="I2471:I2476"/>
    <mergeCell ref="J2471:J2476"/>
    <mergeCell ref="K2471:K2476"/>
    <mergeCell ref="L2471:L2476"/>
    <mergeCell ref="D2440:L2440"/>
    <mergeCell ref="D2441:D2446"/>
    <mergeCell ref="E2441:E2446"/>
    <mergeCell ref="F2441:F2446"/>
    <mergeCell ref="G2441:G2446"/>
    <mergeCell ref="H2441:H2446"/>
    <mergeCell ref="I2441:I2446"/>
    <mergeCell ref="J2441:J2446"/>
    <mergeCell ref="K2441:K2446"/>
    <mergeCell ref="L2441:L2446"/>
    <mergeCell ref="D2456:L2456"/>
    <mergeCell ref="D2457:D2462"/>
    <mergeCell ref="E2457:E2462"/>
    <mergeCell ref="F2457:F2462"/>
    <mergeCell ref="G2457:G2462"/>
    <mergeCell ref="H2457:H2462"/>
    <mergeCell ref="I2457:I2462"/>
    <mergeCell ref="J2457:J2462"/>
    <mergeCell ref="K2457:K2462"/>
    <mergeCell ref="L2457:L2462"/>
    <mergeCell ref="D2426:L2426"/>
    <mergeCell ref="D2427:D2432"/>
    <mergeCell ref="E2427:E2432"/>
    <mergeCell ref="F2427:F2432"/>
    <mergeCell ref="G2427:G2432"/>
    <mergeCell ref="H2427:H2432"/>
    <mergeCell ref="I2427:I2432"/>
    <mergeCell ref="J2427:J2432"/>
    <mergeCell ref="K2427:K2432"/>
    <mergeCell ref="L2427:L2432"/>
    <mergeCell ref="D2363:L2363"/>
    <mergeCell ref="D2364:D2369"/>
    <mergeCell ref="E2364:E2369"/>
    <mergeCell ref="F2364:F2369"/>
    <mergeCell ref="G2364:G2369"/>
    <mergeCell ref="H2364:H2369"/>
    <mergeCell ref="I2364:I2369"/>
    <mergeCell ref="J2364:J2369"/>
    <mergeCell ref="K2364:K2369"/>
    <mergeCell ref="L2364:L2369"/>
    <mergeCell ref="E2381:E2386"/>
    <mergeCell ref="F2381:F2386"/>
    <mergeCell ref="G2381:G2386"/>
    <mergeCell ref="H2381:H2386"/>
    <mergeCell ref="I2381:I2386"/>
    <mergeCell ref="J2381:J2386"/>
    <mergeCell ref="K2381:K2386"/>
    <mergeCell ref="L2381:L2386"/>
    <mergeCell ref="D2381:D2386"/>
    <mergeCell ref="D2394:L2394"/>
    <mergeCell ref="D2395:D2400"/>
    <mergeCell ref="E2395:E2400"/>
    <mergeCell ref="D2349:L2349"/>
    <mergeCell ref="D2350:D2355"/>
    <mergeCell ref="E2350:E2355"/>
    <mergeCell ref="F2350:F2355"/>
    <mergeCell ref="G2350:G2355"/>
    <mergeCell ref="H2350:H2355"/>
    <mergeCell ref="I2350:I2355"/>
    <mergeCell ref="J2350:J2355"/>
    <mergeCell ref="K2350:K2355"/>
    <mergeCell ref="L2350:L2355"/>
    <mergeCell ref="D2335:L2335"/>
    <mergeCell ref="D2336:D2341"/>
    <mergeCell ref="E2336:E2341"/>
    <mergeCell ref="F2336:F2341"/>
    <mergeCell ref="G2336:G2341"/>
    <mergeCell ref="H2336:H2341"/>
    <mergeCell ref="I2336:I2341"/>
    <mergeCell ref="J2336:J2341"/>
    <mergeCell ref="K2336:K2341"/>
    <mergeCell ref="L2336:L2341"/>
    <mergeCell ref="D2321:L2321"/>
    <mergeCell ref="D2322:D2327"/>
    <mergeCell ref="E2322:E2327"/>
    <mergeCell ref="F2322:F2327"/>
    <mergeCell ref="G2322:G2327"/>
    <mergeCell ref="H2322:H2327"/>
    <mergeCell ref="I2322:I2327"/>
    <mergeCell ref="J2322:J2327"/>
    <mergeCell ref="K2322:K2327"/>
    <mergeCell ref="L2322:L2327"/>
    <mergeCell ref="D2308:L2308"/>
    <mergeCell ref="D2309:D2314"/>
    <mergeCell ref="E2309:E2314"/>
    <mergeCell ref="F2309:F2314"/>
    <mergeCell ref="G2309:G2314"/>
    <mergeCell ref="H2309:H2314"/>
    <mergeCell ref="I2309:I2314"/>
    <mergeCell ref="J2309:J2314"/>
    <mergeCell ref="K2309:K2314"/>
    <mergeCell ref="L2309:L2314"/>
    <mergeCell ref="D2295:L2295"/>
    <mergeCell ref="D2296:D2301"/>
    <mergeCell ref="E2296:E2301"/>
    <mergeCell ref="F2296:F2301"/>
    <mergeCell ref="G2296:G2301"/>
    <mergeCell ref="H2296:H2301"/>
    <mergeCell ref="I2296:I2301"/>
    <mergeCell ref="J2296:J2301"/>
    <mergeCell ref="K2296:K2301"/>
    <mergeCell ref="L2296:L2301"/>
    <mergeCell ref="D2282:L2282"/>
    <mergeCell ref="D2283:D2288"/>
    <mergeCell ref="E2283:E2288"/>
    <mergeCell ref="F2283:F2288"/>
    <mergeCell ref="G2283:G2288"/>
    <mergeCell ref="H2283:H2288"/>
    <mergeCell ref="I2283:I2288"/>
    <mergeCell ref="J2283:J2288"/>
    <mergeCell ref="K2283:K2288"/>
    <mergeCell ref="L2283:L2288"/>
    <mergeCell ref="D2269:L2269"/>
    <mergeCell ref="D2270:D2275"/>
    <mergeCell ref="E2270:E2275"/>
    <mergeCell ref="F2270:F2275"/>
    <mergeCell ref="G2270:G2275"/>
    <mergeCell ref="H2270:H2275"/>
    <mergeCell ref="I2270:I2275"/>
    <mergeCell ref="J2270:J2275"/>
    <mergeCell ref="K2270:K2275"/>
    <mergeCell ref="L2270:L2275"/>
    <mergeCell ref="D2256:L2256"/>
    <mergeCell ref="D2257:D2262"/>
    <mergeCell ref="E2257:E2262"/>
    <mergeCell ref="F2257:F2262"/>
    <mergeCell ref="G2257:G2262"/>
    <mergeCell ref="H2257:H2262"/>
    <mergeCell ref="I2257:I2262"/>
    <mergeCell ref="J2257:J2262"/>
    <mergeCell ref="K2257:K2262"/>
    <mergeCell ref="L2257:L2262"/>
    <mergeCell ref="D2243:L2243"/>
    <mergeCell ref="D2244:D2249"/>
    <mergeCell ref="E2244:E2249"/>
    <mergeCell ref="F2244:F2249"/>
    <mergeCell ref="G2244:G2249"/>
    <mergeCell ref="H2244:H2249"/>
    <mergeCell ref="I2244:I2249"/>
    <mergeCell ref="J2244:J2249"/>
    <mergeCell ref="K2244:K2249"/>
    <mergeCell ref="L2244:L2249"/>
    <mergeCell ref="D2230:L2230"/>
    <mergeCell ref="D2231:D2236"/>
    <mergeCell ref="E2231:E2236"/>
    <mergeCell ref="F2231:F2236"/>
    <mergeCell ref="G2231:G2236"/>
    <mergeCell ref="H2231:H2236"/>
    <mergeCell ref="I2231:I2236"/>
    <mergeCell ref="J2231:J2236"/>
    <mergeCell ref="K2231:K2236"/>
    <mergeCell ref="L2231:L2236"/>
    <mergeCell ref="D2217:L2217"/>
    <mergeCell ref="D2218:D2223"/>
    <mergeCell ref="E2218:E2223"/>
    <mergeCell ref="F2218:F2223"/>
    <mergeCell ref="G2218:G2223"/>
    <mergeCell ref="H2218:H2223"/>
    <mergeCell ref="I2218:I2223"/>
    <mergeCell ref="J2218:J2223"/>
    <mergeCell ref="K2218:K2223"/>
    <mergeCell ref="L2218:L2223"/>
    <mergeCell ref="D2204:L2204"/>
    <mergeCell ref="D2205:D2210"/>
    <mergeCell ref="E2205:E2210"/>
    <mergeCell ref="F2205:F2210"/>
    <mergeCell ref="G2205:G2210"/>
    <mergeCell ref="H2205:H2210"/>
    <mergeCell ref="I2205:I2210"/>
    <mergeCell ref="J2205:J2210"/>
    <mergeCell ref="K2205:K2210"/>
    <mergeCell ref="L2205:L2210"/>
    <mergeCell ref="D2191:L2191"/>
    <mergeCell ref="D2192:D2197"/>
    <mergeCell ref="E2192:E2197"/>
    <mergeCell ref="F2192:F2197"/>
    <mergeCell ref="G2192:G2197"/>
    <mergeCell ref="H2192:H2197"/>
    <mergeCell ref="I2192:I2197"/>
    <mergeCell ref="J2192:J2197"/>
    <mergeCell ref="K2192:K2197"/>
    <mergeCell ref="L2192:L2197"/>
    <mergeCell ref="D2178:L2178"/>
    <mergeCell ref="D2179:D2184"/>
    <mergeCell ref="E2179:E2184"/>
    <mergeCell ref="F2179:F2184"/>
    <mergeCell ref="G2179:G2184"/>
    <mergeCell ref="H2179:H2184"/>
    <mergeCell ref="I2179:I2184"/>
    <mergeCell ref="J2179:J2184"/>
    <mergeCell ref="K2179:K2184"/>
    <mergeCell ref="L2179:L2184"/>
    <mergeCell ref="D2165:L2165"/>
    <mergeCell ref="D2166:D2171"/>
    <mergeCell ref="E2166:E2171"/>
    <mergeCell ref="F2166:F2171"/>
    <mergeCell ref="G2166:G2171"/>
    <mergeCell ref="H2166:H2171"/>
    <mergeCell ref="I2166:I2171"/>
    <mergeCell ref="J2166:J2171"/>
    <mergeCell ref="K2166:K2171"/>
    <mergeCell ref="L2166:L2171"/>
    <mergeCell ref="D2152:L2152"/>
    <mergeCell ref="D2153:D2158"/>
    <mergeCell ref="E2153:E2158"/>
    <mergeCell ref="F2153:F2158"/>
    <mergeCell ref="G2153:G2158"/>
    <mergeCell ref="H2153:H2158"/>
    <mergeCell ref="I2153:I2158"/>
    <mergeCell ref="J2153:J2158"/>
    <mergeCell ref="K2153:K2158"/>
    <mergeCell ref="L2153:L2158"/>
    <mergeCell ref="D2138:L2138"/>
    <mergeCell ref="D2139:D2144"/>
    <mergeCell ref="E2139:E2144"/>
    <mergeCell ref="F2139:F2144"/>
    <mergeCell ref="G2139:G2144"/>
    <mergeCell ref="H2139:H2144"/>
    <mergeCell ref="I2139:I2144"/>
    <mergeCell ref="J2139:J2144"/>
    <mergeCell ref="K2139:K2144"/>
    <mergeCell ref="L2139:L2144"/>
    <mergeCell ref="D2124:L2124"/>
    <mergeCell ref="D2125:D2130"/>
    <mergeCell ref="E2125:E2130"/>
    <mergeCell ref="F2125:F2130"/>
    <mergeCell ref="G2125:G2130"/>
    <mergeCell ref="H2125:H2130"/>
    <mergeCell ref="I2125:I2130"/>
    <mergeCell ref="J2125:J2130"/>
    <mergeCell ref="K2125:K2130"/>
    <mergeCell ref="L2125:L2130"/>
    <mergeCell ref="D2110:L2110"/>
    <mergeCell ref="D2111:D2116"/>
    <mergeCell ref="E2111:E2116"/>
    <mergeCell ref="F2111:F2116"/>
    <mergeCell ref="G2111:G2116"/>
    <mergeCell ref="H2111:H2116"/>
    <mergeCell ref="I2111:I2116"/>
    <mergeCell ref="J2111:J2116"/>
    <mergeCell ref="K2111:K2116"/>
    <mergeCell ref="L2111:L2116"/>
    <mergeCell ref="D2094:L2094"/>
    <mergeCell ref="D2095:D2100"/>
    <mergeCell ref="E2095:E2100"/>
    <mergeCell ref="F2095:F2100"/>
    <mergeCell ref="G2095:G2100"/>
    <mergeCell ref="H2095:H2100"/>
    <mergeCell ref="I2095:I2100"/>
    <mergeCell ref="J2095:J2100"/>
    <mergeCell ref="K2095:K2100"/>
    <mergeCell ref="L2095:L2100"/>
    <mergeCell ref="D2079:L2079"/>
    <mergeCell ref="D2080:D2085"/>
    <mergeCell ref="E2080:E2085"/>
    <mergeCell ref="F2080:F2085"/>
    <mergeCell ref="G2080:G2085"/>
    <mergeCell ref="H2080:H2085"/>
    <mergeCell ref="I2080:I2085"/>
    <mergeCell ref="J2080:J2085"/>
    <mergeCell ref="K2080:K2085"/>
    <mergeCell ref="L2080:L2085"/>
    <mergeCell ref="D2064:L2064"/>
    <mergeCell ref="D2065:D2070"/>
    <mergeCell ref="E2065:E2070"/>
    <mergeCell ref="F2065:F2070"/>
    <mergeCell ref="G2065:G2070"/>
    <mergeCell ref="H2065:H2070"/>
    <mergeCell ref="I2065:I2070"/>
    <mergeCell ref="J2065:J2070"/>
    <mergeCell ref="K2065:K2070"/>
    <mergeCell ref="L2065:L2070"/>
    <mergeCell ref="D2049:L2049"/>
    <mergeCell ref="D2050:D2055"/>
    <mergeCell ref="E2050:E2055"/>
    <mergeCell ref="F2050:F2055"/>
    <mergeCell ref="G2050:G2055"/>
    <mergeCell ref="H2050:H2055"/>
    <mergeCell ref="I2050:I2055"/>
    <mergeCell ref="J2050:J2055"/>
    <mergeCell ref="K2050:K2055"/>
    <mergeCell ref="L2050:L2055"/>
    <mergeCell ref="D2034:L2034"/>
    <mergeCell ref="D2035:D2040"/>
    <mergeCell ref="E2035:E2040"/>
    <mergeCell ref="F2035:F2040"/>
    <mergeCell ref="G2035:G2040"/>
    <mergeCell ref="H2035:H2040"/>
    <mergeCell ref="I2035:I2040"/>
    <mergeCell ref="J2035:J2040"/>
    <mergeCell ref="K2035:K2040"/>
    <mergeCell ref="L2035:L2040"/>
    <mergeCell ref="D2019:L2019"/>
    <mergeCell ref="D2020:D2025"/>
    <mergeCell ref="E2020:E2025"/>
    <mergeCell ref="F2020:F2025"/>
    <mergeCell ref="G2020:G2025"/>
    <mergeCell ref="H2020:H2025"/>
    <mergeCell ref="I2020:I2025"/>
    <mergeCell ref="J2020:J2025"/>
    <mergeCell ref="K2020:K2025"/>
    <mergeCell ref="L2020:L2025"/>
    <mergeCell ref="D2004:L2004"/>
    <mergeCell ref="D2005:D2010"/>
    <mergeCell ref="E2005:E2010"/>
    <mergeCell ref="F2005:F2010"/>
    <mergeCell ref="G2005:G2010"/>
    <mergeCell ref="H2005:H2010"/>
    <mergeCell ref="I2005:I2010"/>
    <mergeCell ref="J2005:J2010"/>
    <mergeCell ref="K2005:K2010"/>
    <mergeCell ref="L2005:L2010"/>
    <mergeCell ref="D1989:L1989"/>
    <mergeCell ref="D1990:D1995"/>
    <mergeCell ref="E1990:E1995"/>
    <mergeCell ref="F1990:F1995"/>
    <mergeCell ref="G1990:G1995"/>
    <mergeCell ref="H1990:H1995"/>
    <mergeCell ref="I1990:I1995"/>
    <mergeCell ref="J1990:J1995"/>
    <mergeCell ref="K1990:K1995"/>
    <mergeCell ref="L1990:L1995"/>
    <mergeCell ref="E1975:E1980"/>
    <mergeCell ref="F1975:F1980"/>
    <mergeCell ref="G1975:G1980"/>
    <mergeCell ref="H1975:H1980"/>
    <mergeCell ref="I1975:I1980"/>
    <mergeCell ref="J1975:J1980"/>
    <mergeCell ref="K1975:K1980"/>
    <mergeCell ref="L1975:L1980"/>
    <mergeCell ref="D1929:L1929"/>
    <mergeCell ref="D1930:D1935"/>
    <mergeCell ref="E1930:E1935"/>
    <mergeCell ref="F1930:F1935"/>
    <mergeCell ref="G1930:G1935"/>
    <mergeCell ref="H1930:H1935"/>
    <mergeCell ref="I1930:I1935"/>
    <mergeCell ref="J1930:J1935"/>
    <mergeCell ref="K1930:K1935"/>
    <mergeCell ref="L1930:L1935"/>
    <mergeCell ref="I1945:I1950"/>
    <mergeCell ref="J1945:J1950"/>
    <mergeCell ref="K1945:K1950"/>
    <mergeCell ref="L1945:L1950"/>
    <mergeCell ref="D1959:L1959"/>
    <mergeCell ref="D1960:D1965"/>
    <mergeCell ref="E1960:E1965"/>
    <mergeCell ref="F1960:F1965"/>
    <mergeCell ref="G1960:G1965"/>
    <mergeCell ref="H1960:H1965"/>
    <mergeCell ref="I1960:I1965"/>
    <mergeCell ref="J1960:J1965"/>
    <mergeCell ref="K1960:K1965"/>
    <mergeCell ref="L1960:L1965"/>
    <mergeCell ref="H1945:H1950"/>
    <mergeCell ref="D1944:L1944"/>
    <mergeCell ref="D1945:D1950"/>
    <mergeCell ref="E1945:E1950"/>
    <mergeCell ref="F1945:F1950"/>
    <mergeCell ref="G1945:G1950"/>
    <mergeCell ref="D1974:L1974"/>
    <mergeCell ref="D1975:D1980"/>
    <mergeCell ref="D1846:L1846"/>
    <mergeCell ref="D1847:D1852"/>
    <mergeCell ref="E1847:E1852"/>
    <mergeCell ref="F1847:F1852"/>
    <mergeCell ref="G1847:G1852"/>
    <mergeCell ref="H1847:H1852"/>
    <mergeCell ref="I1847:I1852"/>
    <mergeCell ref="J1847:J1852"/>
    <mergeCell ref="K1847:K1852"/>
    <mergeCell ref="L1847:L1852"/>
    <mergeCell ref="D1914:L1914"/>
    <mergeCell ref="D1915:D1920"/>
    <mergeCell ref="E1915:E1920"/>
    <mergeCell ref="F1915:F1920"/>
    <mergeCell ref="G1915:G1920"/>
    <mergeCell ref="H1915:H1920"/>
    <mergeCell ref="I1915:I1920"/>
    <mergeCell ref="J1915:J1920"/>
    <mergeCell ref="K1915:K1920"/>
    <mergeCell ref="L1915:L1920"/>
    <mergeCell ref="D1899:L1899"/>
    <mergeCell ref="D1900:D1905"/>
    <mergeCell ref="E1900:E1905"/>
    <mergeCell ref="F1900:F1905"/>
    <mergeCell ref="G1900:G1905"/>
    <mergeCell ref="H1900:H1905"/>
    <mergeCell ref="I1900:I1905"/>
    <mergeCell ref="J1900:J1905"/>
    <mergeCell ref="K1900:K1905"/>
    <mergeCell ref="L1900:L1905"/>
    <mergeCell ref="D1860:L1860"/>
    <mergeCell ref="D1861:D1866"/>
    <mergeCell ref="D1833:L1833"/>
    <mergeCell ref="D1834:D1839"/>
    <mergeCell ref="E1834:E1839"/>
    <mergeCell ref="F1834:F1839"/>
    <mergeCell ref="G1834:G1839"/>
    <mergeCell ref="H1834:H1839"/>
    <mergeCell ref="I1834:I1839"/>
    <mergeCell ref="J1834:J1839"/>
    <mergeCell ref="K1834:K1839"/>
    <mergeCell ref="L1834:L1839"/>
    <mergeCell ref="D1819:L1819"/>
    <mergeCell ref="D1820:D1825"/>
    <mergeCell ref="E1820:E1825"/>
    <mergeCell ref="F1820:F1825"/>
    <mergeCell ref="G1820:G1825"/>
    <mergeCell ref="H1820:H1825"/>
    <mergeCell ref="I1820:I1825"/>
    <mergeCell ref="J1820:J1825"/>
    <mergeCell ref="K1820:K1825"/>
    <mergeCell ref="L1820:L1825"/>
    <mergeCell ref="E1861:E1866"/>
    <mergeCell ref="F1861:F1866"/>
    <mergeCell ref="G1861:G1866"/>
    <mergeCell ref="H1861:H1866"/>
    <mergeCell ref="I1861:I1866"/>
    <mergeCell ref="J1861:J1866"/>
    <mergeCell ref="K1861:K1866"/>
    <mergeCell ref="L1861:L1866"/>
    <mergeCell ref="D1798:L1798"/>
    <mergeCell ref="D1799:D1804"/>
    <mergeCell ref="E1799:E1804"/>
    <mergeCell ref="F1799:F1804"/>
    <mergeCell ref="G1799:G1804"/>
    <mergeCell ref="H1799:H1804"/>
    <mergeCell ref="I1799:I1804"/>
    <mergeCell ref="J1799:J1804"/>
    <mergeCell ref="K1799:K1804"/>
    <mergeCell ref="L1799:L1804"/>
    <mergeCell ref="D1785:L1785"/>
    <mergeCell ref="D1786:D1791"/>
    <mergeCell ref="E1786:E1791"/>
    <mergeCell ref="F1786:F1791"/>
    <mergeCell ref="G1786:G1791"/>
    <mergeCell ref="H1786:H1791"/>
    <mergeCell ref="I1786:I1791"/>
    <mergeCell ref="J1786:J1791"/>
    <mergeCell ref="K1786:K1791"/>
    <mergeCell ref="L1786:L1791"/>
    <mergeCell ref="D1770:L1770"/>
    <mergeCell ref="D1771:D1776"/>
    <mergeCell ref="E1771:E1776"/>
    <mergeCell ref="F1771:F1776"/>
    <mergeCell ref="G1771:G1776"/>
    <mergeCell ref="H1771:H1776"/>
    <mergeCell ref="I1771:I1776"/>
    <mergeCell ref="J1771:J1776"/>
    <mergeCell ref="K1771:K1776"/>
    <mergeCell ref="L1771:L1776"/>
    <mergeCell ref="D1756:L1756"/>
    <mergeCell ref="D1757:D1762"/>
    <mergeCell ref="E1757:E1762"/>
    <mergeCell ref="F1757:F1762"/>
    <mergeCell ref="G1757:G1762"/>
    <mergeCell ref="H1757:H1762"/>
    <mergeCell ref="I1757:I1762"/>
    <mergeCell ref="J1757:J1762"/>
    <mergeCell ref="K1757:K1762"/>
    <mergeCell ref="L1757:L1762"/>
    <mergeCell ref="D1743:L1743"/>
    <mergeCell ref="D1744:D1749"/>
    <mergeCell ref="E1744:E1749"/>
    <mergeCell ref="F1744:F1749"/>
    <mergeCell ref="G1744:G1749"/>
    <mergeCell ref="H1744:H1749"/>
    <mergeCell ref="I1744:I1749"/>
    <mergeCell ref="J1744:J1749"/>
    <mergeCell ref="K1744:K1749"/>
    <mergeCell ref="L1744:L1749"/>
    <mergeCell ref="D1730:L1730"/>
    <mergeCell ref="D1731:D1736"/>
    <mergeCell ref="E1731:E1736"/>
    <mergeCell ref="F1731:F1736"/>
    <mergeCell ref="G1731:G1736"/>
    <mergeCell ref="H1731:H1736"/>
    <mergeCell ref="I1731:I1736"/>
    <mergeCell ref="J1731:J1736"/>
    <mergeCell ref="K1731:K1736"/>
    <mergeCell ref="L1731:L1736"/>
    <mergeCell ref="D1717:L1717"/>
    <mergeCell ref="D1718:D1723"/>
    <mergeCell ref="E1718:E1723"/>
    <mergeCell ref="F1718:F1723"/>
    <mergeCell ref="G1718:G1723"/>
    <mergeCell ref="H1718:H1723"/>
    <mergeCell ref="I1718:I1723"/>
    <mergeCell ref="J1718:J1723"/>
    <mergeCell ref="K1718:K1723"/>
    <mergeCell ref="L1718:L1723"/>
    <mergeCell ref="D1704:L1704"/>
    <mergeCell ref="D1705:D1710"/>
    <mergeCell ref="E1705:E1710"/>
    <mergeCell ref="F1705:F1710"/>
    <mergeCell ref="G1705:G1710"/>
    <mergeCell ref="H1705:H1710"/>
    <mergeCell ref="I1705:I1710"/>
    <mergeCell ref="J1705:J1710"/>
    <mergeCell ref="K1705:K1710"/>
    <mergeCell ref="L1705:L1710"/>
    <mergeCell ref="D1691:L1691"/>
    <mergeCell ref="D1692:D1697"/>
    <mergeCell ref="E1692:E1697"/>
    <mergeCell ref="F1692:F1697"/>
    <mergeCell ref="G1692:G1697"/>
    <mergeCell ref="H1692:H1697"/>
    <mergeCell ref="I1692:I1697"/>
    <mergeCell ref="J1692:J1697"/>
    <mergeCell ref="K1692:K1697"/>
    <mergeCell ref="L1692:L1697"/>
    <mergeCell ref="D1678:L1678"/>
    <mergeCell ref="D1679:D1684"/>
    <mergeCell ref="E1679:E1684"/>
    <mergeCell ref="F1679:F1684"/>
    <mergeCell ref="G1679:G1684"/>
    <mergeCell ref="H1679:H1684"/>
    <mergeCell ref="I1679:I1684"/>
    <mergeCell ref="J1679:J1684"/>
    <mergeCell ref="K1679:K1684"/>
    <mergeCell ref="L1679:L1684"/>
    <mergeCell ref="D1665:L1665"/>
    <mergeCell ref="D1666:D1671"/>
    <mergeCell ref="E1666:E1671"/>
    <mergeCell ref="F1666:F1671"/>
    <mergeCell ref="G1666:G1671"/>
    <mergeCell ref="H1666:H1671"/>
    <mergeCell ref="I1666:I1671"/>
    <mergeCell ref="J1666:J1671"/>
    <mergeCell ref="K1666:K1671"/>
    <mergeCell ref="L1666:L1671"/>
    <mergeCell ref="D1652:L1652"/>
    <mergeCell ref="D1653:D1658"/>
    <mergeCell ref="E1653:E1658"/>
    <mergeCell ref="F1653:F1658"/>
    <mergeCell ref="G1653:G1658"/>
    <mergeCell ref="H1653:H1658"/>
    <mergeCell ref="I1653:I1658"/>
    <mergeCell ref="J1653:J1658"/>
    <mergeCell ref="K1653:K1658"/>
    <mergeCell ref="L1653:L1658"/>
    <mergeCell ref="D1639:L1639"/>
    <mergeCell ref="D1640:D1645"/>
    <mergeCell ref="E1640:E1645"/>
    <mergeCell ref="F1640:F1645"/>
    <mergeCell ref="G1640:G1645"/>
    <mergeCell ref="H1640:H1645"/>
    <mergeCell ref="I1640:I1645"/>
    <mergeCell ref="J1640:J1645"/>
    <mergeCell ref="K1640:K1645"/>
    <mergeCell ref="L1640:L1645"/>
    <mergeCell ref="D1626:L1626"/>
    <mergeCell ref="D1627:D1632"/>
    <mergeCell ref="E1627:E1632"/>
    <mergeCell ref="F1627:F1632"/>
    <mergeCell ref="G1627:G1632"/>
    <mergeCell ref="H1627:H1632"/>
    <mergeCell ref="I1627:I1632"/>
    <mergeCell ref="J1627:J1632"/>
    <mergeCell ref="K1627:K1632"/>
    <mergeCell ref="L1627:L1632"/>
    <mergeCell ref="D1613:L1613"/>
    <mergeCell ref="D1614:D1619"/>
    <mergeCell ref="E1614:E1619"/>
    <mergeCell ref="F1614:F1619"/>
    <mergeCell ref="G1614:G1619"/>
    <mergeCell ref="H1614:H1619"/>
    <mergeCell ref="I1614:I1619"/>
    <mergeCell ref="J1614:J1619"/>
    <mergeCell ref="K1614:K1619"/>
    <mergeCell ref="L1614:L1619"/>
    <mergeCell ref="D1600:L1600"/>
    <mergeCell ref="D1601:D1606"/>
    <mergeCell ref="E1601:E1606"/>
    <mergeCell ref="F1601:F1606"/>
    <mergeCell ref="G1601:G1606"/>
    <mergeCell ref="H1601:H1606"/>
    <mergeCell ref="I1601:I1606"/>
    <mergeCell ref="J1601:J1606"/>
    <mergeCell ref="K1601:K1606"/>
    <mergeCell ref="L1601:L1606"/>
    <mergeCell ref="D1587:L1587"/>
    <mergeCell ref="D1588:D1593"/>
    <mergeCell ref="E1588:E1593"/>
    <mergeCell ref="F1588:F1593"/>
    <mergeCell ref="G1588:G1593"/>
    <mergeCell ref="H1588:H1593"/>
    <mergeCell ref="I1588:I1593"/>
    <mergeCell ref="J1588:J1593"/>
    <mergeCell ref="K1588:K1593"/>
    <mergeCell ref="L1588:L1593"/>
    <mergeCell ref="D1572:L1572"/>
    <mergeCell ref="D1573:D1578"/>
    <mergeCell ref="E1573:E1578"/>
    <mergeCell ref="F1573:F1578"/>
    <mergeCell ref="G1573:G1578"/>
    <mergeCell ref="H1573:H1578"/>
    <mergeCell ref="I1573:I1578"/>
    <mergeCell ref="J1573:J1578"/>
    <mergeCell ref="K1573:K1578"/>
    <mergeCell ref="L1573:L1578"/>
    <mergeCell ref="D1557:L1557"/>
    <mergeCell ref="D1558:D1563"/>
    <mergeCell ref="E1558:E1563"/>
    <mergeCell ref="F1558:F1563"/>
    <mergeCell ref="G1558:G1563"/>
    <mergeCell ref="H1558:H1563"/>
    <mergeCell ref="I1558:I1563"/>
    <mergeCell ref="J1558:J1563"/>
    <mergeCell ref="K1558:K1563"/>
    <mergeCell ref="L1558:L1563"/>
    <mergeCell ref="D1543:L1543"/>
    <mergeCell ref="D1544:D1549"/>
    <mergeCell ref="E1544:E1549"/>
    <mergeCell ref="F1544:F1549"/>
    <mergeCell ref="G1544:G1549"/>
    <mergeCell ref="H1544:H1549"/>
    <mergeCell ref="I1544:I1549"/>
    <mergeCell ref="J1544:J1549"/>
    <mergeCell ref="K1544:K1549"/>
    <mergeCell ref="L1544:L1549"/>
    <mergeCell ref="D1513:L1513"/>
    <mergeCell ref="D1514:D1519"/>
    <mergeCell ref="E1514:E1519"/>
    <mergeCell ref="F1514:F1519"/>
    <mergeCell ref="G1514:G1519"/>
    <mergeCell ref="H1514:H1519"/>
    <mergeCell ref="I1514:I1519"/>
    <mergeCell ref="J1514:J1519"/>
    <mergeCell ref="K1514:K1519"/>
    <mergeCell ref="L1514:L1519"/>
    <mergeCell ref="D1528:L1528"/>
    <mergeCell ref="D1529:D1534"/>
    <mergeCell ref="E1529:E1534"/>
    <mergeCell ref="F1529:F1534"/>
    <mergeCell ref="G1529:G1534"/>
    <mergeCell ref="H1529:H1534"/>
    <mergeCell ref="I1529:I1534"/>
    <mergeCell ref="J1529:J1534"/>
    <mergeCell ref="K1529:K1534"/>
    <mergeCell ref="L1529:L1534"/>
    <mergeCell ref="D1499:L1499"/>
    <mergeCell ref="D1500:D1505"/>
    <mergeCell ref="E1500:E1505"/>
    <mergeCell ref="F1500:F1505"/>
    <mergeCell ref="G1500:G1505"/>
    <mergeCell ref="H1500:H1505"/>
    <mergeCell ref="I1500:I1505"/>
    <mergeCell ref="J1500:J1505"/>
    <mergeCell ref="K1500:K1505"/>
    <mergeCell ref="L1500:L1505"/>
    <mergeCell ref="D1485:L1485"/>
    <mergeCell ref="D1486:D1491"/>
    <mergeCell ref="E1486:E1491"/>
    <mergeCell ref="F1486:F1491"/>
    <mergeCell ref="G1486:G1491"/>
    <mergeCell ref="H1486:H1491"/>
    <mergeCell ref="I1486:I1491"/>
    <mergeCell ref="J1486:J1491"/>
    <mergeCell ref="K1486:K1491"/>
    <mergeCell ref="L1486:L1491"/>
    <mergeCell ref="D1456:L1456"/>
    <mergeCell ref="D1457:D1462"/>
    <mergeCell ref="E1457:E1462"/>
    <mergeCell ref="F1457:F1462"/>
    <mergeCell ref="G1457:G1462"/>
    <mergeCell ref="H1457:H1462"/>
    <mergeCell ref="I1457:I1462"/>
    <mergeCell ref="J1457:J1462"/>
    <mergeCell ref="K1457:K1462"/>
    <mergeCell ref="L1457:L1462"/>
    <mergeCell ref="D1470:L1470"/>
    <mergeCell ref="D1471:D1476"/>
    <mergeCell ref="E1471:E1476"/>
    <mergeCell ref="F1471:F1476"/>
    <mergeCell ref="G1471:G1476"/>
    <mergeCell ref="H1471:H1476"/>
    <mergeCell ref="I1471:I1476"/>
    <mergeCell ref="J1471:J1476"/>
    <mergeCell ref="K1471:K1476"/>
    <mergeCell ref="L1471:L1476"/>
    <mergeCell ref="D1440:L1440"/>
    <mergeCell ref="D1441:D1446"/>
    <mergeCell ref="E1441:E1446"/>
    <mergeCell ref="F1441:F1446"/>
    <mergeCell ref="G1441:G1446"/>
    <mergeCell ref="H1441:H1446"/>
    <mergeCell ref="I1441:I1446"/>
    <mergeCell ref="J1441:J1446"/>
    <mergeCell ref="K1441:K1446"/>
    <mergeCell ref="L1441:L1446"/>
    <mergeCell ref="D1426:L1426"/>
    <mergeCell ref="D1427:D1432"/>
    <mergeCell ref="E1427:E1432"/>
    <mergeCell ref="F1427:F1432"/>
    <mergeCell ref="G1427:G1432"/>
    <mergeCell ref="H1427:H1432"/>
    <mergeCell ref="I1427:I1432"/>
    <mergeCell ref="J1427:J1432"/>
    <mergeCell ref="K1427:K1432"/>
    <mergeCell ref="L1427:L1432"/>
    <mergeCell ref="D1383:L1383"/>
    <mergeCell ref="D1384:D1389"/>
    <mergeCell ref="E1384:E1389"/>
    <mergeCell ref="F1384:F1389"/>
    <mergeCell ref="G1384:G1389"/>
    <mergeCell ref="H1384:H1389"/>
    <mergeCell ref="I1384:I1389"/>
    <mergeCell ref="J1384:J1389"/>
    <mergeCell ref="K1384:K1389"/>
    <mergeCell ref="L1384:L1389"/>
    <mergeCell ref="D1412:L1412"/>
    <mergeCell ref="D1413:D1418"/>
    <mergeCell ref="E1413:E1418"/>
    <mergeCell ref="F1413:F1418"/>
    <mergeCell ref="G1413:G1418"/>
    <mergeCell ref="H1413:H1418"/>
    <mergeCell ref="I1413:I1418"/>
    <mergeCell ref="J1413:J1418"/>
    <mergeCell ref="K1413:K1418"/>
    <mergeCell ref="L1413:L1418"/>
    <mergeCell ref="D1398:L1398"/>
    <mergeCell ref="D1399:D1404"/>
    <mergeCell ref="E1399:E1404"/>
    <mergeCell ref="F1399:F1404"/>
    <mergeCell ref="G1399:G1404"/>
    <mergeCell ref="H1399:H1404"/>
    <mergeCell ref="I1399:I1404"/>
    <mergeCell ref="J1399:J1404"/>
    <mergeCell ref="K1399:K1404"/>
    <mergeCell ref="L1399:L1404"/>
    <mergeCell ref="D1353:L1353"/>
    <mergeCell ref="D1354:D1359"/>
    <mergeCell ref="E1354:E1359"/>
    <mergeCell ref="F1354:F1359"/>
    <mergeCell ref="G1354:G1359"/>
    <mergeCell ref="H1354:H1359"/>
    <mergeCell ref="I1354:I1359"/>
    <mergeCell ref="J1354:J1359"/>
    <mergeCell ref="K1354:K1359"/>
    <mergeCell ref="L1354:L1359"/>
    <mergeCell ref="D1369:L1369"/>
    <mergeCell ref="D1370:D1375"/>
    <mergeCell ref="E1370:E1375"/>
    <mergeCell ref="F1370:F1375"/>
    <mergeCell ref="G1370:G1375"/>
    <mergeCell ref="H1370:H1375"/>
    <mergeCell ref="I1370:I1375"/>
    <mergeCell ref="J1370:J1375"/>
    <mergeCell ref="K1370:K1375"/>
    <mergeCell ref="L1370:L1375"/>
    <mergeCell ref="D1311:L1311"/>
    <mergeCell ref="D1312:D1317"/>
    <mergeCell ref="E1312:E1317"/>
    <mergeCell ref="F1312:F1317"/>
    <mergeCell ref="G1312:G1317"/>
    <mergeCell ref="H1312:H1317"/>
    <mergeCell ref="I1312:I1317"/>
    <mergeCell ref="J1312:J1317"/>
    <mergeCell ref="K1312:K1317"/>
    <mergeCell ref="L1312:L1317"/>
    <mergeCell ref="D1339:L1339"/>
    <mergeCell ref="D1340:D1345"/>
    <mergeCell ref="E1340:E1345"/>
    <mergeCell ref="F1340:F1345"/>
    <mergeCell ref="G1340:G1345"/>
    <mergeCell ref="H1340:H1345"/>
    <mergeCell ref="I1340:I1345"/>
    <mergeCell ref="J1340:J1345"/>
    <mergeCell ref="K1340:K1345"/>
    <mergeCell ref="L1340:L1345"/>
    <mergeCell ref="D1325:L1325"/>
    <mergeCell ref="D1326:D1331"/>
    <mergeCell ref="E1326:E1331"/>
    <mergeCell ref="F1326:F1331"/>
    <mergeCell ref="G1326:G1331"/>
    <mergeCell ref="H1326:H1331"/>
    <mergeCell ref="I1326:I1331"/>
    <mergeCell ref="J1326:J1331"/>
    <mergeCell ref="K1326:K1331"/>
    <mergeCell ref="L1326:L1331"/>
    <mergeCell ref="D1266:L1266"/>
    <mergeCell ref="D1267:D1272"/>
    <mergeCell ref="E1267:E1272"/>
    <mergeCell ref="F1267:F1272"/>
    <mergeCell ref="G1267:G1272"/>
    <mergeCell ref="H1267:H1272"/>
    <mergeCell ref="I1267:I1272"/>
    <mergeCell ref="J1267:J1272"/>
    <mergeCell ref="K1267:K1272"/>
    <mergeCell ref="L1267:L1272"/>
    <mergeCell ref="D1296:L1296"/>
    <mergeCell ref="D1297:D1302"/>
    <mergeCell ref="E1297:E1302"/>
    <mergeCell ref="F1297:F1302"/>
    <mergeCell ref="G1297:G1302"/>
    <mergeCell ref="H1297:H1302"/>
    <mergeCell ref="I1297:I1302"/>
    <mergeCell ref="J1297:J1302"/>
    <mergeCell ref="K1297:K1302"/>
    <mergeCell ref="L1297:L1302"/>
    <mergeCell ref="D1282:L1282"/>
    <mergeCell ref="D1283:D1288"/>
    <mergeCell ref="E1283:E1288"/>
    <mergeCell ref="F1283:F1288"/>
    <mergeCell ref="G1283:G1288"/>
    <mergeCell ref="H1283:H1288"/>
    <mergeCell ref="I1283:I1288"/>
    <mergeCell ref="J1283:J1288"/>
    <mergeCell ref="K1283:K1288"/>
    <mergeCell ref="L1283:L1288"/>
    <mergeCell ref="D1237:L1237"/>
    <mergeCell ref="D1238:D1243"/>
    <mergeCell ref="E1238:E1243"/>
    <mergeCell ref="F1238:F1243"/>
    <mergeCell ref="G1238:G1243"/>
    <mergeCell ref="H1238:H1243"/>
    <mergeCell ref="I1238:I1243"/>
    <mergeCell ref="J1238:J1243"/>
    <mergeCell ref="K1238:K1243"/>
    <mergeCell ref="L1238:L1243"/>
    <mergeCell ref="D1252:L1252"/>
    <mergeCell ref="D1253:D1258"/>
    <mergeCell ref="E1253:E1258"/>
    <mergeCell ref="F1253:F1258"/>
    <mergeCell ref="G1253:G1258"/>
    <mergeCell ref="H1253:H1258"/>
    <mergeCell ref="I1253:I1258"/>
    <mergeCell ref="J1253:J1258"/>
    <mergeCell ref="K1253:K1258"/>
    <mergeCell ref="L1253:L1258"/>
    <mergeCell ref="D1208:L1208"/>
    <mergeCell ref="D1209:D1214"/>
    <mergeCell ref="E1209:E1214"/>
    <mergeCell ref="F1209:F1214"/>
    <mergeCell ref="G1209:G1214"/>
    <mergeCell ref="H1209:H1214"/>
    <mergeCell ref="I1209:I1214"/>
    <mergeCell ref="J1209:J1214"/>
    <mergeCell ref="K1209:K1214"/>
    <mergeCell ref="L1209:L1214"/>
    <mergeCell ref="D1222:L1222"/>
    <mergeCell ref="D1223:D1228"/>
    <mergeCell ref="E1223:E1228"/>
    <mergeCell ref="F1223:F1228"/>
    <mergeCell ref="G1223:G1228"/>
    <mergeCell ref="H1223:H1228"/>
    <mergeCell ref="I1223:I1228"/>
    <mergeCell ref="J1223:J1228"/>
    <mergeCell ref="K1223:K1228"/>
    <mergeCell ref="L1223:L1228"/>
    <mergeCell ref="D1179:L1179"/>
    <mergeCell ref="D1180:D1185"/>
    <mergeCell ref="E1180:E1185"/>
    <mergeCell ref="F1180:F1185"/>
    <mergeCell ref="G1180:G1185"/>
    <mergeCell ref="H1180:H1185"/>
    <mergeCell ref="I1180:I1185"/>
    <mergeCell ref="J1180:J1185"/>
    <mergeCell ref="K1180:K1185"/>
    <mergeCell ref="L1180:L1185"/>
    <mergeCell ref="D1193:L1193"/>
    <mergeCell ref="D1194:D1199"/>
    <mergeCell ref="E1194:E1199"/>
    <mergeCell ref="F1194:F1199"/>
    <mergeCell ref="G1194:G1199"/>
    <mergeCell ref="H1194:H1199"/>
    <mergeCell ref="I1194:I1199"/>
    <mergeCell ref="J1194:J1199"/>
    <mergeCell ref="K1194:K1199"/>
    <mergeCell ref="L1194:L1199"/>
    <mergeCell ref="D1164:L1164"/>
    <mergeCell ref="D1165:D1170"/>
    <mergeCell ref="E1165:E1170"/>
    <mergeCell ref="F1165:F1170"/>
    <mergeCell ref="G1165:G1170"/>
    <mergeCell ref="H1165:H1170"/>
    <mergeCell ref="I1165:I1170"/>
    <mergeCell ref="J1165:J1170"/>
    <mergeCell ref="K1165:K1170"/>
    <mergeCell ref="L1165:L1170"/>
    <mergeCell ref="D1150:L1150"/>
    <mergeCell ref="D1151:D1156"/>
    <mergeCell ref="E1151:E1156"/>
    <mergeCell ref="F1151:F1156"/>
    <mergeCell ref="G1151:G1156"/>
    <mergeCell ref="H1151:H1156"/>
    <mergeCell ref="I1151:I1156"/>
    <mergeCell ref="J1151:J1156"/>
    <mergeCell ref="K1151:K1156"/>
    <mergeCell ref="L1151:L1156"/>
    <mergeCell ref="D1135:L1135"/>
    <mergeCell ref="D1136:D1141"/>
    <mergeCell ref="E1136:E1141"/>
    <mergeCell ref="F1136:F1141"/>
    <mergeCell ref="G1136:G1141"/>
    <mergeCell ref="H1136:H1141"/>
    <mergeCell ref="I1136:I1141"/>
    <mergeCell ref="J1136:J1141"/>
    <mergeCell ref="K1136:K1141"/>
    <mergeCell ref="L1136:L1141"/>
    <mergeCell ref="D1121:L1121"/>
    <mergeCell ref="D1122:D1127"/>
    <mergeCell ref="E1122:E1127"/>
    <mergeCell ref="F1122:F1127"/>
    <mergeCell ref="G1122:G1127"/>
    <mergeCell ref="H1122:H1127"/>
    <mergeCell ref="I1122:I1127"/>
    <mergeCell ref="J1122:J1127"/>
    <mergeCell ref="K1122:K1127"/>
    <mergeCell ref="L1122:L1127"/>
    <mergeCell ref="D1107:L1107"/>
    <mergeCell ref="D1108:D1113"/>
    <mergeCell ref="E1108:E1113"/>
    <mergeCell ref="F1108:F1113"/>
    <mergeCell ref="G1108:G1113"/>
    <mergeCell ref="H1108:H1113"/>
    <mergeCell ref="I1108:I1113"/>
    <mergeCell ref="J1108:J1113"/>
    <mergeCell ref="K1108:K1113"/>
    <mergeCell ref="L1108:L1113"/>
    <mergeCell ref="D1093:L1093"/>
    <mergeCell ref="D1094:D1099"/>
    <mergeCell ref="E1094:E1099"/>
    <mergeCell ref="F1094:F1099"/>
    <mergeCell ref="G1094:G1099"/>
    <mergeCell ref="H1094:H1099"/>
    <mergeCell ref="I1094:I1099"/>
    <mergeCell ref="J1094:J1099"/>
    <mergeCell ref="K1094:K1099"/>
    <mergeCell ref="L1094:L1099"/>
    <mergeCell ref="D1079:L1079"/>
    <mergeCell ref="D1080:D1085"/>
    <mergeCell ref="E1080:E1085"/>
    <mergeCell ref="F1080:F1085"/>
    <mergeCell ref="G1080:G1085"/>
    <mergeCell ref="H1080:H1085"/>
    <mergeCell ref="I1080:I1085"/>
    <mergeCell ref="J1080:J1085"/>
    <mergeCell ref="K1080:K1085"/>
    <mergeCell ref="L1080:L1085"/>
    <mergeCell ref="D1065:L1065"/>
    <mergeCell ref="D1066:D1071"/>
    <mergeCell ref="E1066:E1071"/>
    <mergeCell ref="F1066:F1071"/>
    <mergeCell ref="G1066:G1071"/>
    <mergeCell ref="H1066:H1071"/>
    <mergeCell ref="I1066:I1071"/>
    <mergeCell ref="J1066:J1071"/>
    <mergeCell ref="K1066:K1071"/>
    <mergeCell ref="L1066:L1071"/>
    <mergeCell ref="D1051:L1051"/>
    <mergeCell ref="D1052:D1057"/>
    <mergeCell ref="E1052:E1057"/>
    <mergeCell ref="F1052:F1057"/>
    <mergeCell ref="G1052:G1057"/>
    <mergeCell ref="H1052:H1057"/>
    <mergeCell ref="I1052:I1057"/>
    <mergeCell ref="J1052:J1057"/>
    <mergeCell ref="K1052:K1057"/>
    <mergeCell ref="L1052:L1057"/>
    <mergeCell ref="D1037:L1037"/>
    <mergeCell ref="D1038:D1043"/>
    <mergeCell ref="E1038:E1043"/>
    <mergeCell ref="F1038:F1043"/>
    <mergeCell ref="G1038:G1043"/>
    <mergeCell ref="H1038:H1043"/>
    <mergeCell ref="I1038:I1043"/>
    <mergeCell ref="J1038:J1043"/>
    <mergeCell ref="K1038:K1043"/>
    <mergeCell ref="L1038:L1043"/>
    <mergeCell ref="D1023:L1023"/>
    <mergeCell ref="D1024:D1029"/>
    <mergeCell ref="E1024:E1029"/>
    <mergeCell ref="F1024:F1029"/>
    <mergeCell ref="G1024:G1029"/>
    <mergeCell ref="H1024:H1029"/>
    <mergeCell ref="I1024:I1029"/>
    <mergeCell ref="J1024:J1029"/>
    <mergeCell ref="K1024:K1029"/>
    <mergeCell ref="L1024:L1029"/>
    <mergeCell ref="D1009:L1009"/>
    <mergeCell ref="D1010:D1015"/>
    <mergeCell ref="E1010:E1015"/>
    <mergeCell ref="F1010:F1015"/>
    <mergeCell ref="G1010:G1015"/>
    <mergeCell ref="H1010:H1015"/>
    <mergeCell ref="I1010:I1015"/>
    <mergeCell ref="J1010:J1015"/>
    <mergeCell ref="K1010:K1015"/>
    <mergeCell ref="L1010:L1015"/>
    <mergeCell ref="D995:L995"/>
    <mergeCell ref="D996:D1001"/>
    <mergeCell ref="E996:E1001"/>
    <mergeCell ref="F996:F1001"/>
    <mergeCell ref="G996:G1001"/>
    <mergeCell ref="H996:H1001"/>
    <mergeCell ref="I996:I1001"/>
    <mergeCell ref="J996:J1001"/>
    <mergeCell ref="K996:K1001"/>
    <mergeCell ref="L996:L1001"/>
    <mergeCell ref="D981:L981"/>
    <mergeCell ref="D982:D987"/>
    <mergeCell ref="E982:E987"/>
    <mergeCell ref="F982:F987"/>
    <mergeCell ref="G982:G987"/>
    <mergeCell ref="H982:H987"/>
    <mergeCell ref="I982:I987"/>
    <mergeCell ref="J982:J987"/>
    <mergeCell ref="K982:K987"/>
    <mergeCell ref="L982:L987"/>
    <mergeCell ref="D967:L967"/>
    <mergeCell ref="D968:D973"/>
    <mergeCell ref="E968:E973"/>
    <mergeCell ref="F968:F973"/>
    <mergeCell ref="G968:G973"/>
    <mergeCell ref="H968:H973"/>
    <mergeCell ref="I968:I973"/>
    <mergeCell ref="J968:J973"/>
    <mergeCell ref="K968:K973"/>
    <mergeCell ref="L968:L973"/>
    <mergeCell ref="D953:L953"/>
    <mergeCell ref="D954:D959"/>
    <mergeCell ref="E954:E959"/>
    <mergeCell ref="F954:F959"/>
    <mergeCell ref="G954:G959"/>
    <mergeCell ref="H954:H959"/>
    <mergeCell ref="I954:I959"/>
    <mergeCell ref="J954:J959"/>
    <mergeCell ref="K954:K959"/>
    <mergeCell ref="L954:L959"/>
    <mergeCell ref="D939:L939"/>
    <mergeCell ref="D940:D945"/>
    <mergeCell ref="E940:E945"/>
    <mergeCell ref="F940:F945"/>
    <mergeCell ref="G940:G945"/>
    <mergeCell ref="H940:H945"/>
    <mergeCell ref="I940:I945"/>
    <mergeCell ref="J940:J945"/>
    <mergeCell ref="K940:K945"/>
    <mergeCell ref="L940:L945"/>
    <mergeCell ref="D925:L925"/>
    <mergeCell ref="D926:D931"/>
    <mergeCell ref="E926:E931"/>
    <mergeCell ref="F926:F931"/>
    <mergeCell ref="G926:G931"/>
    <mergeCell ref="H926:H931"/>
    <mergeCell ref="I926:I931"/>
    <mergeCell ref="J926:J931"/>
    <mergeCell ref="K926:K931"/>
    <mergeCell ref="L926:L931"/>
    <mergeCell ref="D911:L911"/>
    <mergeCell ref="D912:D917"/>
    <mergeCell ref="E912:E917"/>
    <mergeCell ref="F912:F917"/>
    <mergeCell ref="G912:G917"/>
    <mergeCell ref="H912:H917"/>
    <mergeCell ref="I912:I917"/>
    <mergeCell ref="J912:J917"/>
    <mergeCell ref="K912:K917"/>
    <mergeCell ref="L912:L917"/>
    <mergeCell ref="D897:L897"/>
    <mergeCell ref="D898:D903"/>
    <mergeCell ref="E898:E903"/>
    <mergeCell ref="F898:F903"/>
    <mergeCell ref="G898:G903"/>
    <mergeCell ref="H898:H903"/>
    <mergeCell ref="I898:I903"/>
    <mergeCell ref="J898:J903"/>
    <mergeCell ref="K898:K903"/>
    <mergeCell ref="L898:L903"/>
    <mergeCell ref="D883:L883"/>
    <mergeCell ref="D884:D889"/>
    <mergeCell ref="E884:E889"/>
    <mergeCell ref="F884:F889"/>
    <mergeCell ref="G884:G889"/>
    <mergeCell ref="H884:H889"/>
    <mergeCell ref="I884:I889"/>
    <mergeCell ref="J884:J889"/>
    <mergeCell ref="K884:K889"/>
    <mergeCell ref="L884:L889"/>
    <mergeCell ref="D869:L869"/>
    <mergeCell ref="D870:D875"/>
    <mergeCell ref="E870:E875"/>
    <mergeCell ref="F870:F875"/>
    <mergeCell ref="G870:G875"/>
    <mergeCell ref="H870:H875"/>
    <mergeCell ref="I870:I875"/>
    <mergeCell ref="J870:J875"/>
    <mergeCell ref="K870:K875"/>
    <mergeCell ref="L870:L875"/>
    <mergeCell ref="D855:L855"/>
    <mergeCell ref="D856:D861"/>
    <mergeCell ref="E856:E861"/>
    <mergeCell ref="F856:F861"/>
    <mergeCell ref="G856:G861"/>
    <mergeCell ref="H856:H861"/>
    <mergeCell ref="I856:I861"/>
    <mergeCell ref="J856:J861"/>
    <mergeCell ref="K856:K861"/>
    <mergeCell ref="L856:L861"/>
    <mergeCell ref="D841:L841"/>
    <mergeCell ref="D842:D847"/>
    <mergeCell ref="E842:E847"/>
    <mergeCell ref="F842:F847"/>
    <mergeCell ref="G842:G847"/>
    <mergeCell ref="H842:H847"/>
    <mergeCell ref="I842:I847"/>
    <mergeCell ref="J842:J847"/>
    <mergeCell ref="K842:K847"/>
    <mergeCell ref="L842:L847"/>
    <mergeCell ref="D827:L827"/>
    <mergeCell ref="D828:D833"/>
    <mergeCell ref="E828:E833"/>
    <mergeCell ref="F828:F833"/>
    <mergeCell ref="G828:G833"/>
    <mergeCell ref="H828:H833"/>
    <mergeCell ref="I828:I833"/>
    <mergeCell ref="J828:J833"/>
    <mergeCell ref="K828:K833"/>
    <mergeCell ref="L828:L833"/>
    <mergeCell ref="D813:L813"/>
    <mergeCell ref="D814:D819"/>
    <mergeCell ref="E814:E819"/>
    <mergeCell ref="F814:F819"/>
    <mergeCell ref="G814:G819"/>
    <mergeCell ref="H814:H819"/>
    <mergeCell ref="I814:I819"/>
    <mergeCell ref="J814:J819"/>
    <mergeCell ref="K814:K819"/>
    <mergeCell ref="L814:L819"/>
    <mergeCell ref="D799:L799"/>
    <mergeCell ref="D800:D805"/>
    <mergeCell ref="E800:E805"/>
    <mergeCell ref="F800:F805"/>
    <mergeCell ref="G800:G805"/>
    <mergeCell ref="H800:H805"/>
    <mergeCell ref="I800:I805"/>
    <mergeCell ref="J800:J805"/>
    <mergeCell ref="K800:K805"/>
    <mergeCell ref="L800:L805"/>
    <mergeCell ref="D785:L785"/>
    <mergeCell ref="D786:D791"/>
    <mergeCell ref="E786:E791"/>
    <mergeCell ref="F786:F791"/>
    <mergeCell ref="G786:G791"/>
    <mergeCell ref="H786:H791"/>
    <mergeCell ref="I786:I791"/>
    <mergeCell ref="J786:J791"/>
    <mergeCell ref="K786:K791"/>
    <mergeCell ref="L786:L791"/>
    <mergeCell ref="D771:L771"/>
    <mergeCell ref="D772:D777"/>
    <mergeCell ref="E772:E777"/>
    <mergeCell ref="F772:F777"/>
    <mergeCell ref="G772:G777"/>
    <mergeCell ref="H772:H777"/>
    <mergeCell ref="I772:I777"/>
    <mergeCell ref="J772:J777"/>
    <mergeCell ref="K772:K777"/>
    <mergeCell ref="L772:L777"/>
    <mergeCell ref="D757:L757"/>
    <mergeCell ref="D758:D763"/>
    <mergeCell ref="E758:E763"/>
    <mergeCell ref="F758:F763"/>
    <mergeCell ref="G758:G763"/>
    <mergeCell ref="H758:H763"/>
    <mergeCell ref="I758:I763"/>
    <mergeCell ref="J758:J763"/>
    <mergeCell ref="K758:K763"/>
    <mergeCell ref="L758:L763"/>
    <mergeCell ref="D743:L743"/>
    <mergeCell ref="D744:D749"/>
    <mergeCell ref="E744:E749"/>
    <mergeCell ref="F744:F749"/>
    <mergeCell ref="G744:G749"/>
    <mergeCell ref="H744:H749"/>
    <mergeCell ref="I744:I749"/>
    <mergeCell ref="J744:J749"/>
    <mergeCell ref="K744:K749"/>
    <mergeCell ref="L744:L749"/>
    <mergeCell ref="D729:L729"/>
    <mergeCell ref="D730:D735"/>
    <mergeCell ref="E730:E735"/>
    <mergeCell ref="F730:F735"/>
    <mergeCell ref="G730:G735"/>
    <mergeCell ref="H730:H735"/>
    <mergeCell ref="I730:I735"/>
    <mergeCell ref="J730:J735"/>
    <mergeCell ref="K730:K735"/>
    <mergeCell ref="L730:L735"/>
    <mergeCell ref="D715:L715"/>
    <mergeCell ref="D716:D721"/>
    <mergeCell ref="E716:E721"/>
    <mergeCell ref="F716:F721"/>
    <mergeCell ref="G716:G721"/>
    <mergeCell ref="H716:H721"/>
    <mergeCell ref="I716:I721"/>
    <mergeCell ref="J716:J721"/>
    <mergeCell ref="K716:K721"/>
    <mergeCell ref="L716:L721"/>
    <mergeCell ref="D701:L701"/>
    <mergeCell ref="D702:D707"/>
    <mergeCell ref="E702:E707"/>
    <mergeCell ref="F702:F707"/>
    <mergeCell ref="G702:G707"/>
    <mergeCell ref="H702:H707"/>
    <mergeCell ref="I702:I707"/>
    <mergeCell ref="J702:J707"/>
    <mergeCell ref="K702:K707"/>
    <mergeCell ref="L702:L707"/>
    <mergeCell ref="L646:L651"/>
    <mergeCell ref="D631:L631"/>
    <mergeCell ref="D687:L687"/>
    <mergeCell ref="D688:D693"/>
    <mergeCell ref="E688:E693"/>
    <mergeCell ref="F688:F693"/>
    <mergeCell ref="G688:G693"/>
    <mergeCell ref="H688:H693"/>
    <mergeCell ref="I688:I693"/>
    <mergeCell ref="J688:J693"/>
    <mergeCell ref="K688:K693"/>
    <mergeCell ref="L688:L693"/>
    <mergeCell ref="D673:L673"/>
    <mergeCell ref="D674:D679"/>
    <mergeCell ref="E674:E679"/>
    <mergeCell ref="F674:F679"/>
    <mergeCell ref="G674:G679"/>
    <mergeCell ref="H674:H679"/>
    <mergeCell ref="I674:I679"/>
    <mergeCell ref="J674:J679"/>
    <mergeCell ref="K674:K679"/>
    <mergeCell ref="L674:L679"/>
    <mergeCell ref="J451:J456"/>
    <mergeCell ref="G451:G456"/>
    <mergeCell ref="J479:J484"/>
    <mergeCell ref="D576:D581"/>
    <mergeCell ref="E576:E581"/>
    <mergeCell ref="F576:F581"/>
    <mergeCell ref="G576:G581"/>
    <mergeCell ref="H576:H581"/>
    <mergeCell ref="I576:I581"/>
    <mergeCell ref="J576:J581"/>
    <mergeCell ref="K576:K581"/>
    <mergeCell ref="L576:L581"/>
    <mergeCell ref="D556:L556"/>
    <mergeCell ref="D557:D562"/>
    <mergeCell ref="E557:E562"/>
    <mergeCell ref="D575:L575"/>
    <mergeCell ref="D632:D637"/>
    <mergeCell ref="E632:E637"/>
    <mergeCell ref="F632:F637"/>
    <mergeCell ref="G632:G637"/>
    <mergeCell ref="H632:H637"/>
    <mergeCell ref="I632:I637"/>
    <mergeCell ref="J632:J637"/>
    <mergeCell ref="K632:K637"/>
    <mergeCell ref="L632:L637"/>
    <mergeCell ref="D617:L617"/>
    <mergeCell ref="D618:D623"/>
    <mergeCell ref="E618:E623"/>
    <mergeCell ref="F618:F623"/>
    <mergeCell ref="G618:G623"/>
    <mergeCell ref="H618:H623"/>
    <mergeCell ref="I618:I623"/>
    <mergeCell ref="I425:I430"/>
    <mergeCell ref="F465:F470"/>
    <mergeCell ref="G465:G470"/>
    <mergeCell ref="H465:H470"/>
    <mergeCell ref="I465:I470"/>
    <mergeCell ref="J465:J470"/>
    <mergeCell ref="K465:K470"/>
    <mergeCell ref="D437:L437"/>
    <mergeCell ref="D438:D443"/>
    <mergeCell ref="E465:E470"/>
    <mergeCell ref="H479:H484"/>
    <mergeCell ref="I479:I484"/>
    <mergeCell ref="L479:L484"/>
    <mergeCell ref="E479:E484"/>
    <mergeCell ref="J425:J430"/>
    <mergeCell ref="K425:K430"/>
    <mergeCell ref="G590:G595"/>
    <mergeCell ref="H590:H595"/>
    <mergeCell ref="I590:I595"/>
    <mergeCell ref="J590:J595"/>
    <mergeCell ref="K590:K595"/>
    <mergeCell ref="L590:L595"/>
    <mergeCell ref="L465:L470"/>
    <mergeCell ref="K451:K456"/>
    <mergeCell ref="L451:L456"/>
    <mergeCell ref="D464:L464"/>
    <mergeCell ref="D465:D470"/>
    <mergeCell ref="D450:L450"/>
    <mergeCell ref="D505:D510"/>
    <mergeCell ref="D451:D456"/>
    <mergeCell ref="E451:E456"/>
    <mergeCell ref="F451:F456"/>
    <mergeCell ref="L425:L430"/>
    <mergeCell ref="D411:L411"/>
    <mergeCell ref="D412:D417"/>
    <mergeCell ref="E412:E417"/>
    <mergeCell ref="F412:F417"/>
    <mergeCell ref="G412:G417"/>
    <mergeCell ref="L399:L404"/>
    <mergeCell ref="H412:H417"/>
    <mergeCell ref="I412:I417"/>
    <mergeCell ref="J412:J417"/>
    <mergeCell ref="K412:K417"/>
    <mergeCell ref="L412:L417"/>
    <mergeCell ref="I373:I378"/>
    <mergeCell ref="D385:L385"/>
    <mergeCell ref="D343:L343"/>
    <mergeCell ref="D344:D349"/>
    <mergeCell ref="I518:I523"/>
    <mergeCell ref="J518:J523"/>
    <mergeCell ref="K518:K523"/>
    <mergeCell ref="L518:L523"/>
    <mergeCell ref="G438:G443"/>
    <mergeCell ref="H438:H443"/>
    <mergeCell ref="I438:I443"/>
    <mergeCell ref="J438:J443"/>
    <mergeCell ref="K438:K443"/>
    <mergeCell ref="L438:L443"/>
    <mergeCell ref="D424:L424"/>
    <mergeCell ref="D425:D430"/>
    <mergeCell ref="E425:E430"/>
    <mergeCell ref="F425:F430"/>
    <mergeCell ref="G425:G430"/>
    <mergeCell ref="H425:H430"/>
    <mergeCell ref="K213:K218"/>
    <mergeCell ref="F195:F200"/>
    <mergeCell ref="J227:J232"/>
    <mergeCell ref="K227:K232"/>
    <mergeCell ref="L227:L232"/>
    <mergeCell ref="E280:E285"/>
    <mergeCell ref="F280:F285"/>
    <mergeCell ref="G280:G285"/>
    <mergeCell ref="H254:H259"/>
    <mergeCell ref="I254:I259"/>
    <mergeCell ref="J254:J259"/>
    <mergeCell ref="K254:K259"/>
    <mergeCell ref="L254:L259"/>
    <mergeCell ref="D253:L253"/>
    <mergeCell ref="D254:D259"/>
    <mergeCell ref="E254:E259"/>
    <mergeCell ref="F227:F232"/>
    <mergeCell ref="D280:D285"/>
    <mergeCell ref="D279:L279"/>
    <mergeCell ref="G227:G232"/>
    <mergeCell ref="H227:H232"/>
    <mergeCell ref="I227:I232"/>
    <mergeCell ref="D226:L226"/>
    <mergeCell ref="D227:D232"/>
    <mergeCell ref="E227:E232"/>
    <mergeCell ref="E213:E218"/>
    <mergeCell ref="F213:F218"/>
    <mergeCell ref="G213:G218"/>
    <mergeCell ref="H213:H218"/>
    <mergeCell ref="I213:I218"/>
    <mergeCell ref="J213:J218"/>
    <mergeCell ref="D213:D218"/>
    <mergeCell ref="D326:D331"/>
    <mergeCell ref="E326:E331"/>
    <mergeCell ref="F326:F331"/>
    <mergeCell ref="G326:G331"/>
    <mergeCell ref="G386:G391"/>
    <mergeCell ref="H386:H391"/>
    <mergeCell ref="I386:I391"/>
    <mergeCell ref="J386:J391"/>
    <mergeCell ref="K386:K391"/>
    <mergeCell ref="L386:L391"/>
    <mergeCell ref="D386:D391"/>
    <mergeCell ref="E386:E391"/>
    <mergeCell ref="F386:F391"/>
    <mergeCell ref="E344:E349"/>
    <mergeCell ref="I360:I365"/>
    <mergeCell ref="J360:J365"/>
    <mergeCell ref="K360:K365"/>
    <mergeCell ref="L360:L365"/>
    <mergeCell ref="F344:F349"/>
    <mergeCell ref="G344:G349"/>
    <mergeCell ref="H344:H349"/>
    <mergeCell ref="I344:I349"/>
    <mergeCell ref="D292:L292"/>
    <mergeCell ref="D293:D298"/>
    <mergeCell ref="E293:E298"/>
    <mergeCell ref="F293:F298"/>
    <mergeCell ref="G293:G298"/>
    <mergeCell ref="L344:L349"/>
    <mergeCell ref="D372:L372"/>
    <mergeCell ref="D373:D378"/>
    <mergeCell ref="E373:E378"/>
    <mergeCell ref="F373:F378"/>
    <mergeCell ref="G373:G378"/>
    <mergeCell ref="H373:H378"/>
    <mergeCell ref="J344:J349"/>
    <mergeCell ref="K344:K349"/>
    <mergeCell ref="D360:D365"/>
    <mergeCell ref="E360:E365"/>
    <mergeCell ref="F360:F365"/>
    <mergeCell ref="G360:G365"/>
    <mergeCell ref="H360:H365"/>
    <mergeCell ref="D309:L309"/>
    <mergeCell ref="D310:D315"/>
    <mergeCell ref="E310:E315"/>
    <mergeCell ref="F310:F315"/>
    <mergeCell ref="H326:H331"/>
    <mergeCell ref="I326:I331"/>
    <mergeCell ref="J326:J331"/>
    <mergeCell ref="K326:K331"/>
    <mergeCell ref="L326:L331"/>
    <mergeCell ref="J293:J298"/>
    <mergeCell ref="H293:H298"/>
    <mergeCell ref="K293:K298"/>
    <mergeCell ref="L293:L298"/>
    <mergeCell ref="D158:L158"/>
    <mergeCell ref="D159:D164"/>
    <mergeCell ref="I145:I150"/>
    <mergeCell ref="J145:J150"/>
    <mergeCell ref="K145:K150"/>
    <mergeCell ref="L145:L150"/>
    <mergeCell ref="G145:G150"/>
    <mergeCell ref="H145:H150"/>
    <mergeCell ref="G177:G182"/>
    <mergeCell ref="D176:L176"/>
    <mergeCell ref="I177:I182"/>
    <mergeCell ref="J177:J182"/>
    <mergeCell ref="D194:L194"/>
    <mergeCell ref="D195:D200"/>
    <mergeCell ref="K177:K182"/>
    <mergeCell ref="L177:L182"/>
    <mergeCell ref="E177:E182"/>
    <mergeCell ref="F177:F182"/>
    <mergeCell ref="E114:E119"/>
    <mergeCell ref="F114:F119"/>
    <mergeCell ref="G114:G119"/>
    <mergeCell ref="H114:H119"/>
    <mergeCell ref="I114:I119"/>
    <mergeCell ref="J114:J119"/>
    <mergeCell ref="K114:K119"/>
    <mergeCell ref="L114:L119"/>
    <mergeCell ref="G195:G200"/>
    <mergeCell ref="H195:H200"/>
    <mergeCell ref="I195:I200"/>
    <mergeCell ref="J195:J200"/>
    <mergeCell ref="K195:K200"/>
    <mergeCell ref="L159:L164"/>
    <mergeCell ref="D212:L212"/>
    <mergeCell ref="E195:E200"/>
    <mergeCell ref="H177:H182"/>
    <mergeCell ref="L195:L200"/>
    <mergeCell ref="K131:K136"/>
    <mergeCell ref="L131:L136"/>
    <mergeCell ref="E159:E164"/>
    <mergeCell ref="F159:F164"/>
    <mergeCell ref="G159:G164"/>
    <mergeCell ref="J159:J164"/>
    <mergeCell ref="K159:K164"/>
    <mergeCell ref="D144:L144"/>
    <mergeCell ref="D145:D150"/>
    <mergeCell ref="E145:E150"/>
    <mergeCell ref="F145:F150"/>
    <mergeCell ref="H159:H164"/>
    <mergeCell ref="I159:I164"/>
    <mergeCell ref="D177:D182"/>
    <mergeCell ref="I36:I41"/>
    <mergeCell ref="J36:J41"/>
    <mergeCell ref="K36:K41"/>
    <mergeCell ref="L36:L41"/>
    <mergeCell ref="K84:K89"/>
    <mergeCell ref="L84:L89"/>
    <mergeCell ref="D83:L83"/>
    <mergeCell ref="D84:D89"/>
    <mergeCell ref="D98:L98"/>
    <mergeCell ref="D99:D104"/>
    <mergeCell ref="E99:E104"/>
    <mergeCell ref="F99:F104"/>
    <mergeCell ref="G99:G104"/>
    <mergeCell ref="H99:H104"/>
    <mergeCell ref="I99:I104"/>
    <mergeCell ref="J99:J104"/>
    <mergeCell ref="K99:K104"/>
    <mergeCell ref="L99:L104"/>
    <mergeCell ref="D52:L52"/>
    <mergeCell ref="D53:D58"/>
    <mergeCell ref="E53:E58"/>
    <mergeCell ref="F53:F58"/>
    <mergeCell ref="G53:G58"/>
    <mergeCell ref="H53:H58"/>
    <mergeCell ref="I53:I58"/>
    <mergeCell ref="J53:J58"/>
    <mergeCell ref="K53:K58"/>
    <mergeCell ref="L53:L58"/>
    <mergeCell ref="D65:L65"/>
    <mergeCell ref="D66:D71"/>
    <mergeCell ref="E66:E71"/>
    <mergeCell ref="F66:F71"/>
    <mergeCell ref="D21:L21"/>
    <mergeCell ref="D22:D27"/>
    <mergeCell ref="E22:E27"/>
    <mergeCell ref="F22:F27"/>
    <mergeCell ref="G22:G27"/>
    <mergeCell ref="H22:H27"/>
    <mergeCell ref="I22:I27"/>
    <mergeCell ref="J22:J27"/>
    <mergeCell ref="K22:K27"/>
    <mergeCell ref="L22:L27"/>
    <mergeCell ref="D113:L113"/>
    <mergeCell ref="D114:D119"/>
    <mergeCell ref="D130:L130"/>
    <mergeCell ref="D131:D136"/>
    <mergeCell ref="E131:E136"/>
    <mergeCell ref="F131:F136"/>
    <mergeCell ref="G131:G136"/>
    <mergeCell ref="H131:H136"/>
    <mergeCell ref="I131:I136"/>
    <mergeCell ref="J131:J136"/>
    <mergeCell ref="D35:L35"/>
    <mergeCell ref="D36:D41"/>
    <mergeCell ref="E36:E41"/>
    <mergeCell ref="F36:F41"/>
    <mergeCell ref="E84:E89"/>
    <mergeCell ref="F84:F89"/>
    <mergeCell ref="G84:G89"/>
    <mergeCell ref="H84:H89"/>
    <mergeCell ref="I84:I89"/>
    <mergeCell ref="J84:J89"/>
    <mergeCell ref="G36:G41"/>
    <mergeCell ref="H36:H41"/>
    <mergeCell ref="H3233:H3238"/>
    <mergeCell ref="I3233:I3238"/>
    <mergeCell ref="J3233:J3238"/>
    <mergeCell ref="K3233:K3238"/>
    <mergeCell ref="L3233:L3238"/>
    <mergeCell ref="E3155:E3160"/>
    <mergeCell ref="F3155:F3160"/>
    <mergeCell ref="G3155:G3160"/>
    <mergeCell ref="D3201:D3206"/>
    <mergeCell ref="E3201:E3206"/>
    <mergeCell ref="F3201:F3206"/>
    <mergeCell ref="K3185:K3190"/>
    <mergeCell ref="L3185:L3190"/>
    <mergeCell ref="D3169:L3169"/>
    <mergeCell ref="D3170:D3175"/>
    <mergeCell ref="E3170:E3175"/>
    <mergeCell ref="D604:D609"/>
    <mergeCell ref="E604:E609"/>
    <mergeCell ref="J618:J623"/>
    <mergeCell ref="K618:K623"/>
    <mergeCell ref="L618:L623"/>
    <mergeCell ref="F604:F609"/>
    <mergeCell ref="G604:G609"/>
    <mergeCell ref="H604:H609"/>
    <mergeCell ref="I604:I609"/>
    <mergeCell ref="J604:J609"/>
    <mergeCell ref="K604:K609"/>
    <mergeCell ref="L604:L609"/>
    <mergeCell ref="D659:L659"/>
    <mergeCell ref="D660:D665"/>
    <mergeCell ref="E660:E665"/>
    <mergeCell ref="F660:F665"/>
    <mergeCell ref="K479:K484"/>
    <mergeCell ref="H3217:H3222"/>
    <mergeCell ref="I3217:I3222"/>
    <mergeCell ref="D492:D497"/>
    <mergeCell ref="E492:E497"/>
    <mergeCell ref="F492:F497"/>
    <mergeCell ref="G492:G497"/>
    <mergeCell ref="H492:H497"/>
    <mergeCell ref="D530:L530"/>
    <mergeCell ref="D531:D536"/>
    <mergeCell ref="E531:E536"/>
    <mergeCell ref="I3201:I3206"/>
    <mergeCell ref="J3201:J3206"/>
    <mergeCell ref="K3201:K3206"/>
    <mergeCell ref="L3201:L3206"/>
    <mergeCell ref="F2585:F2590"/>
    <mergeCell ref="G2585:G2590"/>
    <mergeCell ref="H2585:H2590"/>
    <mergeCell ref="I2585:I2590"/>
    <mergeCell ref="J2585:J2590"/>
    <mergeCell ref="K2585:K2590"/>
    <mergeCell ref="J2395:J2400"/>
    <mergeCell ref="K2395:K2400"/>
    <mergeCell ref="L2395:L2400"/>
    <mergeCell ref="F544:F549"/>
    <mergeCell ref="G544:G549"/>
    <mergeCell ref="G518:G523"/>
    <mergeCell ref="H518:H523"/>
    <mergeCell ref="D589:L589"/>
    <mergeCell ref="D590:D595"/>
    <mergeCell ref="E590:E595"/>
    <mergeCell ref="F590:F595"/>
    <mergeCell ref="H280:H285"/>
    <mergeCell ref="I280:I285"/>
    <mergeCell ref="J280:J285"/>
    <mergeCell ref="K280:K285"/>
    <mergeCell ref="L280:L285"/>
    <mergeCell ref="I492:I497"/>
    <mergeCell ref="J492:J497"/>
    <mergeCell ref="K492:K497"/>
    <mergeCell ref="L492:L497"/>
    <mergeCell ref="F2395:F2400"/>
    <mergeCell ref="G2395:G2400"/>
    <mergeCell ref="D491:L491"/>
    <mergeCell ref="D544:D549"/>
    <mergeCell ref="E544:E549"/>
    <mergeCell ref="D3031:L3031"/>
    <mergeCell ref="J544:J549"/>
    <mergeCell ref="K544:K549"/>
    <mergeCell ref="L544:L549"/>
    <mergeCell ref="F531:F536"/>
    <mergeCell ref="G531:G536"/>
    <mergeCell ref="H531:H536"/>
    <mergeCell ref="I531:I536"/>
    <mergeCell ref="I293:I298"/>
    <mergeCell ref="G310:G315"/>
    <mergeCell ref="H310:H315"/>
    <mergeCell ref="J373:J378"/>
    <mergeCell ref="K373:K378"/>
    <mergeCell ref="L373:L378"/>
    <mergeCell ref="D359:L359"/>
    <mergeCell ref="F1887:F1892"/>
    <mergeCell ref="H1887:H1892"/>
    <mergeCell ref="G479:G484"/>
    <mergeCell ref="D325:L325"/>
    <mergeCell ref="J3217:J3222"/>
    <mergeCell ref="G505:G510"/>
    <mergeCell ref="H505:H510"/>
    <mergeCell ref="I505:I510"/>
    <mergeCell ref="J505:J510"/>
    <mergeCell ref="K505:K510"/>
    <mergeCell ref="L505:L510"/>
    <mergeCell ref="E505:E510"/>
    <mergeCell ref="F505:F510"/>
    <mergeCell ref="D1886:L1886"/>
    <mergeCell ref="D1887:D1892"/>
    <mergeCell ref="E1887:E1892"/>
    <mergeCell ref="J531:J536"/>
    <mergeCell ref="K531:K536"/>
    <mergeCell ref="L531:L536"/>
    <mergeCell ref="D517:L517"/>
    <mergeCell ref="D518:D523"/>
    <mergeCell ref="E518:E523"/>
    <mergeCell ref="F518:F523"/>
    <mergeCell ref="J3155:J3160"/>
    <mergeCell ref="K3155:K3160"/>
    <mergeCell ref="L3155:L3160"/>
    <mergeCell ref="D3185:D3190"/>
    <mergeCell ref="E3185:E3190"/>
    <mergeCell ref="F3185:F3190"/>
    <mergeCell ref="G3185:G3190"/>
    <mergeCell ref="I451:I456"/>
    <mergeCell ref="E438:E443"/>
    <mergeCell ref="F438:F443"/>
    <mergeCell ref="H3185:H3190"/>
    <mergeCell ref="G399:G404"/>
    <mergeCell ref="F557:F562"/>
    <mergeCell ref="D543:L543"/>
    <mergeCell ref="D3155:D3160"/>
    <mergeCell ref="H544:H549"/>
    <mergeCell ref="D603:L603"/>
    <mergeCell ref="D2408:L2408"/>
    <mergeCell ref="D2409:D2414"/>
    <mergeCell ref="E2409:E2414"/>
    <mergeCell ref="F2409:F2414"/>
    <mergeCell ref="G2409:G2414"/>
    <mergeCell ref="H2409:H2414"/>
    <mergeCell ref="I2409:I2414"/>
    <mergeCell ref="J2409:J2414"/>
    <mergeCell ref="K2409:K2414"/>
    <mergeCell ref="L2409:L2414"/>
    <mergeCell ref="H2395:H2400"/>
    <mergeCell ref="I2395:I2400"/>
    <mergeCell ref="G660:G665"/>
    <mergeCell ref="H660:H665"/>
    <mergeCell ref="I660:I665"/>
    <mergeCell ref="J660:J665"/>
    <mergeCell ref="K660:K665"/>
    <mergeCell ref="L660:L665"/>
    <mergeCell ref="D645:L645"/>
    <mergeCell ref="D646:D651"/>
    <mergeCell ref="E646:E651"/>
    <mergeCell ref="F646:F651"/>
    <mergeCell ref="G646:G651"/>
    <mergeCell ref="H646:H651"/>
    <mergeCell ref="I646:I651"/>
    <mergeCell ref="J646:J651"/>
    <mergeCell ref="K646:K651"/>
    <mergeCell ref="D240:L240"/>
    <mergeCell ref="D241:D246"/>
    <mergeCell ref="E241:E246"/>
    <mergeCell ref="F241:F246"/>
    <mergeCell ref="G241:G246"/>
    <mergeCell ref="H241:H246"/>
    <mergeCell ref="I241:I246"/>
    <mergeCell ref="J241:J246"/>
    <mergeCell ref="K241:K246"/>
    <mergeCell ref="L241:L246"/>
    <mergeCell ref="D266:L266"/>
    <mergeCell ref="D267:D272"/>
    <mergeCell ref="E267:E272"/>
    <mergeCell ref="F267:F272"/>
    <mergeCell ref="G267:G272"/>
    <mergeCell ref="H267:H272"/>
    <mergeCell ref="I267:I272"/>
    <mergeCell ref="J267:J272"/>
    <mergeCell ref="K267:K272"/>
    <mergeCell ref="L267:L272"/>
    <mergeCell ref="F254:F259"/>
    <mergeCell ref="G254:G259"/>
    <mergeCell ref="D398:L398"/>
    <mergeCell ref="D399:D404"/>
    <mergeCell ref="E399:E404"/>
    <mergeCell ref="F399:F404"/>
    <mergeCell ref="D504:L504"/>
    <mergeCell ref="D2380:L2380"/>
    <mergeCell ref="I544:I549"/>
    <mergeCell ref="G557:G562"/>
    <mergeCell ref="H557:H562"/>
    <mergeCell ref="I557:I562"/>
    <mergeCell ref="J557:J562"/>
    <mergeCell ref="K557:K562"/>
    <mergeCell ref="L557:L562"/>
    <mergeCell ref="I2599:I2604"/>
    <mergeCell ref="J2599:J2604"/>
    <mergeCell ref="G3201:G3206"/>
    <mergeCell ref="H3201:H3206"/>
    <mergeCell ref="H399:H404"/>
    <mergeCell ref="I399:I404"/>
    <mergeCell ref="J399:J404"/>
    <mergeCell ref="K399:K404"/>
    <mergeCell ref="H451:H456"/>
    <mergeCell ref="I1887:I1892"/>
    <mergeCell ref="J1887:J1892"/>
    <mergeCell ref="I3185:I3190"/>
    <mergeCell ref="J3185:J3190"/>
    <mergeCell ref="K1887:K1892"/>
    <mergeCell ref="L1887:L1892"/>
    <mergeCell ref="D478:L478"/>
    <mergeCell ref="D479:D484"/>
    <mergeCell ref="G1887:G1892"/>
    <mergeCell ref="F479:F484"/>
    <mergeCell ref="M3025:M3029"/>
    <mergeCell ref="D3247:L3247"/>
    <mergeCell ref="D3248:D3253"/>
    <mergeCell ref="E3248:E3253"/>
    <mergeCell ref="F3248:F3253"/>
    <mergeCell ref="G3248:G3253"/>
    <mergeCell ref="H3248:H3253"/>
    <mergeCell ref="I3248:I3253"/>
    <mergeCell ref="J3248:J3253"/>
    <mergeCell ref="K3248:K3253"/>
    <mergeCell ref="L3248:L3253"/>
    <mergeCell ref="F3170:F3175"/>
    <mergeCell ref="G3170:G3175"/>
    <mergeCell ref="H3170:H3175"/>
    <mergeCell ref="I3170:I3175"/>
    <mergeCell ref="J3170:J3175"/>
    <mergeCell ref="K3170:K3175"/>
    <mergeCell ref="L3170:L3175"/>
    <mergeCell ref="D3217:D3222"/>
    <mergeCell ref="E3217:E3222"/>
    <mergeCell ref="F3217:F3222"/>
    <mergeCell ref="G3217:G3222"/>
    <mergeCell ref="D3216:L3216"/>
    <mergeCell ref="D3232:L3232"/>
    <mergeCell ref="K3217:K3222"/>
    <mergeCell ref="L3217:L3222"/>
    <mergeCell ref="H3155:H3160"/>
    <mergeCell ref="I3155:I3160"/>
    <mergeCell ref="D3233:D3238"/>
    <mergeCell ref="E3233:E3238"/>
    <mergeCell ref="F3233:F3238"/>
    <mergeCell ref="G3233:G3238"/>
  </mergeCells>
  <dataValidations disablePrompts="1" count="3">
    <dataValidation type="custom" allowBlank="1" showInputMessage="1" showErrorMessage="1" sqref="D3849:K3850 D3819:K3820">
      <formula1 xml:space="preserve"> IF(OR($R3819="",ISBLANK($R3819),$R3819="ù³Ý³Ï³Ï³Ý", $R3819="ß³Ñ³éáõÝ»ñÇ ù³Ý³ÏÁ", $R3819="³ÏïÇíÇ Í³é³ÛáõÃÛ³Ý Ï³ÝË³ï»ëíáÕ Å³ÙÏ»ïÁ", $R3819="³ÏïÇíÇ ï³ñÇùÁ"),ISNUMBER(D3819),TRUE)</formula1>
    </dataValidation>
    <dataValidation type="custom" allowBlank="1" showInputMessage="1" showErrorMessage="1" sqref="H3863:K3865 F3733:G3735 H3733:K3734 D3804:E3806 D3734 D3821:K3821 D3747:E3748 H3747:K3748 G3775:K3776 D3775:E3776 D3789:K3791 D3863:E3865 D3834:K3836 D3761:K3762 E3733:E3734 E3306:K3307">
      <formula1 xml:space="preserve"> IF(OR($R3306="",ISBLANK($R3306),$R3306="ù³Ý³Ï³Ï³Ý", $R3306="ß³Ñ³éáõÝ»ñÇ ù³Ý³ÏÁ", $R3306="³ÏïÇíÇ Í³é³ÛáõÃÛ³Ý Ï³ÝË³ï»ëíáÕ Å³ÙÏ»ïÁ", $R3306="í³ñÏ ëï³óáÕ ³ÝÓ³Ýó ù³Ý³ÏÁ",$R3306="í³ñÏ ëï³óáÕ Ï³½Ù³Ï»ñåáõÃÛáõÝÝ»ñÇ ù³Ý³ÏÁ"),ISNUMBER(D3306),TRUE)</formula1>
    </dataValidation>
    <dataValidation type="list" allowBlank="1" showInputMessage="1" showErrorMessage="1" sqref="D3306">
      <formula1>#REF!</formula1>
    </dataValidation>
  </dataValidations>
  <pageMargins left="0.7" right="0.7" top="0.75" bottom="0.75" header="0.3" footer="0.3"/>
  <pageSetup scale="67" orientation="landscape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I526"/>
  <sheetViews>
    <sheetView topLeftCell="A42" workbookViewId="0">
      <selection activeCell="B21" sqref="B21:G42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  <col min="8" max="8" width="14.42578125" customWidth="1"/>
  </cols>
  <sheetData>
    <row r="1" spans="2:8">
      <c r="C1" s="273"/>
      <c r="D1" s="273"/>
      <c r="E1" s="273"/>
      <c r="F1" s="314" t="s">
        <v>701</v>
      </c>
    </row>
    <row r="2" spans="2:8" ht="16.5">
      <c r="B2" s="280" t="s">
        <v>803</v>
      </c>
      <c r="C2" s="24"/>
      <c r="D2" s="24"/>
      <c r="E2" s="240"/>
      <c r="F2" s="240"/>
    </row>
    <row r="3" spans="2:8">
      <c r="B3" s="315"/>
      <c r="C3" s="43"/>
      <c r="D3" s="43"/>
      <c r="E3" s="315"/>
      <c r="F3" s="315"/>
    </row>
    <row r="4" spans="2:8" ht="19.5" customHeight="1" thickBot="1">
      <c r="B4" s="1365" t="s">
        <v>214</v>
      </c>
      <c r="C4" s="1365"/>
      <c r="D4" s="1365"/>
      <c r="E4" s="2">
        <v>104010</v>
      </c>
      <c r="F4" s="315"/>
    </row>
    <row r="5" spans="2:8" ht="26.25" thickBot="1">
      <c r="B5" s="1365" t="s">
        <v>215</v>
      </c>
      <c r="C5" s="1365"/>
      <c r="D5" s="1365"/>
      <c r="E5" s="270" t="s">
        <v>774</v>
      </c>
      <c r="F5" s="315"/>
    </row>
    <row r="6" spans="2:8">
      <c r="C6" s="43"/>
      <c r="D6" s="43"/>
      <c r="E6" s="315"/>
      <c r="F6" s="315"/>
    </row>
    <row r="7" spans="2:8">
      <c r="B7" s="316" t="s">
        <v>702</v>
      </c>
      <c r="C7" s="43"/>
      <c r="D7" s="43"/>
      <c r="E7" s="315"/>
      <c r="F7" s="315"/>
    </row>
    <row r="8" spans="2:8">
      <c r="B8" s="315"/>
      <c r="C8" s="315"/>
      <c r="D8" s="315"/>
      <c r="E8" s="315"/>
      <c r="F8" s="315"/>
    </row>
    <row r="9" spans="2:8" ht="15" customHeight="1">
      <c r="B9" s="1366" t="s">
        <v>703</v>
      </c>
      <c r="C9" s="1367"/>
      <c r="D9" s="1368" t="s">
        <v>704</v>
      </c>
      <c r="E9" s="1369"/>
      <c r="F9" s="1372" t="s">
        <v>705</v>
      </c>
    </row>
    <row r="10" spans="2:8" ht="25.5" customHeight="1">
      <c r="B10" s="317" t="s">
        <v>13</v>
      </c>
      <c r="C10" s="317" t="s">
        <v>706</v>
      </c>
      <c r="D10" s="1370"/>
      <c r="E10" s="1371"/>
      <c r="F10" s="1373"/>
    </row>
    <row r="11" spans="2:8" ht="25.5" customHeight="1">
      <c r="B11" s="916" t="s">
        <v>707</v>
      </c>
      <c r="C11" s="826"/>
      <c r="D11" s="827"/>
      <c r="E11" s="827"/>
      <c r="F11" s="828"/>
    </row>
    <row r="12" spans="2:8" ht="25.5" customHeight="1">
      <c r="B12" s="912" t="s">
        <v>1381</v>
      </c>
      <c r="C12" s="913"/>
      <c r="D12" s="914"/>
      <c r="E12" s="914"/>
      <c r="F12" s="915"/>
    </row>
    <row r="13" spans="2:8" ht="15" customHeight="1">
      <c r="B13" s="318" t="s">
        <v>707</v>
      </c>
      <c r="C13" s="319"/>
      <c r="D13" s="320"/>
      <c r="E13" s="320"/>
      <c r="F13" s="321">
        <f>F14+F21+F43+F65+F209+F247+F259+F284+F293</f>
        <v>147655545.71077582</v>
      </c>
      <c r="H13" s="33">
        <f>F13-H3M2!J14</f>
        <v>147655545.71077582</v>
      </c>
    </row>
    <row r="14" spans="2:8" ht="40.5" customHeight="1">
      <c r="B14" s="1355">
        <v>1130</v>
      </c>
      <c r="C14" s="322"/>
      <c r="D14" s="1374" t="s">
        <v>211</v>
      </c>
      <c r="E14" s="1374"/>
      <c r="F14" s="323">
        <f>F16+F18+F20</f>
        <v>2173389.8999999994</v>
      </c>
      <c r="H14" s="33">
        <f>F14-H3M2!J19</f>
        <v>0</v>
      </c>
    </row>
    <row r="15" spans="2:8" ht="36.75" customHeight="1">
      <c r="B15" s="1356"/>
      <c r="C15" s="1354">
        <v>11001</v>
      </c>
      <c r="D15" s="1342" t="s">
        <v>169</v>
      </c>
      <c r="E15" s="1339"/>
      <c r="F15" s="324"/>
    </row>
    <row r="16" spans="2:8" ht="38.25" customHeight="1">
      <c r="B16" s="1356"/>
      <c r="C16" s="1354"/>
      <c r="D16" s="325"/>
      <c r="E16" s="326" t="s">
        <v>774</v>
      </c>
      <c r="F16" s="327">
        <f>H3M4!I29</f>
        <v>1979458.1999999997</v>
      </c>
    </row>
    <row r="17" spans="2:8" ht="38.25" customHeight="1">
      <c r="B17" s="1356"/>
      <c r="C17" s="1022">
        <v>11002</v>
      </c>
      <c r="D17" s="1341" t="s">
        <v>197</v>
      </c>
      <c r="E17" s="1338"/>
      <c r="F17" s="328"/>
    </row>
    <row r="18" spans="2:8" ht="15" customHeight="1">
      <c r="B18" s="1356"/>
      <c r="C18" s="1024"/>
      <c r="D18" s="329"/>
      <c r="E18" s="330" t="s">
        <v>232</v>
      </c>
      <c r="F18" s="331">
        <f>H3M2!J33</f>
        <v>114883.7</v>
      </c>
    </row>
    <row r="19" spans="2:8" ht="27.75" customHeight="1">
      <c r="B19" s="1356"/>
      <c r="C19" s="1022">
        <v>11004</v>
      </c>
      <c r="D19" s="1375" t="s">
        <v>185</v>
      </c>
      <c r="E19" s="1376"/>
      <c r="F19" s="332"/>
    </row>
    <row r="20" spans="2:8">
      <c r="B20" s="1357"/>
      <c r="C20" s="1024"/>
      <c r="D20" s="333"/>
      <c r="E20" s="334" t="s">
        <v>389</v>
      </c>
      <c r="F20" s="335">
        <f>H3M2!J39</f>
        <v>79048</v>
      </c>
    </row>
    <row r="21" spans="2:8" ht="32.25" customHeight="1">
      <c r="B21" s="1355">
        <v>1045</v>
      </c>
      <c r="C21" s="221"/>
      <c r="D21" s="1374" t="s">
        <v>18</v>
      </c>
      <c r="E21" s="1374"/>
      <c r="F21" s="336">
        <f>F22+F24+F28+F30+F34+F37+F41+F39</f>
        <v>14325524.499999998</v>
      </c>
      <c r="H21" s="33">
        <f>F21-H3M4!I76</f>
        <v>0</v>
      </c>
    </row>
    <row r="22" spans="2:8" ht="39" customHeight="1">
      <c r="B22" s="1356"/>
      <c r="C22" s="1022">
        <v>12001</v>
      </c>
      <c r="D22" s="1342" t="s">
        <v>454</v>
      </c>
      <c r="E22" s="1338"/>
      <c r="F22" s="337">
        <f>F23</f>
        <v>463140</v>
      </c>
    </row>
    <row r="23" spans="2:8" ht="25.5">
      <c r="B23" s="1356"/>
      <c r="C23" s="1024"/>
      <c r="D23" s="338"/>
      <c r="E23" s="330" t="s">
        <v>774</v>
      </c>
      <c r="F23" s="339">
        <f>H3M4!I93</f>
        <v>463140</v>
      </c>
    </row>
    <row r="24" spans="2:8" ht="25.5" customHeight="1">
      <c r="B24" s="1356"/>
      <c r="C24" s="1354">
        <v>12002</v>
      </c>
      <c r="D24" s="1346" t="s">
        <v>24</v>
      </c>
      <c r="E24" s="1347"/>
      <c r="F24" s="340">
        <f>F25+F26+F27</f>
        <v>888538.8</v>
      </c>
    </row>
    <row r="25" spans="2:8" ht="23.25" customHeight="1">
      <c r="B25" s="1356"/>
      <c r="C25" s="1354"/>
      <c r="D25" s="341"/>
      <c r="E25" s="342" t="s">
        <v>774</v>
      </c>
      <c r="F25" s="115">
        <f>H3M4!I123</f>
        <v>884035.8</v>
      </c>
    </row>
    <row r="26" spans="2:8" ht="30.75" customHeight="1">
      <c r="B26" s="1356"/>
      <c r="C26" s="1354"/>
      <c r="D26" s="341"/>
      <c r="E26" s="344" t="s">
        <v>242</v>
      </c>
      <c r="F26" s="343">
        <f>'[1]Հավելված3 Մաս 4'!I149</f>
        <v>1710</v>
      </c>
    </row>
    <row r="27" spans="2:8" ht="21" customHeight="1">
      <c r="B27" s="1356"/>
      <c r="C27" s="1354"/>
      <c r="D27" s="341"/>
      <c r="E27" s="344" t="s">
        <v>502</v>
      </c>
      <c r="F27" s="345">
        <f>H3M4!I153</f>
        <v>2793</v>
      </c>
    </row>
    <row r="28" spans="2:8" ht="38.25" customHeight="1">
      <c r="B28" s="1356"/>
      <c r="C28" s="1100">
        <v>12003</v>
      </c>
      <c r="D28" s="1346" t="s">
        <v>26</v>
      </c>
      <c r="E28" s="1347"/>
      <c r="F28" s="346">
        <f>F29</f>
        <v>2430961</v>
      </c>
    </row>
    <row r="29" spans="2:8" ht="23.25" customHeight="1">
      <c r="B29" s="1356"/>
      <c r="C29" s="1024"/>
      <c r="D29" s="347"/>
      <c r="E29" s="330" t="s">
        <v>774</v>
      </c>
      <c r="F29" s="348">
        <f>H3M4!I171</f>
        <v>2430961</v>
      </c>
    </row>
    <row r="30" spans="2:8" ht="38.25" customHeight="1">
      <c r="B30" s="1356"/>
      <c r="C30" s="1022">
        <v>12004</v>
      </c>
      <c r="D30" s="1346" t="s">
        <v>23</v>
      </c>
      <c r="E30" s="1347"/>
      <c r="F30" s="346">
        <f>F31+F32+F33</f>
        <v>8337776.5999999996</v>
      </c>
    </row>
    <row r="31" spans="2:8" ht="29.25" customHeight="1">
      <c r="B31" s="1356"/>
      <c r="C31" s="1023"/>
      <c r="D31" s="341"/>
      <c r="E31" s="342" t="s">
        <v>774</v>
      </c>
      <c r="F31" s="349">
        <f>H3M4!I207</f>
        <v>8281816.3999999994</v>
      </c>
    </row>
    <row r="32" spans="2:8" ht="28.5" customHeight="1">
      <c r="B32" s="1356"/>
      <c r="C32" s="1023"/>
      <c r="D32" s="341"/>
      <c r="E32" s="344" t="s">
        <v>242</v>
      </c>
      <c r="F32" s="349">
        <f>H3M4!I221</f>
        <v>24222.2</v>
      </c>
    </row>
    <row r="33" spans="2:8" ht="21.75" customHeight="1">
      <c r="B33" s="1356"/>
      <c r="C33" s="1024"/>
      <c r="D33" s="347"/>
      <c r="E33" s="326" t="s">
        <v>502</v>
      </c>
      <c r="F33" s="350">
        <f>H3M4!I235</f>
        <v>31738</v>
      </c>
    </row>
    <row r="34" spans="2:8" ht="38.25" customHeight="1">
      <c r="B34" s="1356"/>
      <c r="C34" s="1016">
        <v>32001</v>
      </c>
      <c r="D34" s="1346" t="s">
        <v>189</v>
      </c>
      <c r="E34" s="1347"/>
      <c r="F34" s="351">
        <f>F35+F36</f>
        <v>2182715</v>
      </c>
    </row>
    <row r="35" spans="2:8" ht="31.5" customHeight="1">
      <c r="B35" s="1356"/>
      <c r="C35" s="1017"/>
      <c r="D35" s="341"/>
      <c r="E35" s="342" t="s">
        <v>774</v>
      </c>
      <c r="F35" s="359">
        <f>H3M4!I261</f>
        <v>1969242.9</v>
      </c>
    </row>
    <row r="36" spans="2:8">
      <c r="B36" s="1356"/>
      <c r="C36" s="1018"/>
      <c r="D36" s="338"/>
      <c r="E36" s="326" t="s">
        <v>247</v>
      </c>
      <c r="F36" s="339">
        <f>H3M4!I274</f>
        <v>213472.1</v>
      </c>
    </row>
    <row r="37" spans="2:8" ht="38.25" customHeight="1">
      <c r="B37" s="1356"/>
      <c r="C37" s="1016">
        <v>32002</v>
      </c>
      <c r="D37" s="1346" t="s">
        <v>189</v>
      </c>
      <c r="E37" s="1347"/>
      <c r="F37" s="346">
        <f>F38</f>
        <v>22393.1</v>
      </c>
    </row>
    <row r="38" spans="2:8" ht="23.25" customHeight="1">
      <c r="B38" s="1356"/>
      <c r="C38" s="1018"/>
      <c r="D38" s="338"/>
      <c r="E38" s="326" t="s">
        <v>247</v>
      </c>
      <c r="F38" s="348">
        <f>H3M4!I300</f>
        <v>22393.1</v>
      </c>
    </row>
    <row r="39" spans="2:8" ht="38.25" hidden="1" customHeight="1">
      <c r="B39" s="1356"/>
      <c r="C39" s="1016">
        <v>32004</v>
      </c>
      <c r="D39" s="1346" t="s">
        <v>457</v>
      </c>
      <c r="E39" s="1347"/>
      <c r="F39" s="352">
        <f>F40</f>
        <v>0</v>
      </c>
    </row>
    <row r="40" spans="2:8" ht="23.25" hidden="1" customHeight="1">
      <c r="B40" s="1356"/>
      <c r="C40" s="1018"/>
      <c r="D40" s="338"/>
      <c r="E40" s="326" t="s">
        <v>247</v>
      </c>
      <c r="F40" s="353">
        <f>H3M4!I333</f>
        <v>0</v>
      </c>
    </row>
    <row r="41" spans="2:8" ht="34.5" hidden="1" customHeight="1">
      <c r="B41" s="1356"/>
      <c r="C41" s="1022" t="s">
        <v>470</v>
      </c>
      <c r="D41" s="1346" t="s">
        <v>468</v>
      </c>
      <c r="E41" s="1347"/>
      <c r="F41" s="352">
        <f>F42</f>
        <v>0</v>
      </c>
    </row>
    <row r="42" spans="2:8" ht="25.5">
      <c r="B42" s="1357"/>
      <c r="C42" s="1024"/>
      <c r="D42" s="347"/>
      <c r="E42" s="183" t="s">
        <v>774</v>
      </c>
      <c r="F42" s="354">
        <f>'[1]Հավելված3 Մաս 4'!I360</f>
        <v>0</v>
      </c>
    </row>
    <row r="43" spans="2:8" ht="25.5" customHeight="1">
      <c r="B43" s="1355">
        <v>1111</v>
      </c>
      <c r="C43" s="221"/>
      <c r="D43" s="1363" t="s">
        <v>27</v>
      </c>
      <c r="E43" s="1364"/>
      <c r="F43" s="336">
        <f>F44+F46+F50+F53+F56+F59+F61+F63</f>
        <v>10531870.927000001</v>
      </c>
      <c r="H43" s="33">
        <f>F43-H3M2!J110</f>
        <v>0</v>
      </c>
    </row>
    <row r="44" spans="2:8" ht="21" customHeight="1">
      <c r="B44" s="1356"/>
      <c r="C44" s="1022">
        <v>11001</v>
      </c>
      <c r="D44" s="1346" t="s">
        <v>30</v>
      </c>
      <c r="E44" s="1338"/>
      <c r="F44" s="346">
        <f>F45</f>
        <v>47259.5</v>
      </c>
    </row>
    <row r="45" spans="2:8" ht="27" customHeight="1">
      <c r="B45" s="1356"/>
      <c r="C45" s="1024"/>
      <c r="D45" s="355"/>
      <c r="E45" s="356" t="s">
        <v>774</v>
      </c>
      <c r="F45" s="348">
        <f>H3M2!J118</f>
        <v>47259.5</v>
      </c>
    </row>
    <row r="46" spans="2:8" ht="38.25" customHeight="1">
      <c r="B46" s="1356"/>
      <c r="C46" s="1022">
        <v>12001</v>
      </c>
      <c r="D46" s="1346" t="s">
        <v>34</v>
      </c>
      <c r="E46" s="1347"/>
      <c r="F46" s="346">
        <f>F47+F48+F49</f>
        <v>916363.52</v>
      </c>
    </row>
    <row r="47" spans="2:8" ht="23.25" customHeight="1">
      <c r="B47" s="1356"/>
      <c r="C47" s="1023"/>
      <c r="D47" s="341"/>
      <c r="E47" s="342" t="s">
        <v>774</v>
      </c>
      <c r="F47" s="349">
        <f>H3M4!I380</f>
        <v>692854.8</v>
      </c>
    </row>
    <row r="48" spans="2:8" ht="25.5">
      <c r="B48" s="1356"/>
      <c r="C48" s="1023"/>
      <c r="D48" s="341"/>
      <c r="E48" s="357" t="s">
        <v>255</v>
      </c>
      <c r="F48" s="358">
        <f>H3M4!I393</f>
        <v>223508.72</v>
      </c>
    </row>
    <row r="49" spans="2:6">
      <c r="B49" s="1356"/>
      <c r="C49" s="1024"/>
      <c r="D49" s="347"/>
      <c r="E49" s="333" t="s">
        <v>256</v>
      </c>
      <c r="F49" s="350">
        <f>H3M4!I406</f>
        <v>0</v>
      </c>
    </row>
    <row r="50" spans="2:6" ht="38.25" customHeight="1">
      <c r="B50" s="1356"/>
      <c r="C50" s="1022">
        <v>12002</v>
      </c>
      <c r="D50" s="1346" t="s">
        <v>36</v>
      </c>
      <c r="E50" s="1347"/>
      <c r="F50" s="351">
        <f>F51+F52</f>
        <v>365040</v>
      </c>
    </row>
    <row r="51" spans="2:6" ht="23.25" customHeight="1">
      <c r="B51" s="1356"/>
      <c r="C51" s="1023"/>
      <c r="D51" s="341"/>
      <c r="E51" s="342" t="s">
        <v>774</v>
      </c>
      <c r="F51" s="359">
        <f>'[1]Հավելված3 Մաս 4'!I474</f>
        <v>321300</v>
      </c>
    </row>
    <row r="52" spans="2:6">
      <c r="B52" s="1356"/>
      <c r="C52" s="1023"/>
      <c r="D52" s="341"/>
      <c r="E52" s="360" t="s">
        <v>258</v>
      </c>
      <c r="F52" s="359">
        <f>'[1]Հավելված3 Մաս 4'!I487</f>
        <v>43740</v>
      </c>
    </row>
    <row r="53" spans="2:6" ht="38.25" customHeight="1">
      <c r="B53" s="1356"/>
      <c r="C53" s="1022">
        <v>12004</v>
      </c>
      <c r="D53" s="1346" t="s">
        <v>32</v>
      </c>
      <c r="E53" s="1351"/>
      <c r="F53" s="351">
        <f>F54+F55</f>
        <v>8380144.4000000004</v>
      </c>
    </row>
    <row r="54" spans="2:6" ht="26.25" customHeight="1">
      <c r="B54" s="1356"/>
      <c r="C54" s="1023"/>
      <c r="D54" s="341"/>
      <c r="E54" s="829" t="s">
        <v>774</v>
      </c>
      <c r="F54" s="359">
        <f>'[1]Հավելված3 Մաս 4'!I515</f>
        <v>8335235.4000000004</v>
      </c>
    </row>
    <row r="55" spans="2:6">
      <c r="B55" s="1356"/>
      <c r="C55" s="1024"/>
      <c r="D55" s="347"/>
      <c r="E55" s="333" t="s">
        <v>502</v>
      </c>
      <c r="F55" s="353">
        <f>'[1]Հավելված3 Մաս 4'!I528</f>
        <v>44909</v>
      </c>
    </row>
    <row r="56" spans="2:6" ht="38.25" customHeight="1">
      <c r="B56" s="1356"/>
      <c r="C56" s="1022">
        <v>12005</v>
      </c>
      <c r="D56" s="1346" t="s">
        <v>37</v>
      </c>
      <c r="E56" s="1351"/>
      <c r="F56" s="351">
        <f>F57+F58</f>
        <v>592816.6</v>
      </c>
    </row>
    <row r="57" spans="2:6" ht="23.25" customHeight="1">
      <c r="B57" s="1356"/>
      <c r="C57" s="1023"/>
      <c r="D57" s="341"/>
      <c r="E57" s="342" t="s">
        <v>774</v>
      </c>
      <c r="F57" s="359">
        <f>'[1]Հավելված3 Մաս 4'!I554</f>
        <v>467179.6</v>
      </c>
    </row>
    <row r="58" spans="2:6">
      <c r="B58" s="1356"/>
      <c r="C58" s="1024"/>
      <c r="D58" s="341"/>
      <c r="E58" s="360" t="s">
        <v>258</v>
      </c>
      <c r="F58" s="359">
        <f>'[1]Հավելված3 Մաս 4'!I567</f>
        <v>125637</v>
      </c>
    </row>
    <row r="59" spans="2:6" ht="38.25" customHeight="1">
      <c r="B59" s="1356"/>
      <c r="C59" s="1022">
        <v>12007</v>
      </c>
      <c r="D59" s="1346" t="s">
        <v>192</v>
      </c>
      <c r="E59" s="1347"/>
      <c r="F59" s="346">
        <f>F60</f>
        <v>33275.800000000003</v>
      </c>
    </row>
    <row r="60" spans="2:6" ht="29.25" customHeight="1">
      <c r="B60" s="1356"/>
      <c r="C60" s="1024"/>
      <c r="D60" s="341"/>
      <c r="E60" s="342" t="s">
        <v>774</v>
      </c>
      <c r="F60" s="349">
        <f>'[1]Հավելված3 Մաս 4'!I580</f>
        <v>33275.800000000003</v>
      </c>
    </row>
    <row r="61" spans="2:6" ht="38.25" customHeight="1">
      <c r="B61" s="1356"/>
      <c r="C61" s="1022">
        <v>12008</v>
      </c>
      <c r="D61" s="1346" t="s">
        <v>39</v>
      </c>
      <c r="E61" s="1351"/>
      <c r="F61" s="351">
        <f>F62</f>
        <v>96971.107000000004</v>
      </c>
    </row>
    <row r="62" spans="2:6" ht="23.25" customHeight="1">
      <c r="B62" s="1356"/>
      <c r="C62" s="1024"/>
      <c r="D62" s="341"/>
      <c r="E62" s="360" t="s">
        <v>265</v>
      </c>
      <c r="F62" s="359">
        <f>'[1]Հավելված3 Մաս 4'!I593</f>
        <v>96971.107000000004</v>
      </c>
    </row>
    <row r="63" spans="2:6" ht="38.25" customHeight="1">
      <c r="B63" s="1356"/>
      <c r="C63" s="1022">
        <v>12009</v>
      </c>
      <c r="D63" s="1346" t="s">
        <v>523</v>
      </c>
      <c r="E63" s="1351"/>
      <c r="F63" s="351">
        <f>F64</f>
        <v>100000</v>
      </c>
    </row>
    <row r="64" spans="2:6" ht="23.25" customHeight="1">
      <c r="B64" s="1357"/>
      <c r="C64" s="1024"/>
      <c r="D64" s="347"/>
      <c r="E64" s="361" t="s">
        <v>774</v>
      </c>
      <c r="F64" s="353">
        <f>'[1]Հավելված3 Մաս 4'!I606</f>
        <v>100000</v>
      </c>
    </row>
    <row r="65" spans="2:9" ht="25.5" customHeight="1">
      <c r="B65" s="1355">
        <v>1146</v>
      </c>
      <c r="C65" s="221"/>
      <c r="D65" s="1362" t="s">
        <v>42</v>
      </c>
      <c r="E65" s="1362"/>
      <c r="F65" s="362">
        <f>F66+F79+F92+F105+F109+F113+F115+F121+F127+F133+F135+F137+F140+F153+F155+F157+F159+F161+F163+F165+F167+F169+F171+F173+F175+F187+F192+F205+F207</f>
        <v>98210686.623895824</v>
      </c>
      <c r="H65" s="33">
        <f>F65-H3M4!I568</f>
        <v>0</v>
      </c>
      <c r="I65" s="33">
        <f>F65-H3M2!J167</f>
        <v>0</v>
      </c>
    </row>
    <row r="66" spans="2:9" ht="27" customHeight="1">
      <c r="B66" s="1356"/>
      <c r="C66" s="1022">
        <v>11001</v>
      </c>
      <c r="D66" s="1346" t="s">
        <v>43</v>
      </c>
      <c r="E66" s="1351"/>
      <c r="F66" s="351">
        <f>SUM(F67:F78)</f>
        <v>29881908.899999995</v>
      </c>
      <c r="H66" s="33">
        <f>F66-H3M4!I584</f>
        <v>0</v>
      </c>
    </row>
    <row r="67" spans="2:9" ht="27" customHeight="1">
      <c r="B67" s="1356"/>
      <c r="C67" s="1023"/>
      <c r="D67" s="341"/>
      <c r="E67" s="829" t="s">
        <v>774</v>
      </c>
      <c r="F67" s="359">
        <f>H3M4!I598</f>
        <v>484758.5</v>
      </c>
    </row>
    <row r="68" spans="2:9" ht="28.5" customHeight="1">
      <c r="B68" s="1356"/>
      <c r="C68" s="1023"/>
      <c r="D68" s="341"/>
      <c r="E68" s="829" t="s">
        <v>776</v>
      </c>
      <c r="F68" s="359">
        <f>H3M4!I612</f>
        <v>7153784.9000000004</v>
      </c>
    </row>
    <row r="69" spans="2:9" ht="27" customHeight="1">
      <c r="B69" s="1356"/>
      <c r="C69" s="1023"/>
      <c r="D69" s="341"/>
      <c r="E69" s="360" t="s">
        <v>272</v>
      </c>
      <c r="F69" s="359">
        <f>H3M4!I626</f>
        <v>2109040.7999999998</v>
      </c>
    </row>
    <row r="70" spans="2:9">
      <c r="B70" s="1356"/>
      <c r="C70" s="1023"/>
      <c r="D70" s="341"/>
      <c r="E70" s="360" t="s">
        <v>274</v>
      </c>
      <c r="F70" s="359">
        <f>H3M4!I640</f>
        <v>2758242.7</v>
      </c>
    </row>
    <row r="71" spans="2:9" ht="27" customHeight="1">
      <c r="B71" s="1356"/>
      <c r="C71" s="1023"/>
      <c r="D71" s="341"/>
      <c r="E71" s="360" t="s">
        <v>275</v>
      </c>
      <c r="F71" s="359">
        <f>H3M4!I654</f>
        <v>2581640.7000000002</v>
      </c>
    </row>
    <row r="72" spans="2:9">
      <c r="B72" s="1356"/>
      <c r="C72" s="1023"/>
      <c r="D72" s="341"/>
      <c r="E72" s="344" t="s">
        <v>276</v>
      </c>
      <c r="F72" s="339">
        <f>H3M4!I668</f>
        <v>2449225.2000000002</v>
      </c>
    </row>
    <row r="73" spans="2:9" ht="27" customHeight="1">
      <c r="B73" s="1356"/>
      <c r="C73" s="1023"/>
      <c r="D73" s="341"/>
      <c r="E73" s="360" t="s">
        <v>277</v>
      </c>
      <c r="F73" s="359">
        <f>H3M4!I682</f>
        <v>2730091</v>
      </c>
    </row>
    <row r="74" spans="2:9">
      <c r="B74" s="1356"/>
      <c r="C74" s="1023"/>
      <c r="D74" s="341"/>
      <c r="E74" s="360" t="s">
        <v>278</v>
      </c>
      <c r="F74" s="359">
        <f>H3M4!I696</f>
        <v>2413799.5</v>
      </c>
    </row>
    <row r="75" spans="2:9" ht="27" customHeight="1">
      <c r="B75" s="1356"/>
      <c r="C75" s="1023"/>
      <c r="D75" s="341"/>
      <c r="E75" s="360" t="s">
        <v>279</v>
      </c>
      <c r="F75" s="359">
        <f>H3M4!I710</f>
        <v>3156126.1</v>
      </c>
    </row>
    <row r="76" spans="2:9">
      <c r="B76" s="1356"/>
      <c r="C76" s="1023"/>
      <c r="D76" s="341"/>
      <c r="E76" s="360" t="s">
        <v>280</v>
      </c>
      <c r="F76" s="359">
        <f>H3M4!I724</f>
        <v>1823464.9</v>
      </c>
    </row>
    <row r="77" spans="2:9" ht="27" customHeight="1">
      <c r="B77" s="1356"/>
      <c r="C77" s="1023"/>
      <c r="D77" s="341"/>
      <c r="E77" s="360" t="s">
        <v>281</v>
      </c>
      <c r="F77" s="359">
        <f>H3M4!I738</f>
        <v>685019.7</v>
      </c>
    </row>
    <row r="78" spans="2:9">
      <c r="B78" s="1356"/>
      <c r="C78" s="1024"/>
      <c r="D78" s="341"/>
      <c r="E78" s="360" t="s">
        <v>282</v>
      </c>
      <c r="F78" s="359">
        <f>H3M4!I752</f>
        <v>1536714.9</v>
      </c>
    </row>
    <row r="79" spans="2:9" ht="39" customHeight="1">
      <c r="B79" s="1356"/>
      <c r="C79" s="1022">
        <v>11002</v>
      </c>
      <c r="D79" s="1346" t="s">
        <v>45</v>
      </c>
      <c r="E79" s="1351"/>
      <c r="F79" s="351">
        <f>SUM(F80:F91)</f>
        <v>39310667.600000001</v>
      </c>
      <c r="H79" s="33">
        <f>F79-H3M2!J181</f>
        <v>0</v>
      </c>
    </row>
    <row r="80" spans="2:9" ht="27" customHeight="1">
      <c r="B80" s="1356"/>
      <c r="C80" s="1023"/>
      <c r="D80" s="341"/>
      <c r="E80" s="829" t="s">
        <v>774</v>
      </c>
      <c r="F80" s="359">
        <f>H3M4!I780</f>
        <v>794464.3</v>
      </c>
    </row>
    <row r="81" spans="2:8" ht="25.5">
      <c r="B81" s="1356"/>
      <c r="C81" s="1023"/>
      <c r="D81" s="341"/>
      <c r="E81" s="829" t="s">
        <v>776</v>
      </c>
      <c r="F81" s="359">
        <f>H3M4!I794</f>
        <v>10122376.5</v>
      </c>
    </row>
    <row r="82" spans="2:8" ht="27" customHeight="1">
      <c r="B82" s="1356"/>
      <c r="C82" s="1023"/>
      <c r="D82" s="341"/>
      <c r="E82" s="360" t="s">
        <v>272</v>
      </c>
      <c r="F82" s="359">
        <f>H3M4!I808</f>
        <v>2542270.5</v>
      </c>
    </row>
    <row r="83" spans="2:8">
      <c r="B83" s="1356"/>
      <c r="C83" s="1023"/>
      <c r="D83" s="341"/>
      <c r="E83" s="360" t="s">
        <v>274</v>
      </c>
      <c r="F83" s="359">
        <f>H3M4!I822</f>
        <v>3200955.5</v>
      </c>
    </row>
    <row r="84" spans="2:8" ht="27" customHeight="1">
      <c r="B84" s="1356"/>
      <c r="C84" s="1023"/>
      <c r="D84" s="341"/>
      <c r="E84" s="360" t="s">
        <v>275</v>
      </c>
      <c r="F84" s="359">
        <f>H3M4!I836</f>
        <v>3540216.8</v>
      </c>
    </row>
    <row r="85" spans="2:8">
      <c r="B85" s="1356"/>
      <c r="C85" s="1023"/>
      <c r="D85" s="341"/>
      <c r="E85" s="344" t="s">
        <v>276</v>
      </c>
      <c r="F85" s="339">
        <f>H3M4!I850</f>
        <v>3154687.7</v>
      </c>
    </row>
    <row r="86" spans="2:8" ht="27" customHeight="1">
      <c r="B86" s="1356"/>
      <c r="C86" s="1023"/>
      <c r="D86" s="341"/>
      <c r="E86" s="360" t="s">
        <v>277</v>
      </c>
      <c r="F86" s="359">
        <f>H3M4!I864</f>
        <v>3772384</v>
      </c>
    </row>
    <row r="87" spans="2:8">
      <c r="B87" s="1356"/>
      <c r="C87" s="1023"/>
      <c r="D87" s="341"/>
      <c r="E87" s="360" t="s">
        <v>278</v>
      </c>
      <c r="F87" s="359">
        <f>H3M4!I878</f>
        <v>3553103.2</v>
      </c>
    </row>
    <row r="88" spans="2:8" ht="27" customHeight="1">
      <c r="B88" s="1356"/>
      <c r="C88" s="1023"/>
      <c r="D88" s="341"/>
      <c r="E88" s="360" t="s">
        <v>279</v>
      </c>
      <c r="F88" s="359">
        <f>H3M4!I892</f>
        <v>3640595.8</v>
      </c>
    </row>
    <row r="89" spans="2:8">
      <c r="B89" s="1356"/>
      <c r="C89" s="1023"/>
      <c r="D89" s="341"/>
      <c r="E89" s="360" t="s">
        <v>280</v>
      </c>
      <c r="F89" s="359">
        <f>H3M4!I906</f>
        <v>2234430.7000000002</v>
      </c>
    </row>
    <row r="90" spans="2:8" ht="27" customHeight="1">
      <c r="B90" s="1356"/>
      <c r="C90" s="1023"/>
      <c r="D90" s="341"/>
      <c r="E90" s="360" t="s">
        <v>281</v>
      </c>
      <c r="F90" s="359">
        <f>H3M4!I920</f>
        <v>838440.5</v>
      </c>
    </row>
    <row r="91" spans="2:8">
      <c r="B91" s="1356"/>
      <c r="C91" s="1024"/>
      <c r="D91" s="341"/>
      <c r="E91" s="360" t="s">
        <v>282</v>
      </c>
      <c r="F91" s="359">
        <f>H3M4!I934</f>
        <v>1916742.1</v>
      </c>
    </row>
    <row r="92" spans="2:8" ht="39" customHeight="1">
      <c r="B92" s="1356"/>
      <c r="C92" s="1022">
        <v>11003</v>
      </c>
      <c r="D92" s="1346" t="s">
        <v>47</v>
      </c>
      <c r="E92" s="1351"/>
      <c r="F92" s="351">
        <f>SUM(F93:F104)</f>
        <v>19557604.800000001</v>
      </c>
      <c r="H92" s="33">
        <f>F92-H3M2!J187</f>
        <v>0</v>
      </c>
    </row>
    <row r="93" spans="2:8" ht="27" customHeight="1">
      <c r="B93" s="1356"/>
      <c r="C93" s="1023"/>
      <c r="D93" s="341"/>
      <c r="E93" s="829" t="s">
        <v>774</v>
      </c>
      <c r="F93" s="359">
        <f>H3M4!I962</f>
        <v>8821134.9000000004</v>
      </c>
    </row>
    <row r="94" spans="2:8" ht="25.5">
      <c r="B94" s="1356"/>
      <c r="C94" s="1023"/>
      <c r="D94" s="341"/>
      <c r="E94" s="829" t="s">
        <v>776</v>
      </c>
      <c r="F94" s="359">
        <f>H3M4!I976</f>
        <v>355701.2</v>
      </c>
    </row>
    <row r="95" spans="2:8" ht="27" customHeight="1">
      <c r="B95" s="1356"/>
      <c r="C95" s="1023"/>
      <c r="D95" s="341"/>
      <c r="E95" s="360" t="s">
        <v>272</v>
      </c>
      <c r="F95" s="359">
        <f>H3M4!I990</f>
        <v>1038123.3</v>
      </c>
    </row>
    <row r="96" spans="2:8">
      <c r="B96" s="1356"/>
      <c r="C96" s="1023"/>
      <c r="D96" s="341"/>
      <c r="E96" s="360" t="s">
        <v>274</v>
      </c>
      <c r="F96" s="359">
        <f>H3M4!I1004</f>
        <v>1302144.2</v>
      </c>
    </row>
    <row r="97" spans="2:8" ht="27" customHeight="1">
      <c r="B97" s="1356"/>
      <c r="C97" s="1023"/>
      <c r="D97" s="341"/>
      <c r="E97" s="360" t="s">
        <v>275</v>
      </c>
      <c r="F97" s="359">
        <f>H3M4!I1018</f>
        <v>1380783.2</v>
      </c>
    </row>
    <row r="98" spans="2:8">
      <c r="B98" s="1356"/>
      <c r="C98" s="1023"/>
      <c r="D98" s="341"/>
      <c r="E98" s="344" t="s">
        <v>276</v>
      </c>
      <c r="F98" s="339">
        <f>H3M4!I1032</f>
        <v>1363037.4</v>
      </c>
    </row>
    <row r="99" spans="2:8" ht="27" customHeight="1">
      <c r="B99" s="1356"/>
      <c r="C99" s="1023"/>
      <c r="D99" s="341"/>
      <c r="E99" s="360" t="s">
        <v>277</v>
      </c>
      <c r="F99" s="359">
        <f>H3M4!I1046</f>
        <v>1053777.5</v>
      </c>
    </row>
    <row r="100" spans="2:8">
      <c r="B100" s="1356"/>
      <c r="C100" s="1023"/>
      <c r="D100" s="341"/>
      <c r="E100" s="360" t="s">
        <v>278</v>
      </c>
      <c r="F100" s="359">
        <f>H3M4!I1060</f>
        <v>985984</v>
      </c>
    </row>
    <row r="101" spans="2:8" ht="27" customHeight="1">
      <c r="B101" s="1356"/>
      <c r="C101" s="1023"/>
      <c r="D101" s="341"/>
      <c r="E101" s="360" t="s">
        <v>279</v>
      </c>
      <c r="F101" s="359">
        <f>H3M4!I1074</f>
        <v>1249376.8</v>
      </c>
    </row>
    <row r="102" spans="2:8">
      <c r="B102" s="1356"/>
      <c r="C102" s="1023"/>
      <c r="D102" s="341"/>
      <c r="E102" s="360" t="s">
        <v>280</v>
      </c>
      <c r="F102" s="359">
        <f>H3M4!I1088</f>
        <v>903587.3</v>
      </c>
    </row>
    <row r="103" spans="2:8" ht="27" customHeight="1">
      <c r="B103" s="1356"/>
      <c r="C103" s="1023"/>
      <c r="D103" s="341"/>
      <c r="E103" s="360" t="s">
        <v>281</v>
      </c>
      <c r="F103" s="359">
        <f>H3M4!I1102</f>
        <v>320305.5</v>
      </c>
    </row>
    <row r="104" spans="2:8">
      <c r="B104" s="1356"/>
      <c r="C104" s="1024"/>
      <c r="D104" s="341"/>
      <c r="E104" s="360" t="s">
        <v>282</v>
      </c>
      <c r="F104" s="359">
        <f>H3M4!I1116</f>
        <v>783649.5</v>
      </c>
    </row>
    <row r="105" spans="2:8">
      <c r="B105" s="1356"/>
      <c r="C105" s="1022">
        <v>11004</v>
      </c>
      <c r="D105" s="1346" t="s">
        <v>49</v>
      </c>
      <c r="E105" s="1351"/>
      <c r="F105" s="351">
        <f>SUM(F106:F108)</f>
        <v>352277.1</v>
      </c>
      <c r="H105" s="33">
        <f>F105-H3M2!J193</f>
        <v>0</v>
      </c>
    </row>
    <row r="106" spans="2:8" ht="25.5">
      <c r="B106" s="1356"/>
      <c r="C106" s="1023"/>
      <c r="D106" s="341"/>
      <c r="E106" s="829" t="s">
        <v>774</v>
      </c>
      <c r="F106" s="359">
        <f>'[1]Հավելված3 Մաս 4'!I1186</f>
        <v>295414.3</v>
      </c>
    </row>
    <row r="107" spans="2:8">
      <c r="B107" s="1356"/>
      <c r="C107" s="1023"/>
      <c r="D107" s="341"/>
      <c r="E107" s="344" t="s">
        <v>276</v>
      </c>
      <c r="F107" s="339">
        <f>'[1]Հավելված3 Մաս 4'!I1201</f>
        <v>16425.099999999999</v>
      </c>
    </row>
    <row r="108" spans="2:8">
      <c r="B108" s="1356"/>
      <c r="C108" s="1023"/>
      <c r="D108" s="341"/>
      <c r="E108" s="360" t="s">
        <v>278</v>
      </c>
      <c r="F108" s="359">
        <f>'[1]Հավելված3 Մաս 4'!I1215</f>
        <v>40437.699999999997</v>
      </c>
    </row>
    <row r="109" spans="2:8">
      <c r="B109" s="1356"/>
      <c r="C109" s="1022">
        <v>11005</v>
      </c>
      <c r="D109" s="1346" t="s">
        <v>51</v>
      </c>
      <c r="E109" s="1351"/>
      <c r="F109" s="351">
        <f>SUM(F110:F112)</f>
        <v>554036.5</v>
      </c>
    </row>
    <row r="110" spans="2:8" ht="25.5">
      <c r="B110" s="1356"/>
      <c r="C110" s="1023"/>
      <c r="D110" s="341"/>
      <c r="E110" s="829" t="s">
        <v>774</v>
      </c>
      <c r="F110" s="359">
        <f>'[1]Հավելված3 Մաս 4'!I1244</f>
        <v>473899.4</v>
      </c>
    </row>
    <row r="111" spans="2:8">
      <c r="B111" s="1356"/>
      <c r="C111" s="1023"/>
      <c r="D111" s="341"/>
      <c r="E111" s="344" t="s">
        <v>276</v>
      </c>
      <c r="F111" s="339">
        <f>'[1]Հավելված3 Մաս 4'!I1259</f>
        <v>34416.800000000003</v>
      </c>
    </row>
    <row r="112" spans="2:8">
      <c r="B112" s="1356"/>
      <c r="C112" s="1023"/>
      <c r="D112" s="341"/>
      <c r="E112" s="360" t="s">
        <v>278</v>
      </c>
      <c r="F112" s="359">
        <f>'[1]Հավելված3 Մաս 4'!I1273</f>
        <v>45720.3</v>
      </c>
    </row>
    <row r="113" spans="2:6">
      <c r="B113" s="1356"/>
      <c r="C113" s="1022">
        <v>11006</v>
      </c>
      <c r="D113" s="1346" t="s">
        <v>53</v>
      </c>
      <c r="E113" s="1351"/>
      <c r="F113" s="351">
        <f>F114</f>
        <v>574700.6</v>
      </c>
    </row>
    <row r="114" spans="2:6" ht="25.5">
      <c r="B114" s="1356"/>
      <c r="C114" s="1024"/>
      <c r="D114" s="341"/>
      <c r="E114" s="829" t="s">
        <v>774</v>
      </c>
      <c r="F114" s="359">
        <f>'[1]Հավելված3 Մաս 4'!I1288</f>
        <v>574700.6</v>
      </c>
    </row>
    <row r="115" spans="2:6" ht="39" customHeight="1">
      <c r="B115" s="1356"/>
      <c r="C115" s="1022">
        <v>11007</v>
      </c>
      <c r="D115" s="1346" t="s">
        <v>54</v>
      </c>
      <c r="E115" s="1351"/>
      <c r="F115" s="351">
        <f>SUM(F116:F120)</f>
        <v>215271.80963138686</v>
      </c>
    </row>
    <row r="116" spans="2:6" ht="27" customHeight="1">
      <c r="B116" s="1356"/>
      <c r="C116" s="1023"/>
      <c r="D116" s="341"/>
      <c r="E116" s="829" t="s">
        <v>774</v>
      </c>
      <c r="F116" s="359">
        <f>'[1]Հավելված3 Մաս 4'!I1317</f>
        <v>12805.7</v>
      </c>
    </row>
    <row r="117" spans="2:6">
      <c r="B117" s="1356"/>
      <c r="C117" s="1023"/>
      <c r="D117" s="341"/>
      <c r="E117" s="360" t="s">
        <v>274</v>
      </c>
      <c r="F117" s="359">
        <f>'[1]Հավելված3 Մաս 4'!I1362</f>
        <v>124193.77063138684</v>
      </c>
    </row>
    <row r="118" spans="2:6">
      <c r="B118" s="1356"/>
      <c r="C118" s="1023"/>
      <c r="D118" s="341"/>
      <c r="E118" s="344" t="s">
        <v>276</v>
      </c>
      <c r="F118" s="339">
        <f>'[1]Հավելված3 Մաս 4'!I1333</f>
        <v>11845.7</v>
      </c>
    </row>
    <row r="119" spans="2:6">
      <c r="B119" s="1356"/>
      <c r="C119" s="1023"/>
      <c r="D119" s="341"/>
      <c r="E119" s="360" t="s">
        <v>278</v>
      </c>
      <c r="F119" s="359">
        <f>'[1]Հավելված3 Մաս 4'!I1347</f>
        <v>33827.4</v>
      </c>
    </row>
    <row r="120" spans="2:6" ht="27" customHeight="1">
      <c r="B120" s="1356"/>
      <c r="C120" s="1023"/>
      <c r="D120" s="341"/>
      <c r="E120" s="360" t="s">
        <v>281</v>
      </c>
      <c r="F120" s="359">
        <f>'[1]Հավելված3 Մաս 4'!I1376</f>
        <v>32599.239000000001</v>
      </c>
    </row>
    <row r="121" spans="2:6">
      <c r="B121" s="1356"/>
      <c r="C121" s="1022">
        <v>11008</v>
      </c>
      <c r="D121" s="1346" t="s">
        <v>56</v>
      </c>
      <c r="E121" s="1351"/>
      <c r="F121" s="351">
        <f>SUM(F122:F126)</f>
        <v>336231.88798260107</v>
      </c>
    </row>
    <row r="122" spans="2:6" ht="27" customHeight="1">
      <c r="B122" s="1356"/>
      <c r="C122" s="1023"/>
      <c r="D122" s="341"/>
      <c r="E122" s="829" t="s">
        <v>774</v>
      </c>
      <c r="F122" s="359">
        <f>'[1]Հավելված3 Մաս 4'!I1404</f>
        <v>16007.1</v>
      </c>
    </row>
    <row r="123" spans="2:6">
      <c r="B123" s="1356"/>
      <c r="C123" s="1023"/>
      <c r="D123" s="341"/>
      <c r="E123" s="360" t="s">
        <v>274</v>
      </c>
      <c r="F123" s="359">
        <f>'[1]Հավելված3 Մաս 4'!I1449</f>
        <v>207064.75048260108</v>
      </c>
    </row>
    <row r="124" spans="2:6">
      <c r="B124" s="1356"/>
      <c r="C124" s="1023"/>
      <c r="D124" s="341"/>
      <c r="E124" s="344" t="s">
        <v>276</v>
      </c>
      <c r="F124" s="339">
        <f>'[1]Հավելված3 Մաս 4'!I1420</f>
        <v>25346.799999999999</v>
      </c>
    </row>
    <row r="125" spans="2:6">
      <c r="B125" s="1356"/>
      <c r="C125" s="1023"/>
      <c r="D125" s="341"/>
      <c r="E125" s="360" t="s">
        <v>278</v>
      </c>
      <c r="F125" s="359">
        <f>'[1]Հավելված3 Մաս 4'!I1434</f>
        <v>35539.5</v>
      </c>
    </row>
    <row r="126" spans="2:6" ht="27" customHeight="1">
      <c r="B126" s="1356"/>
      <c r="C126" s="1023"/>
      <c r="D126" s="341"/>
      <c r="E126" s="360" t="s">
        <v>281</v>
      </c>
      <c r="F126" s="359">
        <f>'[1]Հավելված3 Մաս 4'!I1463</f>
        <v>52273.737500000003</v>
      </c>
    </row>
    <row r="127" spans="2:6">
      <c r="B127" s="1356"/>
      <c r="C127" s="1022">
        <v>11009</v>
      </c>
      <c r="D127" s="1346" t="s">
        <v>58</v>
      </c>
      <c r="E127" s="1351"/>
      <c r="F127" s="351">
        <f>SUM(F128:F132)</f>
        <v>55182.159041379316</v>
      </c>
    </row>
    <row r="128" spans="2:6" ht="27" customHeight="1">
      <c r="B128" s="1356"/>
      <c r="C128" s="1023"/>
      <c r="D128" s="341"/>
      <c r="E128" s="829" t="s">
        <v>774</v>
      </c>
      <c r="F128" s="359">
        <f>'[1]Հավելված3 Մաս 4'!I1491</f>
        <v>7317.5</v>
      </c>
    </row>
    <row r="129" spans="2:8">
      <c r="B129" s="1356"/>
      <c r="C129" s="1023"/>
      <c r="D129" s="341"/>
      <c r="E129" s="360" t="s">
        <v>274</v>
      </c>
      <c r="F129" s="359">
        <f>'[1]Հավելված3 Մաս 4'!I1536</f>
        <v>41621.676541379318</v>
      </c>
    </row>
    <row r="130" spans="2:8">
      <c r="B130" s="1356"/>
      <c r="C130" s="1023"/>
      <c r="D130" s="341"/>
      <c r="E130" s="344" t="s">
        <v>276</v>
      </c>
      <c r="F130" s="339">
        <f>'[1]Հավելված3 Մաս 4'!I1521</f>
        <v>2430</v>
      </c>
    </row>
    <row r="131" spans="2:8">
      <c r="B131" s="1356"/>
      <c r="C131" s="1023"/>
      <c r="D131" s="341"/>
      <c r="E131" s="360" t="s">
        <v>278</v>
      </c>
      <c r="F131" s="359">
        <f>'[1]Հավելված3 Մաս 4'!I1507</f>
        <v>584.5</v>
      </c>
    </row>
    <row r="132" spans="2:8" ht="27" customHeight="1">
      <c r="B132" s="1356"/>
      <c r="C132" s="1023"/>
      <c r="D132" s="341"/>
      <c r="E132" s="360" t="s">
        <v>281</v>
      </c>
      <c r="F132" s="359">
        <f>'[1]Հավելված3 Մաս 4'!I1550</f>
        <v>3228.4825000000001</v>
      </c>
    </row>
    <row r="133" spans="2:8">
      <c r="B133" s="1356"/>
      <c r="C133" s="1022">
        <v>11010</v>
      </c>
      <c r="D133" s="1346" t="s">
        <v>60</v>
      </c>
      <c r="E133" s="1351"/>
      <c r="F133" s="346">
        <f>SUM(F134:F134)</f>
        <v>255405.30000000002</v>
      </c>
    </row>
    <row r="134" spans="2:8" ht="23.25" customHeight="1">
      <c r="B134" s="1356"/>
      <c r="C134" s="1023"/>
      <c r="D134" s="341"/>
      <c r="E134" s="829" t="s">
        <v>774</v>
      </c>
      <c r="F134" s="349">
        <f>H3M4!I1522</f>
        <v>255405.30000000002</v>
      </c>
    </row>
    <row r="135" spans="2:8">
      <c r="B135" s="1356"/>
      <c r="C135" s="1022">
        <v>11011</v>
      </c>
      <c r="D135" s="1346" t="s">
        <v>62</v>
      </c>
      <c r="E135" s="1351"/>
      <c r="F135" s="351">
        <f>SUM(F136:F136)</f>
        <v>1256333.5999999999</v>
      </c>
    </row>
    <row r="136" spans="2:8" ht="23.25" customHeight="1">
      <c r="B136" s="1356"/>
      <c r="C136" s="1023"/>
      <c r="D136" s="341"/>
      <c r="E136" s="829" t="s">
        <v>774</v>
      </c>
      <c r="F136" s="349">
        <f>H3M4!I1537</f>
        <v>1256333.5999999999</v>
      </c>
    </row>
    <row r="137" spans="2:8">
      <c r="B137" s="1356"/>
      <c r="C137" s="1022">
        <v>11012</v>
      </c>
      <c r="D137" s="1346" t="s">
        <v>64</v>
      </c>
      <c r="E137" s="1351"/>
      <c r="F137" s="346">
        <f>SUM(F138:F139)</f>
        <v>1916022.2000000002</v>
      </c>
    </row>
    <row r="138" spans="2:8" ht="23.25" customHeight="1">
      <c r="B138" s="1356"/>
      <c r="C138" s="1023"/>
      <c r="D138" s="341"/>
      <c r="E138" s="829" t="s">
        <v>774</v>
      </c>
      <c r="F138" s="349">
        <f>H3M4!I1566</f>
        <v>987672.3</v>
      </c>
    </row>
    <row r="139" spans="2:8">
      <c r="B139" s="1356"/>
      <c r="C139" s="1024"/>
      <c r="D139" s="341"/>
      <c r="E139" s="360" t="s">
        <v>465</v>
      </c>
      <c r="F139" s="349">
        <f>'[1]Հավելված3 Մաս 4'!I1690</f>
        <v>928349.9</v>
      </c>
    </row>
    <row r="140" spans="2:8">
      <c r="B140" s="1356"/>
      <c r="C140" s="1022">
        <v>11013</v>
      </c>
      <c r="D140" s="1346" t="s">
        <v>66</v>
      </c>
      <c r="E140" s="1351"/>
      <c r="F140" s="351">
        <f>SUM(F141:F152)</f>
        <v>922012</v>
      </c>
      <c r="H140" s="33">
        <f>F140-H3M2!J247</f>
        <v>0</v>
      </c>
    </row>
    <row r="141" spans="2:8" ht="27" customHeight="1">
      <c r="B141" s="1356"/>
      <c r="C141" s="1023"/>
      <c r="D141" s="341"/>
      <c r="E141" s="829" t="s">
        <v>774</v>
      </c>
      <c r="F141" s="359">
        <f>H3M4!I1608</f>
        <v>30181</v>
      </c>
    </row>
    <row r="142" spans="2:8" ht="25.5">
      <c r="B142" s="1356"/>
      <c r="C142" s="1023"/>
      <c r="D142" s="341"/>
      <c r="E142" s="360" t="s">
        <v>270</v>
      </c>
      <c r="F142" s="359">
        <f>H3M4!I1621</f>
        <v>34822</v>
      </c>
    </row>
    <row r="143" spans="2:8" ht="27" customHeight="1">
      <c r="B143" s="1356"/>
      <c r="C143" s="1023"/>
      <c r="D143" s="341"/>
      <c r="E143" s="360" t="s">
        <v>272</v>
      </c>
      <c r="F143" s="359">
        <f>H3M4!I1634</f>
        <v>87519</v>
      </c>
    </row>
    <row r="144" spans="2:8">
      <c r="B144" s="1356"/>
      <c r="C144" s="1023"/>
      <c r="D144" s="341"/>
      <c r="E144" s="360" t="s">
        <v>274</v>
      </c>
      <c r="F144" s="359">
        <f>H3M4!I1647</f>
        <v>125995</v>
      </c>
    </row>
    <row r="145" spans="2:6" ht="27" customHeight="1">
      <c r="B145" s="1356"/>
      <c r="C145" s="1023"/>
      <c r="D145" s="341"/>
      <c r="E145" s="360" t="s">
        <v>275</v>
      </c>
      <c r="F145" s="359">
        <f>H3M4!I1660</f>
        <v>131930</v>
      </c>
    </row>
    <row r="146" spans="2:6">
      <c r="B146" s="1356"/>
      <c r="C146" s="1023"/>
      <c r="D146" s="341"/>
      <c r="E146" s="344" t="s">
        <v>276</v>
      </c>
      <c r="F146" s="339">
        <f>H3M4!I1673</f>
        <v>137972</v>
      </c>
    </row>
    <row r="147" spans="2:6" ht="27" customHeight="1">
      <c r="B147" s="1356"/>
      <c r="C147" s="1023"/>
      <c r="D147" s="341"/>
      <c r="E147" s="360" t="s">
        <v>277</v>
      </c>
      <c r="F147" s="359">
        <f>H3M4!I1686</f>
        <v>80036</v>
      </c>
    </row>
    <row r="148" spans="2:6">
      <c r="B148" s="1356"/>
      <c r="C148" s="1023"/>
      <c r="D148" s="341"/>
      <c r="E148" s="360" t="s">
        <v>278</v>
      </c>
      <c r="F148" s="359">
        <f>H3M4!I1699</f>
        <v>85501</v>
      </c>
    </row>
    <row r="149" spans="2:6" ht="27" customHeight="1">
      <c r="B149" s="1356"/>
      <c r="C149" s="1023"/>
      <c r="D149" s="341"/>
      <c r="E149" s="360" t="s">
        <v>279</v>
      </c>
      <c r="F149" s="359">
        <f>H3M4!I1712</f>
        <v>150701</v>
      </c>
    </row>
    <row r="150" spans="2:6">
      <c r="B150" s="1356"/>
      <c r="C150" s="1023"/>
      <c r="D150" s="341"/>
      <c r="E150" s="360" t="s">
        <v>280</v>
      </c>
      <c r="F150" s="359">
        <f>H3M4!I1725</f>
        <v>7415</v>
      </c>
    </row>
    <row r="151" spans="2:6" ht="27" customHeight="1">
      <c r="B151" s="1356"/>
      <c r="C151" s="1023"/>
      <c r="D151" s="341"/>
      <c r="E151" s="360" t="s">
        <v>281</v>
      </c>
      <c r="F151" s="359">
        <f>H3M4!I1738</f>
        <v>23936</v>
      </c>
    </row>
    <row r="152" spans="2:6">
      <c r="B152" s="1356"/>
      <c r="C152" s="1024"/>
      <c r="D152" s="341"/>
      <c r="E152" s="360" t="s">
        <v>282</v>
      </c>
      <c r="F152" s="359">
        <f>H3M4!I1751</f>
        <v>26004</v>
      </c>
    </row>
    <row r="153" spans="2:6">
      <c r="B153" s="1356"/>
      <c r="C153" s="1022">
        <v>11014</v>
      </c>
      <c r="D153" s="1346" t="s">
        <v>75</v>
      </c>
      <c r="E153" s="1351"/>
      <c r="F153" s="346">
        <f>F154</f>
        <v>125182.39999999999</v>
      </c>
    </row>
    <row r="154" spans="2:6" ht="30" customHeight="1">
      <c r="B154" s="1356"/>
      <c r="C154" s="1023"/>
      <c r="D154" s="341"/>
      <c r="E154" s="829" t="s">
        <v>774</v>
      </c>
      <c r="F154" s="349">
        <f>'[1]Հավելված3 Մաս 4'!I1874</f>
        <v>125182.39999999999</v>
      </c>
    </row>
    <row r="155" spans="2:6">
      <c r="B155" s="1356"/>
      <c r="C155" s="1022">
        <v>11015</v>
      </c>
      <c r="D155" s="1346" t="s">
        <v>67</v>
      </c>
      <c r="E155" s="1351"/>
      <c r="F155" s="351">
        <f>F156</f>
        <v>61090</v>
      </c>
    </row>
    <row r="156" spans="2:6" ht="31.5" customHeight="1">
      <c r="B156" s="1356"/>
      <c r="C156" s="1024"/>
      <c r="D156" s="341"/>
      <c r="E156" s="829" t="s">
        <v>774</v>
      </c>
      <c r="F156" s="359">
        <f>'[1]Հավելված3 Մաս 4'!I1889</f>
        <v>61090</v>
      </c>
    </row>
    <row r="157" spans="2:6" ht="32.25" customHeight="1">
      <c r="B157" s="1356"/>
      <c r="C157" s="1022">
        <v>11016</v>
      </c>
      <c r="D157" s="1346" t="s">
        <v>627</v>
      </c>
      <c r="E157" s="1351"/>
      <c r="F157" s="351">
        <f>F158</f>
        <v>780290</v>
      </c>
    </row>
    <row r="158" spans="2:6" ht="23.25" customHeight="1">
      <c r="B158" s="1356"/>
      <c r="C158" s="1024"/>
      <c r="D158" s="341"/>
      <c r="E158" s="829" t="s">
        <v>774</v>
      </c>
      <c r="F158" s="359">
        <f>'[1]Հավելված3 Մաս 4'!I1902</f>
        <v>780290</v>
      </c>
    </row>
    <row r="159" spans="2:6" ht="28.5" customHeight="1">
      <c r="B159" s="1356"/>
      <c r="C159" s="1022">
        <v>11017</v>
      </c>
      <c r="D159" s="1346" t="s">
        <v>77</v>
      </c>
      <c r="E159" s="1351"/>
      <c r="F159" s="351">
        <f>F160</f>
        <v>284520.40000000002</v>
      </c>
    </row>
    <row r="160" spans="2:6" ht="23.25" customHeight="1">
      <c r="B160" s="1356"/>
      <c r="C160" s="1024"/>
      <c r="D160" s="341"/>
      <c r="E160" s="829" t="s">
        <v>774</v>
      </c>
      <c r="F160" s="359">
        <f>'[1]Հավելված3 Մաս 4'!I1923</f>
        <v>284520.40000000002</v>
      </c>
    </row>
    <row r="161" spans="2:6" ht="32.25" customHeight="1">
      <c r="B161" s="1356"/>
      <c r="C161" s="1022">
        <v>11018</v>
      </c>
      <c r="D161" s="1346" t="s">
        <v>70</v>
      </c>
      <c r="E161" s="1351"/>
      <c r="F161" s="351">
        <f>F162</f>
        <v>671741.1</v>
      </c>
    </row>
    <row r="162" spans="2:6" ht="23.25" customHeight="1">
      <c r="B162" s="1356"/>
      <c r="C162" s="1024"/>
      <c r="D162" s="341"/>
      <c r="E162" s="829" t="s">
        <v>774</v>
      </c>
      <c r="F162" s="359">
        <f>H3M4!I1828</f>
        <v>671741.1</v>
      </c>
    </row>
    <row r="163" spans="2:6">
      <c r="B163" s="1356"/>
      <c r="C163" s="1022">
        <v>11019</v>
      </c>
      <c r="D163" s="1346" t="s">
        <v>311</v>
      </c>
      <c r="E163" s="1351"/>
      <c r="F163" s="351">
        <f>F164</f>
        <v>7766.5</v>
      </c>
    </row>
    <row r="164" spans="2:6" ht="23.25" customHeight="1">
      <c r="B164" s="1356"/>
      <c r="C164" s="1024"/>
      <c r="D164" s="341"/>
      <c r="E164" s="829" t="s">
        <v>774</v>
      </c>
      <c r="F164" s="359">
        <f>'[1]Հավելված3 Մաս 4'!I1950</f>
        <v>7766.5</v>
      </c>
    </row>
    <row r="165" spans="2:6">
      <c r="B165" s="1356"/>
      <c r="C165" s="1022">
        <v>11020</v>
      </c>
      <c r="D165" s="1346" t="s">
        <v>73</v>
      </c>
      <c r="E165" s="1351"/>
      <c r="F165" s="351">
        <f>F166</f>
        <v>16216.95924044515</v>
      </c>
    </row>
    <row r="166" spans="2:6" ht="23.25" customHeight="1">
      <c r="B166" s="1356"/>
      <c r="C166" s="1024"/>
      <c r="D166" s="341"/>
      <c r="E166" s="829" t="s">
        <v>774</v>
      </c>
      <c r="F166" s="359">
        <f>'[1]Հավելված3 Մաս 4'!I1964</f>
        <v>16216.95924044515</v>
      </c>
    </row>
    <row r="167" spans="2:6">
      <c r="B167" s="1356"/>
      <c r="C167" s="1022">
        <v>11021</v>
      </c>
      <c r="D167" s="1360" t="s">
        <v>708</v>
      </c>
      <c r="E167" s="1361"/>
      <c r="F167" s="351">
        <f>F168</f>
        <v>38555.9</v>
      </c>
    </row>
    <row r="168" spans="2:6" ht="23.25" customHeight="1">
      <c r="B168" s="1356"/>
      <c r="C168" s="1024"/>
      <c r="D168" s="341"/>
      <c r="E168" s="829" t="s">
        <v>774</v>
      </c>
      <c r="F168" s="359">
        <f>'[1]Հավելված3 Մաս 4'!I1977</f>
        <v>38555.9</v>
      </c>
    </row>
    <row r="169" spans="2:6" ht="21.75" customHeight="1">
      <c r="B169" s="1356"/>
      <c r="C169" s="1022">
        <v>11022</v>
      </c>
      <c r="D169" s="1346" t="s">
        <v>709</v>
      </c>
      <c r="E169" s="1351"/>
      <c r="F169" s="351">
        <f>F170</f>
        <v>90238.152000000002</v>
      </c>
    </row>
    <row r="170" spans="2:6" ht="23.25" customHeight="1">
      <c r="B170" s="1356"/>
      <c r="C170" s="1024"/>
      <c r="D170" s="341"/>
      <c r="E170" s="829" t="s">
        <v>774</v>
      </c>
      <c r="F170" s="359">
        <f>'[1]Հավելված3 Մաս 4'!I1990</f>
        <v>90238.152000000002</v>
      </c>
    </row>
    <row r="171" spans="2:6" ht="28.5" customHeight="1">
      <c r="B171" s="1356"/>
      <c r="C171" s="1022">
        <v>11023</v>
      </c>
      <c r="D171" s="1346" t="s">
        <v>536</v>
      </c>
      <c r="E171" s="1351"/>
      <c r="F171" s="351">
        <f>F172</f>
        <v>39430</v>
      </c>
    </row>
    <row r="172" spans="2:6" ht="29.25" customHeight="1">
      <c r="B172" s="1356"/>
      <c r="C172" s="1024"/>
      <c r="D172" s="341"/>
      <c r="E172" s="829" t="s">
        <v>774</v>
      </c>
      <c r="F172" s="359">
        <f>'[1]Հավելված3 Մաս 4'!I2497</f>
        <v>39430</v>
      </c>
    </row>
    <row r="173" spans="2:6" ht="38.25" customHeight="1">
      <c r="B173" s="1356"/>
      <c r="C173" s="1022">
        <v>12001</v>
      </c>
      <c r="D173" s="1346" t="s">
        <v>79</v>
      </c>
      <c r="E173" s="1351"/>
      <c r="F173" s="351">
        <f>F174</f>
        <v>47577.9</v>
      </c>
    </row>
    <row r="174" spans="2:6" ht="28.5" customHeight="1">
      <c r="B174" s="1356"/>
      <c r="C174" s="1024"/>
      <c r="D174" s="341"/>
      <c r="E174" s="829" t="s">
        <v>774</v>
      </c>
      <c r="F174" s="359">
        <f>'[1]Հավելված3 Մաս 4'!I2003</f>
        <v>47577.9</v>
      </c>
    </row>
    <row r="175" spans="2:6" ht="33" customHeight="1">
      <c r="B175" s="1356"/>
      <c r="C175" s="1022">
        <v>12002</v>
      </c>
      <c r="D175" s="1346" t="s">
        <v>81</v>
      </c>
      <c r="E175" s="1351"/>
      <c r="F175" s="351">
        <f>SUM(F176:F186)</f>
        <v>275976.69999999995</v>
      </c>
    </row>
    <row r="176" spans="2:6" ht="27" customHeight="1">
      <c r="B176" s="1356"/>
      <c r="C176" s="1023"/>
      <c r="D176" s="341"/>
      <c r="E176" s="829" t="s">
        <v>774</v>
      </c>
      <c r="F176" s="359">
        <f>H3M4!I1924</f>
        <v>22494.2</v>
      </c>
    </row>
    <row r="177" spans="2:6" ht="27" customHeight="1">
      <c r="B177" s="1356"/>
      <c r="C177" s="1023"/>
      <c r="D177" s="341"/>
      <c r="E177" s="360" t="s">
        <v>272</v>
      </c>
      <c r="F177" s="359">
        <f>H3M4!I1939</f>
        <v>6068.2</v>
      </c>
    </row>
    <row r="178" spans="2:6">
      <c r="B178" s="1356"/>
      <c r="C178" s="1023"/>
      <c r="D178" s="341"/>
      <c r="E178" s="360" t="s">
        <v>274</v>
      </c>
      <c r="F178" s="359">
        <f>H3M4!I1954</f>
        <v>45942.8</v>
      </c>
    </row>
    <row r="179" spans="2:6" ht="27" customHeight="1">
      <c r="B179" s="1356"/>
      <c r="C179" s="1023"/>
      <c r="D179" s="341"/>
      <c r="E179" s="360" t="s">
        <v>275</v>
      </c>
      <c r="F179" s="359">
        <f>H3M4!I1969</f>
        <v>40048</v>
      </c>
    </row>
    <row r="180" spans="2:6">
      <c r="B180" s="1356"/>
      <c r="C180" s="1023"/>
      <c r="D180" s="341"/>
      <c r="E180" s="344" t="s">
        <v>276</v>
      </c>
      <c r="F180" s="339">
        <f>H3M4!I1984</f>
        <v>25958.799999999999</v>
      </c>
    </row>
    <row r="181" spans="2:6" ht="27" customHeight="1">
      <c r="B181" s="1356"/>
      <c r="C181" s="1023"/>
      <c r="D181" s="341"/>
      <c r="E181" s="360" t="s">
        <v>277</v>
      </c>
      <c r="F181" s="359">
        <f>H3M4!I1999</f>
        <v>26152.799999999999</v>
      </c>
    </row>
    <row r="182" spans="2:6">
      <c r="B182" s="1356"/>
      <c r="C182" s="1023"/>
      <c r="D182" s="341"/>
      <c r="E182" s="360" t="s">
        <v>278</v>
      </c>
      <c r="F182" s="359">
        <f>H3M4!I2014</f>
        <v>17029.3</v>
      </c>
    </row>
    <row r="183" spans="2:6" ht="27" customHeight="1">
      <c r="B183" s="1356"/>
      <c r="C183" s="1023"/>
      <c r="D183" s="341"/>
      <c r="E183" s="360" t="s">
        <v>279</v>
      </c>
      <c r="F183" s="359">
        <f>H3M4!I2029</f>
        <v>41836.300000000003</v>
      </c>
    </row>
    <row r="184" spans="2:6">
      <c r="B184" s="1356"/>
      <c r="C184" s="1023"/>
      <c r="D184" s="341"/>
      <c r="E184" s="360" t="s">
        <v>280</v>
      </c>
      <c r="F184" s="359">
        <f>H3M4!I2044</f>
        <v>20275.5</v>
      </c>
    </row>
    <row r="185" spans="2:6" ht="27" customHeight="1">
      <c r="B185" s="1356"/>
      <c r="C185" s="1023"/>
      <c r="D185" s="341"/>
      <c r="E185" s="360" t="s">
        <v>281</v>
      </c>
      <c r="F185" s="359">
        <f>H3M4!I2059</f>
        <v>12380.6</v>
      </c>
    </row>
    <row r="186" spans="2:6">
      <c r="B186" s="1356"/>
      <c r="C186" s="1024"/>
      <c r="D186" s="341"/>
      <c r="E186" s="360" t="s">
        <v>282</v>
      </c>
      <c r="F186" s="359">
        <f>H3M4!I2074</f>
        <v>17790.2</v>
      </c>
    </row>
    <row r="187" spans="2:6" ht="33" customHeight="1">
      <c r="B187" s="1356"/>
      <c r="C187" s="1022">
        <v>12003</v>
      </c>
      <c r="D187" s="1346" t="s">
        <v>82</v>
      </c>
      <c r="E187" s="1351"/>
      <c r="F187" s="351">
        <f>F188+F189+F190+F191</f>
        <v>30736.400000000001</v>
      </c>
    </row>
    <row r="188" spans="2:6" ht="27" customHeight="1">
      <c r="B188" s="1356"/>
      <c r="C188" s="1023"/>
      <c r="D188" s="341"/>
      <c r="E188" s="829" t="s">
        <v>774</v>
      </c>
      <c r="F188" s="359">
        <f>'[1]Հավելված3 Մաս 4'!I2213</f>
        <v>30431</v>
      </c>
    </row>
    <row r="189" spans="2:6">
      <c r="B189" s="1356"/>
      <c r="C189" s="1023"/>
      <c r="D189" s="341"/>
      <c r="E189" s="360" t="s">
        <v>274</v>
      </c>
      <c r="F189" s="359">
        <f>'[1]Հավելված3 Մաս 4'!I2227</f>
        <v>208.4</v>
      </c>
    </row>
    <row r="190" spans="2:6">
      <c r="B190" s="1356"/>
      <c r="C190" s="1023"/>
      <c r="D190" s="341"/>
      <c r="E190" s="360" t="s">
        <v>278</v>
      </c>
      <c r="F190" s="359">
        <f>'[1]Հավելված3 Մաս 4'!I2241</f>
        <v>52.2</v>
      </c>
    </row>
    <row r="191" spans="2:6" ht="27" customHeight="1">
      <c r="B191" s="1356"/>
      <c r="C191" s="1023"/>
      <c r="D191" s="341"/>
      <c r="E191" s="360" t="s">
        <v>281</v>
      </c>
      <c r="F191" s="359">
        <f>'[1]Հավելված3 Մաս 4'!I2255</f>
        <v>44.8</v>
      </c>
    </row>
    <row r="192" spans="2:6" ht="33" customHeight="1">
      <c r="B192" s="1356"/>
      <c r="C192" s="1022">
        <v>12004</v>
      </c>
      <c r="D192" s="1346" t="s">
        <v>84</v>
      </c>
      <c r="E192" s="1351"/>
      <c r="F192" s="351">
        <f>SUM(F193:F204)</f>
        <v>363677.75599999994</v>
      </c>
    </row>
    <row r="193" spans="2:6" ht="27" customHeight="1">
      <c r="B193" s="1356"/>
      <c r="C193" s="1023"/>
      <c r="D193" s="341"/>
      <c r="E193" s="829" t="s">
        <v>774</v>
      </c>
      <c r="F193" s="359">
        <f>'[1]Հավելված3 Մաս 4'!I2282</f>
        <v>158891.4</v>
      </c>
    </row>
    <row r="194" spans="2:6" ht="25.5">
      <c r="B194" s="1356"/>
      <c r="C194" s="1023"/>
      <c r="D194" s="341"/>
      <c r="E194" s="829" t="s">
        <v>776</v>
      </c>
      <c r="F194" s="359">
        <f>'[1]Հավելված3 Մաս 4'!I2295</f>
        <v>37662.199999999997</v>
      </c>
    </row>
    <row r="195" spans="2:6" ht="27" customHeight="1">
      <c r="B195" s="1356"/>
      <c r="C195" s="1023"/>
      <c r="D195" s="341"/>
      <c r="E195" s="360" t="s">
        <v>272</v>
      </c>
      <c r="F195" s="359">
        <f>'[1]Հավելված3 Մաս 4'!I2308</f>
        <v>4000.5</v>
      </c>
    </row>
    <row r="196" spans="2:6">
      <c r="B196" s="1356"/>
      <c r="C196" s="1023"/>
      <c r="D196" s="341"/>
      <c r="E196" s="360" t="s">
        <v>274</v>
      </c>
      <c r="F196" s="359">
        <f>'[1]Հավելված3 Մաս 4'!I2321</f>
        <v>9775.7999999999993</v>
      </c>
    </row>
    <row r="197" spans="2:6" ht="27" customHeight="1">
      <c r="B197" s="1356"/>
      <c r="C197" s="1023"/>
      <c r="D197" s="341"/>
      <c r="E197" s="360" t="s">
        <v>275</v>
      </c>
      <c r="F197" s="359">
        <f>'[1]Հավելված3 Մաս 4'!I2334</f>
        <v>8365</v>
      </c>
    </row>
    <row r="198" spans="2:6">
      <c r="B198" s="1356"/>
      <c r="C198" s="1023"/>
      <c r="D198" s="341"/>
      <c r="E198" s="344" t="s">
        <v>276</v>
      </c>
      <c r="F198" s="339">
        <f>'[1]Հավելված3 Մաս 4'!I2347</f>
        <v>13264</v>
      </c>
    </row>
    <row r="199" spans="2:6" ht="27" customHeight="1">
      <c r="B199" s="1356"/>
      <c r="C199" s="1023"/>
      <c r="D199" s="341"/>
      <c r="E199" s="360" t="s">
        <v>277</v>
      </c>
      <c r="F199" s="359">
        <f>'[1]Հավելված3 Մաս 4'!I2360</f>
        <v>55639.5</v>
      </c>
    </row>
    <row r="200" spans="2:6">
      <c r="B200" s="1356"/>
      <c r="C200" s="1023"/>
      <c r="D200" s="341"/>
      <c r="E200" s="360" t="s">
        <v>278</v>
      </c>
      <c r="F200" s="359">
        <f>'[1]Հավելված3 Մաս 4'!I2373</f>
        <v>20025.8</v>
      </c>
    </row>
    <row r="201" spans="2:6" ht="27" customHeight="1">
      <c r="B201" s="1356"/>
      <c r="C201" s="1023"/>
      <c r="D201" s="341"/>
      <c r="E201" s="360" t="s">
        <v>279</v>
      </c>
      <c r="F201" s="359">
        <f>'[1]Հավելված3 Մաս 4'!I2386</f>
        <v>33766.65600000001</v>
      </c>
    </row>
    <row r="202" spans="2:6">
      <c r="B202" s="1356"/>
      <c r="C202" s="1023"/>
      <c r="D202" s="341"/>
      <c r="E202" s="360" t="s">
        <v>280</v>
      </c>
      <c r="F202" s="359">
        <f>'[1]Հավելված3 Մաս 4'!I2399</f>
        <v>9621.5</v>
      </c>
    </row>
    <row r="203" spans="2:6" ht="27" customHeight="1">
      <c r="B203" s="1356"/>
      <c r="C203" s="1023"/>
      <c r="D203" s="341"/>
      <c r="E203" s="360" t="s">
        <v>281</v>
      </c>
      <c r="F203" s="359">
        <f>'[1]Հավելված3 Մաս 4'!I2412</f>
        <v>7017.3</v>
      </c>
    </row>
    <row r="204" spans="2:6">
      <c r="B204" s="1356"/>
      <c r="C204" s="1024"/>
      <c r="D204" s="341"/>
      <c r="E204" s="360" t="s">
        <v>282</v>
      </c>
      <c r="F204" s="359">
        <f>'[1]Հավելված3 Մաս 4'!I2425</f>
        <v>5648.1</v>
      </c>
    </row>
    <row r="205" spans="2:6" ht="28.5" customHeight="1">
      <c r="B205" s="1356"/>
      <c r="C205" s="1022">
        <v>12007</v>
      </c>
      <c r="D205" s="1346" t="s">
        <v>555</v>
      </c>
      <c r="E205" s="1351"/>
      <c r="F205" s="351">
        <f>F206</f>
        <v>154902</v>
      </c>
    </row>
    <row r="206" spans="2:6" ht="29.25" customHeight="1">
      <c r="B206" s="1356"/>
      <c r="C206" s="1024"/>
      <c r="D206" s="341"/>
      <c r="E206" s="829" t="s">
        <v>774</v>
      </c>
      <c r="F206" s="363">
        <f>'[1]Հավելված3 Մաս 4'!I2511</f>
        <v>154902</v>
      </c>
    </row>
    <row r="207" spans="2:6" ht="28.5" customHeight="1">
      <c r="B207" s="1356"/>
      <c r="C207" s="1022">
        <v>12008</v>
      </c>
      <c r="D207" s="1346" t="s">
        <v>710</v>
      </c>
      <c r="E207" s="1351"/>
      <c r="F207" s="351">
        <f>F208</f>
        <v>35130</v>
      </c>
    </row>
    <row r="208" spans="2:6" ht="26.25" customHeight="1">
      <c r="B208" s="1357"/>
      <c r="C208" s="1024"/>
      <c r="D208" s="341"/>
      <c r="E208" s="829" t="s">
        <v>774</v>
      </c>
      <c r="F208" s="363">
        <f>'[1]Հավելված3 Մաս 4'!I2526</f>
        <v>35130</v>
      </c>
    </row>
    <row r="209" spans="2:8" ht="25.5" customHeight="1">
      <c r="B209" s="1355">
        <v>1148</v>
      </c>
      <c r="C209" s="221"/>
      <c r="D209" s="1362" t="s">
        <v>89</v>
      </c>
      <c r="E209" s="1362"/>
      <c r="F209" s="362">
        <f>F210+F218+F220+F222+F225+F227+F229+F231+F233+F235+F237+F239+F241+F243+F245</f>
        <v>4486606.6598799983</v>
      </c>
      <c r="H209" s="33">
        <f>F209-H3M2!J362</f>
        <v>0</v>
      </c>
    </row>
    <row r="210" spans="2:8">
      <c r="B210" s="1356"/>
      <c r="C210" s="1022">
        <v>11001</v>
      </c>
      <c r="D210" s="1346" t="s">
        <v>89</v>
      </c>
      <c r="E210" s="1351"/>
      <c r="F210" s="351">
        <f>SUM(F211:F217)</f>
        <v>2889147.4158799998</v>
      </c>
    </row>
    <row r="211" spans="2:8" ht="27" customHeight="1">
      <c r="B211" s="1356"/>
      <c r="C211" s="1023"/>
      <c r="D211" s="341"/>
      <c r="E211" s="829" t="s">
        <v>774</v>
      </c>
      <c r="F211" s="359">
        <f>H3M4!I2449</f>
        <v>2582844.6399999997</v>
      </c>
    </row>
    <row r="212" spans="2:8">
      <c r="B212" s="1356"/>
      <c r="C212" s="1023"/>
      <c r="D212" s="341"/>
      <c r="E212" s="360" t="s">
        <v>272</v>
      </c>
      <c r="F212" s="359">
        <f>'[1]Հավելված3 Մաս 4'!I2603</f>
        <v>22826.400000000001</v>
      </c>
    </row>
    <row r="213" spans="2:8">
      <c r="B213" s="1356"/>
      <c r="C213" s="1023"/>
      <c r="D213" s="341"/>
      <c r="E213" s="360" t="s">
        <v>276</v>
      </c>
      <c r="F213" s="359">
        <f>'[1]Հավելված3 Մաս 4'!I2617</f>
        <v>13841.5</v>
      </c>
    </row>
    <row r="214" spans="2:8">
      <c r="B214" s="1356"/>
      <c r="C214" s="1023"/>
      <c r="D214" s="341"/>
      <c r="E214" s="360" t="s">
        <v>278</v>
      </c>
      <c r="F214" s="359">
        <f>'[1]Հավելված3 Մաս 4'!I2631</f>
        <v>75447.199999999997</v>
      </c>
    </row>
    <row r="215" spans="2:8">
      <c r="B215" s="1356"/>
      <c r="C215" s="1023"/>
      <c r="D215" s="341"/>
      <c r="E215" s="360" t="s">
        <v>279</v>
      </c>
      <c r="F215" s="359">
        <f>'[1]Հավելված3 Մաս 4'!I2645</f>
        <v>76576.575879999989</v>
      </c>
    </row>
    <row r="216" spans="2:8">
      <c r="B216" s="1356"/>
      <c r="C216" s="1023"/>
      <c r="D216" s="341"/>
      <c r="E216" s="360" t="s">
        <v>280</v>
      </c>
      <c r="F216" s="359">
        <f>'[1]Հավելված3 Մաս 4'!I2659</f>
        <v>63914</v>
      </c>
    </row>
    <row r="217" spans="2:8">
      <c r="B217" s="1356"/>
      <c r="C217" s="1024"/>
      <c r="D217" s="347"/>
      <c r="E217" s="333" t="s">
        <v>281</v>
      </c>
      <c r="F217" s="354">
        <f>'[1]Հավելված3 Մաս 4'!I2673</f>
        <v>53697.1</v>
      </c>
    </row>
    <row r="218" spans="2:8">
      <c r="B218" s="1356"/>
      <c r="C218" s="1022">
        <v>11002</v>
      </c>
      <c r="D218" s="1346" t="s">
        <v>91</v>
      </c>
      <c r="E218" s="1351"/>
      <c r="F218" s="351">
        <f>F219</f>
        <v>9300</v>
      </c>
    </row>
    <row r="219" spans="2:8" ht="23.25" customHeight="1">
      <c r="B219" s="1356"/>
      <c r="C219" s="1023"/>
      <c r="D219" s="341"/>
      <c r="E219" s="829" t="s">
        <v>774</v>
      </c>
      <c r="F219" s="359">
        <f>'[1]Հավելված3 Մաս 4'!I2687</f>
        <v>9300</v>
      </c>
    </row>
    <row r="220" spans="2:8">
      <c r="B220" s="1356"/>
      <c r="C220" s="1022">
        <v>11004</v>
      </c>
      <c r="D220" s="1346" t="s">
        <v>336</v>
      </c>
      <c r="E220" s="1351"/>
      <c r="F220" s="351">
        <f>F221</f>
        <v>32550</v>
      </c>
    </row>
    <row r="221" spans="2:8" ht="23.25" customHeight="1">
      <c r="B221" s="1356"/>
      <c r="C221" s="1024"/>
      <c r="D221" s="341"/>
      <c r="E221" s="829" t="s">
        <v>774</v>
      </c>
      <c r="F221" s="359">
        <f>'[1]Հավելված3 Մաս 4'!I2702</f>
        <v>32550</v>
      </c>
    </row>
    <row r="222" spans="2:8" ht="32.25" customHeight="1">
      <c r="B222" s="1356"/>
      <c r="C222" s="1022">
        <v>11005</v>
      </c>
      <c r="D222" s="1346" t="s">
        <v>94</v>
      </c>
      <c r="E222" s="1351"/>
      <c r="F222" s="351">
        <f>F223+F224</f>
        <v>497624</v>
      </c>
    </row>
    <row r="223" spans="2:8" ht="28.5" customHeight="1">
      <c r="B223" s="1356"/>
      <c r="C223" s="1024"/>
      <c r="D223" s="341"/>
      <c r="E223" s="829" t="s">
        <v>774</v>
      </c>
      <c r="F223" s="359">
        <f>H3M4!I2593</f>
        <v>480624</v>
      </c>
    </row>
    <row r="224" spans="2:8" ht="29.25" customHeight="1">
      <c r="B224" s="1356"/>
      <c r="C224" s="376"/>
      <c r="D224" s="341"/>
      <c r="E224" s="829" t="s">
        <v>776</v>
      </c>
      <c r="F224" s="359">
        <f>'[1]Հավելված3 Մաս 4'!I2744</f>
        <v>17000</v>
      </c>
    </row>
    <row r="225" spans="2:6" ht="28.5" customHeight="1">
      <c r="B225" s="1356"/>
      <c r="C225" s="1022">
        <v>11006</v>
      </c>
      <c r="D225" s="1346" t="s">
        <v>95</v>
      </c>
      <c r="E225" s="1351"/>
      <c r="F225" s="351">
        <f>F226</f>
        <v>626311</v>
      </c>
    </row>
    <row r="226" spans="2:6" ht="29.25" customHeight="1">
      <c r="B226" s="1356"/>
      <c r="C226" s="1024"/>
      <c r="D226" s="341"/>
      <c r="E226" s="829" t="s">
        <v>774</v>
      </c>
      <c r="F226" s="359">
        <f>'[1]Հավելված3 Մաս 4'!I2760</f>
        <v>626311</v>
      </c>
    </row>
    <row r="227" spans="2:6">
      <c r="B227" s="1356"/>
      <c r="C227" s="1022">
        <v>11007</v>
      </c>
      <c r="D227" s="1346" t="s">
        <v>132</v>
      </c>
      <c r="E227" s="1351"/>
      <c r="F227" s="351">
        <f>F228</f>
        <v>7244</v>
      </c>
    </row>
    <row r="228" spans="2:6" ht="31.5" customHeight="1">
      <c r="B228" s="1356"/>
      <c r="C228" s="1024"/>
      <c r="D228" s="341"/>
      <c r="E228" s="829" t="s">
        <v>774</v>
      </c>
      <c r="F228" s="359">
        <f>'[1]Հավելված3 Մաս 4'!I2773</f>
        <v>7244</v>
      </c>
    </row>
    <row r="229" spans="2:6" ht="27.75" customHeight="1">
      <c r="B229" s="1356"/>
      <c r="C229" s="1022">
        <v>11008</v>
      </c>
      <c r="D229" s="1346" t="s">
        <v>200</v>
      </c>
      <c r="E229" s="1351"/>
      <c r="F229" s="351">
        <f>F230</f>
        <v>7547.8</v>
      </c>
    </row>
    <row r="230" spans="2:6" ht="27" customHeight="1">
      <c r="B230" s="1356"/>
      <c r="C230" s="1024"/>
      <c r="D230" s="341"/>
      <c r="E230" s="829" t="s">
        <v>776</v>
      </c>
      <c r="F230" s="359">
        <f>'[1]Հավելված3 Մաս 4'!I2786</f>
        <v>7547.8</v>
      </c>
    </row>
    <row r="231" spans="2:6">
      <c r="B231" s="1356"/>
      <c r="C231" s="1022">
        <v>11011</v>
      </c>
      <c r="D231" s="1346" t="s">
        <v>193</v>
      </c>
      <c r="E231" s="1351"/>
      <c r="F231" s="351">
        <f>F232</f>
        <v>88000</v>
      </c>
    </row>
    <row r="232" spans="2:6" ht="23.25" customHeight="1">
      <c r="B232" s="1356"/>
      <c r="C232" s="1024"/>
      <c r="D232" s="341"/>
      <c r="E232" s="829" t="s">
        <v>774</v>
      </c>
      <c r="F232" s="364">
        <f>'[1]Հավելված3 Մաս 4'!I2801</f>
        <v>88000</v>
      </c>
    </row>
    <row r="233" spans="2:6">
      <c r="B233" s="1356"/>
      <c r="C233" s="1022">
        <v>11012</v>
      </c>
      <c r="D233" s="1360" t="s">
        <v>564</v>
      </c>
      <c r="E233" s="1361"/>
      <c r="F233" s="351">
        <f>F234</f>
        <v>50000</v>
      </c>
    </row>
    <row r="234" spans="2:6" ht="23.25" customHeight="1">
      <c r="B234" s="1356"/>
      <c r="C234" s="1024"/>
      <c r="D234" s="341"/>
      <c r="E234" s="829" t="s">
        <v>774</v>
      </c>
      <c r="F234" s="359">
        <f>'[1]Հավելված3 Մաս 4'!I2815</f>
        <v>50000</v>
      </c>
    </row>
    <row r="235" spans="2:6">
      <c r="B235" s="1356"/>
      <c r="C235" s="1022">
        <v>11013</v>
      </c>
      <c r="D235" s="1346" t="s">
        <v>426</v>
      </c>
      <c r="E235" s="1351"/>
      <c r="F235" s="346">
        <f>F236</f>
        <v>70611.100000000006</v>
      </c>
    </row>
    <row r="236" spans="2:6" ht="23.25" customHeight="1">
      <c r="B236" s="1356"/>
      <c r="C236" s="1023"/>
      <c r="D236" s="341"/>
      <c r="E236" s="829" t="s">
        <v>774</v>
      </c>
      <c r="F236" s="349">
        <f>'[1]Հավելված3 Մաս 4'!I2844</f>
        <v>70611.100000000006</v>
      </c>
    </row>
    <row r="237" spans="2:6">
      <c r="B237" s="1356"/>
      <c r="C237" s="1022">
        <v>11014</v>
      </c>
      <c r="D237" s="1346" t="s">
        <v>711</v>
      </c>
      <c r="E237" s="1351"/>
      <c r="F237" s="351">
        <f>F238</f>
        <v>32795</v>
      </c>
    </row>
    <row r="238" spans="2:6" ht="23.25" customHeight="1">
      <c r="B238" s="1356"/>
      <c r="C238" s="1024"/>
      <c r="D238" s="341"/>
      <c r="E238" s="829" t="s">
        <v>774</v>
      </c>
      <c r="F238" s="364">
        <f>H3M4!I2720</f>
        <v>32795</v>
      </c>
    </row>
    <row r="239" spans="2:6" ht="32.25" customHeight="1">
      <c r="B239" s="1356"/>
      <c r="C239" s="1022">
        <v>11015</v>
      </c>
      <c r="D239" s="1346" t="s">
        <v>466</v>
      </c>
      <c r="E239" s="1351"/>
      <c r="F239" s="351">
        <f>F240</f>
        <v>70611.100000000006</v>
      </c>
    </row>
    <row r="240" spans="2:6" ht="27.75" customHeight="1">
      <c r="B240" s="1356"/>
      <c r="C240" s="1024"/>
      <c r="D240" s="341"/>
      <c r="E240" s="829" t="s">
        <v>774</v>
      </c>
      <c r="F240" s="359">
        <f>'[1]Հավելված3 Մաս 4'!I2872</f>
        <v>70611.100000000006</v>
      </c>
    </row>
    <row r="241" spans="2:8" ht="28.5" customHeight="1">
      <c r="B241" s="1356"/>
      <c r="C241" s="1022">
        <v>11016</v>
      </c>
      <c r="D241" s="1346" t="s">
        <v>712</v>
      </c>
      <c r="E241" s="1351"/>
      <c r="F241" s="351">
        <f>F242</f>
        <v>37269.444000000003</v>
      </c>
    </row>
    <row r="242" spans="2:8" ht="23.25" customHeight="1">
      <c r="B242" s="1356"/>
      <c r="C242" s="1024"/>
      <c r="D242" s="341"/>
      <c r="E242" s="829" t="s">
        <v>774</v>
      </c>
      <c r="F242" s="359">
        <f>'[1]Հավելված3 Մաս 4'!I2885</f>
        <v>37269.444000000003</v>
      </c>
    </row>
    <row r="243" spans="2:8" ht="42.75" customHeight="1">
      <c r="B243" s="1356"/>
      <c r="C243" s="1022">
        <v>11017</v>
      </c>
      <c r="D243" s="1346" t="s">
        <v>527</v>
      </c>
      <c r="E243" s="1351"/>
      <c r="F243" s="351">
        <f>F244</f>
        <v>5000</v>
      </c>
    </row>
    <row r="244" spans="2:8" ht="23.25" customHeight="1">
      <c r="B244" s="1356"/>
      <c r="C244" s="1024"/>
      <c r="D244" s="341"/>
      <c r="E244" s="829" t="s">
        <v>774</v>
      </c>
      <c r="F244" s="359">
        <f>'[1]Հավելված3 Մաս 4'!I2899</f>
        <v>5000</v>
      </c>
    </row>
    <row r="245" spans="2:8" ht="27.75" customHeight="1">
      <c r="B245" s="1356"/>
      <c r="C245" s="1022">
        <v>12001</v>
      </c>
      <c r="D245" s="1338" t="s">
        <v>657</v>
      </c>
      <c r="E245" s="1351"/>
      <c r="F245" s="351">
        <f>F246</f>
        <v>62595.8</v>
      </c>
    </row>
    <row r="246" spans="2:8" ht="27" customHeight="1">
      <c r="B246" s="1356"/>
      <c r="C246" s="1024"/>
      <c r="D246" s="365"/>
      <c r="E246" s="107" t="s">
        <v>776</v>
      </c>
      <c r="F246" s="359">
        <f>'[1]Հավելված3 Մաս 4'!I2828</f>
        <v>62595.8</v>
      </c>
    </row>
    <row r="247" spans="2:8" ht="25.5" customHeight="1">
      <c r="B247" s="1355">
        <v>1183</v>
      </c>
      <c r="C247" s="366"/>
      <c r="D247" s="1350" t="s">
        <v>157</v>
      </c>
      <c r="E247" s="1350"/>
      <c r="F247" s="362">
        <f>F248+F250+F252+F255+F257</f>
        <v>7627886.8000000007</v>
      </c>
      <c r="H247" s="33" t="e">
        <f>F247-#REF!</f>
        <v>#REF!</v>
      </c>
    </row>
    <row r="248" spans="2:8">
      <c r="B248" s="1356"/>
      <c r="C248" s="1022">
        <v>11001</v>
      </c>
      <c r="D248" s="1346" t="s">
        <v>150</v>
      </c>
      <c r="E248" s="1351"/>
      <c r="F248" s="351">
        <f>F249</f>
        <v>23722</v>
      </c>
    </row>
    <row r="249" spans="2:8" ht="27" customHeight="1">
      <c r="B249" s="1356"/>
      <c r="C249" s="1023"/>
      <c r="D249" s="341"/>
      <c r="E249" s="829" t="s">
        <v>774</v>
      </c>
      <c r="F249" s="359">
        <f>'[1]Հավելված3 Մաս 4'!I2953</f>
        <v>23722</v>
      </c>
    </row>
    <row r="250" spans="2:8" ht="38.25" customHeight="1">
      <c r="B250" s="1356"/>
      <c r="C250" s="1022">
        <v>12001</v>
      </c>
      <c r="D250" s="1346" t="s">
        <v>116</v>
      </c>
      <c r="E250" s="1347"/>
      <c r="F250" s="351">
        <f>F251</f>
        <v>45664.9</v>
      </c>
    </row>
    <row r="251" spans="2:8" ht="23.25" customHeight="1">
      <c r="B251" s="1356"/>
      <c r="C251" s="1024"/>
      <c r="D251" s="347"/>
      <c r="E251" s="333" t="s">
        <v>774</v>
      </c>
      <c r="F251" s="353">
        <f>'[1]Հավելված3 Մաս 4'!I2967</f>
        <v>45664.9</v>
      </c>
    </row>
    <row r="252" spans="2:8" ht="38.25" customHeight="1">
      <c r="B252" s="1356"/>
      <c r="C252" s="1022">
        <v>32001</v>
      </c>
      <c r="D252" s="1346" t="s">
        <v>184</v>
      </c>
      <c r="E252" s="1347"/>
      <c r="F252" s="346">
        <f>F253+F254</f>
        <v>637321.5</v>
      </c>
    </row>
    <row r="253" spans="2:8">
      <c r="B253" s="1356"/>
      <c r="C253" s="1101"/>
      <c r="D253" s="368"/>
      <c r="E253" s="357" t="s">
        <v>247</v>
      </c>
      <c r="F253" s="349">
        <f>'[1]Հավելված3 Մաս 4'!I2994</f>
        <v>395200.7</v>
      </c>
    </row>
    <row r="254" spans="2:8" ht="23.25" customHeight="1">
      <c r="B254" s="1356"/>
      <c r="C254" s="1102"/>
      <c r="D254" s="338"/>
      <c r="E254" s="369" t="s">
        <v>276</v>
      </c>
      <c r="F254" s="348">
        <f>'[1]Հավելված3 Մաս 4'!I3007</f>
        <v>242120.8</v>
      </c>
    </row>
    <row r="255" spans="2:8" ht="38.25" customHeight="1">
      <c r="B255" s="1356"/>
      <c r="C255" s="1022">
        <v>32002</v>
      </c>
      <c r="D255" s="1358" t="s">
        <v>713</v>
      </c>
      <c r="E255" s="1359"/>
      <c r="F255" s="370">
        <f>F256</f>
        <v>93111</v>
      </c>
    </row>
    <row r="256" spans="2:8" ht="23.25" customHeight="1">
      <c r="B256" s="1356"/>
      <c r="C256" s="1024"/>
      <c r="D256" s="347"/>
      <c r="E256" s="357" t="s">
        <v>247</v>
      </c>
      <c r="F256" s="353">
        <f>'[1]Հավելված3 Մաս 4'!I3022</f>
        <v>93111</v>
      </c>
    </row>
    <row r="257" spans="2:8" ht="38.25" customHeight="1">
      <c r="B257" s="1356"/>
      <c r="C257" s="1022">
        <v>32003</v>
      </c>
      <c r="D257" s="1346" t="s">
        <v>714</v>
      </c>
      <c r="E257" s="1347"/>
      <c r="F257" s="346">
        <f>F258</f>
        <v>6828067.4000000004</v>
      </c>
    </row>
    <row r="258" spans="2:8" ht="23.25" customHeight="1">
      <c r="B258" s="1357"/>
      <c r="C258" s="1024"/>
      <c r="D258" s="347"/>
      <c r="E258" s="333" t="s">
        <v>774</v>
      </c>
      <c r="F258" s="348">
        <f>'[1]Հավելված3 Մաս 4'!I3039</f>
        <v>6828067.4000000004</v>
      </c>
    </row>
    <row r="259" spans="2:8" ht="25.5" customHeight="1">
      <c r="B259" s="1349">
        <v>1192</v>
      </c>
      <c r="C259" s="221"/>
      <c r="D259" s="1350" t="s">
        <v>117</v>
      </c>
      <c r="E259" s="1350"/>
      <c r="F259" s="367">
        <f>F260+F262+F264+F266+F268+F270+F272+F274+F276+F278+F280+F282</f>
        <v>7548034</v>
      </c>
      <c r="H259" s="33">
        <f>F259-H3M2!J625</f>
        <v>0</v>
      </c>
    </row>
    <row r="260" spans="2:8" ht="35.25" customHeight="1">
      <c r="B260" s="1349"/>
      <c r="C260" s="1354">
        <v>11001</v>
      </c>
      <c r="D260" s="1346" t="s">
        <v>118</v>
      </c>
      <c r="E260" s="1351"/>
      <c r="F260" s="351">
        <f>F261</f>
        <v>199405.4</v>
      </c>
    </row>
    <row r="261" spans="2:8" ht="27" customHeight="1">
      <c r="B261" s="1349"/>
      <c r="C261" s="1354"/>
      <c r="D261" s="341"/>
      <c r="E261" s="829" t="s">
        <v>774</v>
      </c>
      <c r="F261" s="359">
        <f>'[1]Հավելված3 Մաս 4'!I3063</f>
        <v>199405.4</v>
      </c>
    </row>
    <row r="262" spans="2:8" ht="38.25" customHeight="1">
      <c r="B262" s="1349"/>
      <c r="C262" s="1354">
        <v>11002</v>
      </c>
      <c r="D262" s="1346" t="s">
        <v>162</v>
      </c>
      <c r="E262" s="1347"/>
      <c r="F262" s="351">
        <f>F263</f>
        <v>88384.5</v>
      </c>
    </row>
    <row r="263" spans="2:8" ht="23.25" customHeight="1">
      <c r="B263" s="1349"/>
      <c r="C263" s="1354"/>
      <c r="D263" s="347"/>
      <c r="E263" s="333" t="s">
        <v>774</v>
      </c>
      <c r="F263" s="353">
        <f>'[1]Հավելված3 Մաս 4'!I3085</f>
        <v>88384.5</v>
      </c>
    </row>
    <row r="264" spans="2:8" ht="38.25" customHeight="1">
      <c r="B264" s="1349"/>
      <c r="C264" s="1354">
        <v>11003</v>
      </c>
      <c r="D264" s="1346" t="s">
        <v>119</v>
      </c>
      <c r="E264" s="1347"/>
      <c r="F264" s="351">
        <f>F265</f>
        <v>27900</v>
      </c>
    </row>
    <row r="265" spans="2:8" ht="25.5">
      <c r="B265" s="1349"/>
      <c r="C265" s="1354"/>
      <c r="D265" s="371"/>
      <c r="E265" s="333" t="s">
        <v>774</v>
      </c>
      <c r="F265" s="115">
        <f>'[1]Հավելված3 Մաս 4'!I3099</f>
        <v>27900</v>
      </c>
    </row>
    <row r="266" spans="2:8" ht="38.25" customHeight="1">
      <c r="B266" s="1349"/>
      <c r="C266" s="1354">
        <v>11005</v>
      </c>
      <c r="D266" s="1358" t="s">
        <v>121</v>
      </c>
      <c r="E266" s="1359"/>
      <c r="F266" s="370">
        <f>F267</f>
        <v>52827</v>
      </c>
    </row>
    <row r="267" spans="2:8" ht="31.5" customHeight="1">
      <c r="B267" s="1349"/>
      <c r="C267" s="1354"/>
      <c r="D267" s="347"/>
      <c r="E267" s="333" t="s">
        <v>774</v>
      </c>
      <c r="F267" s="353">
        <f>H3M4!I2941</f>
        <v>52827</v>
      </c>
    </row>
    <row r="268" spans="2:8" ht="38.25" customHeight="1">
      <c r="B268" s="1349"/>
      <c r="C268" s="1354">
        <v>11006</v>
      </c>
      <c r="D268" s="1346" t="s">
        <v>524</v>
      </c>
      <c r="E268" s="1347"/>
      <c r="F268" s="351">
        <f>F269</f>
        <v>300000</v>
      </c>
    </row>
    <row r="269" spans="2:8" ht="27" customHeight="1">
      <c r="B269" s="1349"/>
      <c r="C269" s="1354"/>
      <c r="D269" s="347"/>
      <c r="E269" s="333" t="s">
        <v>774</v>
      </c>
      <c r="F269" s="353">
        <f>'[1]Հավելված3 Մաս 4'!I3130</f>
        <v>300000</v>
      </c>
    </row>
    <row r="270" spans="2:8" ht="38.25" customHeight="1">
      <c r="B270" s="1349"/>
      <c r="C270" s="1354">
        <v>11008</v>
      </c>
      <c r="D270" s="1346" t="s">
        <v>122</v>
      </c>
      <c r="E270" s="1347"/>
      <c r="F270" s="346">
        <f>F271</f>
        <v>266129.7</v>
      </c>
    </row>
    <row r="271" spans="2:8" ht="23.25" customHeight="1">
      <c r="B271" s="1349"/>
      <c r="C271" s="1354"/>
      <c r="D271" s="347"/>
      <c r="E271" s="333" t="s">
        <v>774</v>
      </c>
      <c r="F271" s="348">
        <f>'[1]Հավելված3 Մաս 4'!I3144</f>
        <v>266129.7</v>
      </c>
    </row>
    <row r="272" spans="2:8" ht="38.25" customHeight="1">
      <c r="B272" s="1349"/>
      <c r="C272" s="1354">
        <v>11009</v>
      </c>
      <c r="D272" s="1346" t="s">
        <v>123</v>
      </c>
      <c r="E272" s="1347"/>
      <c r="F272" s="346">
        <f>F273</f>
        <v>434970.9</v>
      </c>
    </row>
    <row r="273" spans="2:6" ht="27.75" customHeight="1">
      <c r="B273" s="1349"/>
      <c r="C273" s="1354"/>
      <c r="D273" s="347"/>
      <c r="E273" s="333" t="s">
        <v>774</v>
      </c>
      <c r="F273" s="348">
        <f>H3M4!I2999</f>
        <v>434970.9</v>
      </c>
    </row>
    <row r="274" spans="2:6" ht="38.25" customHeight="1">
      <c r="B274" s="1349"/>
      <c r="C274" s="1354">
        <v>11010</v>
      </c>
      <c r="D274" s="1346" t="s">
        <v>125</v>
      </c>
      <c r="E274" s="1347"/>
      <c r="F274" s="346">
        <f>F275</f>
        <v>1695820.5</v>
      </c>
    </row>
    <row r="275" spans="2:6" ht="27" customHeight="1">
      <c r="B275" s="1349"/>
      <c r="C275" s="1354"/>
      <c r="D275" s="347"/>
      <c r="E275" s="333" t="s">
        <v>774</v>
      </c>
      <c r="F275" s="348">
        <f>H3M4!I3013</f>
        <v>1695820.5</v>
      </c>
    </row>
    <row r="276" spans="2:6" ht="38.25" customHeight="1">
      <c r="B276" s="1349"/>
      <c r="C276" s="1354">
        <v>11011</v>
      </c>
      <c r="D276" s="1346" t="s">
        <v>126</v>
      </c>
      <c r="E276" s="1347"/>
      <c r="F276" s="351">
        <f>F277</f>
        <v>870593</v>
      </c>
    </row>
    <row r="277" spans="2:6" ht="27.75" customHeight="1">
      <c r="B277" s="1349"/>
      <c r="C277" s="1354"/>
      <c r="D277" s="347"/>
      <c r="E277" s="333" t="s">
        <v>774</v>
      </c>
      <c r="F277" s="353">
        <f>'[1]Հավելված3 Մաս 4'!I3203</f>
        <v>870593</v>
      </c>
    </row>
    <row r="278" spans="2:6" ht="38.25" customHeight="1">
      <c r="B278" s="1349"/>
      <c r="C278" s="1354">
        <v>11017</v>
      </c>
      <c r="D278" s="1346" t="s">
        <v>533</v>
      </c>
      <c r="E278" s="1347"/>
      <c r="F278" s="346">
        <f>F279</f>
        <v>473338</v>
      </c>
    </row>
    <row r="279" spans="2:6" ht="23.25" customHeight="1">
      <c r="B279" s="1349"/>
      <c r="C279" s="1354"/>
      <c r="D279" s="347"/>
      <c r="E279" s="333" t="s">
        <v>774</v>
      </c>
      <c r="F279" s="348">
        <f>H3M4!I3043</f>
        <v>473338</v>
      </c>
    </row>
    <row r="280" spans="2:6" ht="38.25" customHeight="1">
      <c r="B280" s="1349"/>
      <c r="C280" s="1354">
        <v>11018</v>
      </c>
      <c r="D280" s="1346" t="s">
        <v>560</v>
      </c>
      <c r="E280" s="1347"/>
      <c r="F280" s="351">
        <f>F281</f>
        <v>134000</v>
      </c>
    </row>
    <row r="281" spans="2:6" ht="29.25" customHeight="1">
      <c r="B281" s="1349"/>
      <c r="C281" s="1354"/>
      <c r="D281" s="347"/>
      <c r="E281" s="333" t="s">
        <v>774</v>
      </c>
      <c r="F281" s="353">
        <f>'[1]Հավելված3 Մաս 4'!I3253</f>
        <v>134000</v>
      </c>
    </row>
    <row r="282" spans="2:6" ht="57.75" customHeight="1">
      <c r="B282" s="1349"/>
      <c r="C282" s="1354">
        <v>32002</v>
      </c>
      <c r="D282" s="1346" t="s">
        <v>411</v>
      </c>
      <c r="E282" s="1347"/>
      <c r="F282" s="351">
        <f>F283</f>
        <v>3004665</v>
      </c>
    </row>
    <row r="283" spans="2:6" ht="28.5" customHeight="1">
      <c r="B283" s="1349"/>
      <c r="C283" s="1354"/>
      <c r="D283" s="347"/>
      <c r="E283" s="333" t="s">
        <v>774</v>
      </c>
      <c r="F283" s="353">
        <f>H3M4!I3062</f>
        <v>3004665</v>
      </c>
    </row>
    <row r="284" spans="2:6" ht="25.5" customHeight="1">
      <c r="B284" s="1355">
        <v>1193</v>
      </c>
      <c r="C284" s="221"/>
      <c r="D284" s="1350" t="s">
        <v>356</v>
      </c>
      <c r="E284" s="1350"/>
      <c r="F284" s="367">
        <f>F285+F287+F289+F291</f>
        <v>2451863.9000000004</v>
      </c>
    </row>
    <row r="285" spans="2:6" ht="42.75" customHeight="1">
      <c r="B285" s="1356"/>
      <c r="C285" s="1022">
        <v>11001</v>
      </c>
      <c r="D285" s="1346" t="s">
        <v>153</v>
      </c>
      <c r="E285" s="1351"/>
      <c r="F285" s="351">
        <f>F286</f>
        <v>2000710</v>
      </c>
    </row>
    <row r="286" spans="2:6" ht="27" customHeight="1">
      <c r="B286" s="1356"/>
      <c r="C286" s="1023"/>
      <c r="D286" s="341"/>
      <c r="E286" s="829" t="s">
        <v>774</v>
      </c>
      <c r="F286" s="359">
        <f>'[1]Հավելված3 Մաս 4'!I3275</f>
        <v>2000710</v>
      </c>
    </row>
    <row r="287" spans="2:6" ht="38.25" customHeight="1">
      <c r="B287" s="1356"/>
      <c r="C287" s="1022">
        <v>11002</v>
      </c>
      <c r="D287" s="1346" t="s">
        <v>155</v>
      </c>
      <c r="E287" s="1347"/>
      <c r="F287" s="351">
        <f>F288</f>
        <v>80268.7</v>
      </c>
    </row>
    <row r="288" spans="2:6" ht="27" customHeight="1">
      <c r="B288" s="1356"/>
      <c r="C288" s="1024"/>
      <c r="D288" s="347"/>
      <c r="E288" s="333" t="s">
        <v>774</v>
      </c>
      <c r="F288" s="353">
        <f>'[1]Հավելված3 Մաս 4'!I3288</f>
        <v>80268.7</v>
      </c>
    </row>
    <row r="289" spans="2:8" ht="38.25" customHeight="1">
      <c r="B289" s="1356"/>
      <c r="C289" s="1022">
        <v>11003</v>
      </c>
      <c r="D289" s="1346" t="s">
        <v>471</v>
      </c>
      <c r="E289" s="1347"/>
      <c r="F289" s="351">
        <f>F290</f>
        <v>165480</v>
      </c>
    </row>
    <row r="290" spans="2:8" ht="25.5">
      <c r="B290" s="1356"/>
      <c r="C290" s="1024"/>
      <c r="D290" s="371"/>
      <c r="E290" s="824" t="s">
        <v>774</v>
      </c>
      <c r="F290" s="115">
        <f>'[1]Հավելված3 Մաս 4'!I3306</f>
        <v>165480</v>
      </c>
    </row>
    <row r="291" spans="2:8" ht="38.25" customHeight="1">
      <c r="B291" s="1356"/>
      <c r="C291" s="1022">
        <v>32001</v>
      </c>
      <c r="D291" s="1346" t="s">
        <v>715</v>
      </c>
      <c r="E291" s="1347"/>
      <c r="F291" s="351">
        <f>F292</f>
        <v>205405.2</v>
      </c>
    </row>
    <row r="292" spans="2:8" ht="25.5">
      <c r="B292" s="1357"/>
      <c r="C292" s="1024"/>
      <c r="D292" s="371"/>
      <c r="E292" s="824" t="s">
        <v>774</v>
      </c>
      <c r="F292" s="115">
        <f>'[1]Հավելված3 Մաս 4'!I3321</f>
        <v>205405.2</v>
      </c>
    </row>
    <row r="293" spans="2:8" ht="34.5" customHeight="1">
      <c r="B293" s="1349" t="s">
        <v>617</v>
      </c>
      <c r="C293" s="221"/>
      <c r="D293" s="1350" t="s">
        <v>486</v>
      </c>
      <c r="E293" s="1350"/>
      <c r="F293" s="367">
        <f>F294+F296+F298+F300+F302+F304+F306</f>
        <v>299682.40000000002</v>
      </c>
      <c r="H293" s="33">
        <f>F293-H3M2!J741</f>
        <v>0</v>
      </c>
    </row>
    <row r="294" spans="2:8" ht="42.75" customHeight="1">
      <c r="B294" s="1349"/>
      <c r="C294" s="1022">
        <v>11001</v>
      </c>
      <c r="D294" s="1346" t="s">
        <v>620</v>
      </c>
      <c r="E294" s="1351"/>
      <c r="F294" s="351">
        <f>F295</f>
        <v>28900</v>
      </c>
    </row>
    <row r="295" spans="2:8" ht="27" customHeight="1">
      <c r="B295" s="1349"/>
      <c r="C295" s="1023"/>
      <c r="D295" s="341"/>
      <c r="E295" s="829" t="s">
        <v>774</v>
      </c>
      <c r="F295" s="359">
        <f>'[1]Հավելված3 Մաս 4'!I3339</f>
        <v>28900</v>
      </c>
    </row>
    <row r="296" spans="2:8" ht="38.25" customHeight="1">
      <c r="B296" s="1349"/>
      <c r="C296" s="1352">
        <v>11002</v>
      </c>
      <c r="D296" s="1346" t="s">
        <v>485</v>
      </c>
      <c r="E296" s="1347"/>
      <c r="F296" s="351">
        <f>F297</f>
        <v>39500</v>
      </c>
    </row>
    <row r="297" spans="2:8" ht="23.25" customHeight="1">
      <c r="B297" s="1349"/>
      <c r="C297" s="1353"/>
      <c r="D297" s="347"/>
      <c r="E297" s="333" t="s">
        <v>774</v>
      </c>
      <c r="F297" s="353">
        <f>'[1]Հավելված3 Մաս 4'!I3354</f>
        <v>39500</v>
      </c>
    </row>
    <row r="298" spans="2:8" ht="38.25" customHeight="1">
      <c r="B298" s="1349"/>
      <c r="C298" s="1022">
        <v>11003</v>
      </c>
      <c r="D298" s="1346" t="s">
        <v>487</v>
      </c>
      <c r="E298" s="1347"/>
      <c r="F298" s="351">
        <f>F299</f>
        <v>107690.4</v>
      </c>
    </row>
    <row r="299" spans="2:8" ht="25.5">
      <c r="B299" s="1349"/>
      <c r="C299" s="1024"/>
      <c r="D299" s="371"/>
      <c r="E299" s="824" t="s">
        <v>774</v>
      </c>
      <c r="F299" s="115">
        <f>'[1]Հավելված3 Մաս 4'!I3370</f>
        <v>107690.4</v>
      </c>
    </row>
    <row r="300" spans="2:8" ht="38.25" customHeight="1">
      <c r="B300" s="1349"/>
      <c r="C300" s="1022">
        <v>12001</v>
      </c>
      <c r="D300" s="1346" t="s">
        <v>448</v>
      </c>
      <c r="E300" s="1347"/>
      <c r="F300" s="351">
        <f>F301</f>
        <v>39352</v>
      </c>
    </row>
    <row r="301" spans="2:8" ht="25.5">
      <c r="B301" s="1349"/>
      <c r="C301" s="1024"/>
      <c r="D301" s="371"/>
      <c r="E301" s="824" t="s">
        <v>774</v>
      </c>
      <c r="F301" s="115">
        <f>'[1]Հավելված3 Մաս 4'!I3386</f>
        <v>39352</v>
      </c>
    </row>
    <row r="302" spans="2:8" ht="38.25" customHeight="1">
      <c r="B302" s="1349"/>
      <c r="C302" s="1022">
        <v>12002</v>
      </c>
      <c r="D302" s="1346" t="s">
        <v>503</v>
      </c>
      <c r="E302" s="1347"/>
      <c r="F302" s="351">
        <f>F303</f>
        <v>21000</v>
      </c>
    </row>
    <row r="303" spans="2:8" ht="25.5">
      <c r="B303" s="1349"/>
      <c r="C303" s="1024"/>
      <c r="D303" s="371"/>
      <c r="E303" s="824" t="s">
        <v>774</v>
      </c>
      <c r="F303" s="115">
        <f>'[1]Հավելված3 Մաս 4'!I3402</f>
        <v>21000</v>
      </c>
    </row>
    <row r="304" spans="2:8" ht="38.25" customHeight="1">
      <c r="B304" s="1349"/>
      <c r="C304" s="1022">
        <v>12003</v>
      </c>
      <c r="D304" s="1346" t="s">
        <v>543</v>
      </c>
      <c r="E304" s="1347"/>
      <c r="F304" s="351">
        <f>F305</f>
        <v>60000</v>
      </c>
    </row>
    <row r="305" spans="2:8" ht="25.5">
      <c r="B305" s="1349"/>
      <c r="C305" s="1024"/>
      <c r="D305" s="371"/>
      <c r="E305" s="824" t="s">
        <v>774</v>
      </c>
      <c r="F305" s="115">
        <f>'[1]Հավելված3 Մաս 4'!I3415</f>
        <v>60000</v>
      </c>
    </row>
    <row r="306" spans="2:8" ht="38.25" customHeight="1">
      <c r="B306" s="1349"/>
      <c r="C306" s="1022">
        <v>12004</v>
      </c>
      <c r="D306" s="1346" t="s">
        <v>550</v>
      </c>
      <c r="E306" s="1347"/>
      <c r="F306" s="351">
        <f>F307</f>
        <v>3240</v>
      </c>
    </row>
    <row r="307" spans="2:8" ht="25.5">
      <c r="B307" s="1349"/>
      <c r="C307" s="1024"/>
      <c r="D307" s="371"/>
      <c r="E307" s="824" t="s">
        <v>774</v>
      </c>
      <c r="F307" s="115">
        <f>'[1]Հավելված3 Մաս 4'!I3429</f>
        <v>3240</v>
      </c>
    </row>
    <row r="308" spans="2:8">
      <c r="B308" s="6" t="s">
        <v>1382</v>
      </c>
    </row>
    <row r="309" spans="2:8">
      <c r="B309" s="908" t="s">
        <v>707</v>
      </c>
      <c r="C309" s="909"/>
      <c r="D309" s="910"/>
      <c r="E309" s="910"/>
      <c r="F309" s="911">
        <f>F310+F321+F345+F358+F363+F388+F409+F430</f>
        <v>16391587.299999999</v>
      </c>
      <c r="H309" s="977">
        <f>F309-H3M2!J7</f>
        <v>16391587.299999999</v>
      </c>
    </row>
    <row r="310" spans="2:8">
      <c r="B310" s="901">
        <v>1056</v>
      </c>
      <c r="C310" s="902"/>
      <c r="D310" s="1348" t="s">
        <v>1002</v>
      </c>
      <c r="E310" s="1348"/>
      <c r="F310" s="903">
        <f>F311+F313+F315+F317+F319</f>
        <v>815222.4</v>
      </c>
    </row>
    <row r="311" spans="2:8">
      <c r="B311" s="119"/>
      <c r="C311" s="825">
        <v>11001</v>
      </c>
      <c r="D311" s="1345" t="s">
        <v>1007</v>
      </c>
      <c r="E311" s="1345"/>
      <c r="F311" s="115">
        <f>F312</f>
        <v>509339</v>
      </c>
    </row>
    <row r="312" spans="2:8" ht="25.5">
      <c r="B312" s="119"/>
      <c r="C312" s="825"/>
      <c r="D312" s="904"/>
      <c r="E312" s="60" t="s">
        <v>774</v>
      </c>
      <c r="F312" s="684">
        <v>509339</v>
      </c>
    </row>
    <row r="313" spans="2:8">
      <c r="B313" s="119"/>
      <c r="C313" s="825">
        <v>11002</v>
      </c>
      <c r="D313" s="1345" t="s">
        <v>1019</v>
      </c>
      <c r="E313" s="1345"/>
      <c r="F313" s="115">
        <f>F314</f>
        <v>8118.2</v>
      </c>
    </row>
    <row r="314" spans="2:8" ht="25.5">
      <c r="B314" s="119"/>
      <c r="C314" s="825"/>
      <c r="D314" s="904"/>
      <c r="E314" s="60" t="s">
        <v>774</v>
      </c>
      <c r="F314" s="684">
        <v>8118.2</v>
      </c>
    </row>
    <row r="315" spans="2:8">
      <c r="B315" s="119"/>
      <c r="C315" s="825">
        <v>11003</v>
      </c>
      <c r="D315" s="1345" t="s">
        <v>1022</v>
      </c>
      <c r="E315" s="1345"/>
      <c r="F315" s="115">
        <f>F316</f>
        <v>160148.79999999999</v>
      </c>
    </row>
    <row r="316" spans="2:8" ht="25.5">
      <c r="B316" s="119"/>
      <c r="C316" s="825"/>
      <c r="D316" s="904"/>
      <c r="E316" s="60" t="s">
        <v>774</v>
      </c>
      <c r="F316" s="684">
        <v>160148.79999999999</v>
      </c>
    </row>
    <row r="317" spans="2:8">
      <c r="B317" s="119"/>
      <c r="C317" s="825">
        <v>11004</v>
      </c>
      <c r="D317" s="1345" t="s">
        <v>1026</v>
      </c>
      <c r="E317" s="1345"/>
      <c r="F317" s="115">
        <f>F318</f>
        <v>47616.4</v>
      </c>
    </row>
    <row r="318" spans="2:8" ht="25.5">
      <c r="B318" s="119"/>
      <c r="C318" s="825"/>
      <c r="D318" s="904"/>
      <c r="E318" s="60" t="s">
        <v>774</v>
      </c>
      <c r="F318" s="684">
        <v>47616.4</v>
      </c>
    </row>
    <row r="319" spans="2:8">
      <c r="B319" s="119"/>
      <c r="C319" s="825">
        <v>11005</v>
      </c>
      <c r="D319" s="1345" t="s">
        <v>1326</v>
      </c>
      <c r="E319" s="1345"/>
      <c r="F319" s="115">
        <f>F320</f>
        <v>90000</v>
      </c>
    </row>
    <row r="320" spans="2:8" ht="25.5">
      <c r="B320" s="130"/>
      <c r="C320" s="825"/>
      <c r="D320" s="905"/>
      <c r="E320" s="60" t="s">
        <v>774</v>
      </c>
      <c r="F320" s="684">
        <v>90000</v>
      </c>
    </row>
    <row r="321" spans="2:6">
      <c r="B321" s="901">
        <v>1075</v>
      </c>
      <c r="C321" s="221"/>
      <c r="D321" s="1348" t="s">
        <v>1033</v>
      </c>
      <c r="E321" s="1348"/>
      <c r="F321" s="903">
        <f>F322+F324+F326+F328+F339+F341+F343</f>
        <v>3551996.8999999994</v>
      </c>
    </row>
    <row r="322" spans="2:6">
      <c r="B322" s="119"/>
      <c r="C322" s="825">
        <v>11001</v>
      </c>
      <c r="D322" s="1345" t="s">
        <v>1035</v>
      </c>
      <c r="E322" s="1345"/>
      <c r="F322" s="115">
        <f>F323</f>
        <v>110974</v>
      </c>
    </row>
    <row r="323" spans="2:6" ht="25.5">
      <c r="B323" s="119"/>
      <c r="C323" s="825"/>
      <c r="D323" s="904"/>
      <c r="E323" s="60" t="s">
        <v>774</v>
      </c>
      <c r="F323" s="684">
        <v>110974</v>
      </c>
    </row>
    <row r="324" spans="2:6">
      <c r="B324" s="119"/>
      <c r="C324" s="825">
        <v>11002</v>
      </c>
      <c r="D324" s="1345" t="s">
        <v>1044</v>
      </c>
      <c r="E324" s="1345"/>
      <c r="F324" s="115">
        <f>F325</f>
        <v>33369.1</v>
      </c>
    </row>
    <row r="325" spans="2:6" ht="25.5">
      <c r="B325" s="119"/>
      <c r="C325" s="221"/>
      <c r="D325" s="904"/>
      <c r="E325" s="60" t="s">
        <v>774</v>
      </c>
      <c r="F325" s="684">
        <v>33369.1</v>
      </c>
    </row>
    <row r="326" spans="2:6">
      <c r="B326" s="119"/>
      <c r="C326" s="825">
        <v>11003</v>
      </c>
      <c r="D326" s="1345" t="s">
        <v>1050</v>
      </c>
      <c r="E326" s="1345"/>
      <c r="F326" s="115">
        <f>F327</f>
        <v>59466</v>
      </c>
    </row>
    <row r="327" spans="2:6" ht="25.5">
      <c r="B327" s="119"/>
      <c r="C327" s="825"/>
      <c r="D327" s="904"/>
      <c r="E327" s="60" t="s">
        <v>774</v>
      </c>
      <c r="F327" s="684">
        <v>59466</v>
      </c>
    </row>
    <row r="328" spans="2:6">
      <c r="B328" s="119"/>
      <c r="C328" s="825">
        <v>11004</v>
      </c>
      <c r="D328" s="1345" t="s">
        <v>1054</v>
      </c>
      <c r="E328" s="1345"/>
      <c r="F328" s="115">
        <f>F329+F330+F331+F332+F333+F334+F335+F336+F337+F338</f>
        <v>2810187.7999999993</v>
      </c>
    </row>
    <row r="329" spans="2:6" ht="25.5">
      <c r="B329" s="119"/>
      <c r="C329" s="825"/>
      <c r="D329" s="904"/>
      <c r="E329" s="60" t="s">
        <v>774</v>
      </c>
      <c r="F329" s="684">
        <v>1837675.9</v>
      </c>
    </row>
    <row r="330" spans="2:6">
      <c r="B330" s="119"/>
      <c r="C330" s="825"/>
      <c r="D330" s="904"/>
      <c r="E330" s="60" t="s">
        <v>465</v>
      </c>
      <c r="F330" s="684">
        <v>231484.7</v>
      </c>
    </row>
    <row r="331" spans="2:6">
      <c r="B331" s="119"/>
      <c r="C331" s="825"/>
      <c r="D331" s="904"/>
      <c r="E331" s="60" t="s">
        <v>1399</v>
      </c>
      <c r="F331" s="684">
        <v>54686.400000000001</v>
      </c>
    </row>
    <row r="332" spans="2:6">
      <c r="B332" s="119"/>
      <c r="C332" s="825"/>
      <c r="D332" s="904"/>
      <c r="E332" s="60" t="s">
        <v>274</v>
      </c>
      <c r="F332" s="684">
        <v>26457.5</v>
      </c>
    </row>
    <row r="333" spans="2:6">
      <c r="B333" s="119"/>
      <c r="C333" s="825"/>
      <c r="D333" s="904"/>
      <c r="E333" s="60" t="s">
        <v>276</v>
      </c>
      <c r="F333" s="684">
        <v>19909.400000000001</v>
      </c>
    </row>
    <row r="334" spans="2:6">
      <c r="B334" s="119"/>
      <c r="C334" s="825"/>
      <c r="D334" s="904"/>
      <c r="E334" s="60" t="s">
        <v>277</v>
      </c>
      <c r="F334" s="684">
        <v>27152.1</v>
      </c>
    </row>
    <row r="335" spans="2:6">
      <c r="B335" s="119"/>
      <c r="C335" s="825"/>
      <c r="D335" s="904"/>
      <c r="E335" s="60" t="s">
        <v>279</v>
      </c>
      <c r="F335" s="684">
        <v>69708.800000000003</v>
      </c>
    </row>
    <row r="336" spans="2:6">
      <c r="B336" s="119"/>
      <c r="C336" s="825"/>
      <c r="D336" s="904"/>
      <c r="E336" s="60" t="s">
        <v>280</v>
      </c>
      <c r="F336" s="684">
        <v>14291.8</v>
      </c>
    </row>
    <row r="337" spans="2:6">
      <c r="B337" s="119"/>
      <c r="C337" s="825"/>
      <c r="D337" s="904"/>
      <c r="E337" s="60" t="s">
        <v>1071</v>
      </c>
      <c r="F337" s="684">
        <v>16755.400000000001</v>
      </c>
    </row>
    <row r="338" spans="2:6">
      <c r="B338" s="119"/>
      <c r="C338" s="825"/>
      <c r="D338" s="904"/>
      <c r="E338" s="60" t="s">
        <v>1388</v>
      </c>
      <c r="F338" s="684">
        <v>512065.8</v>
      </c>
    </row>
    <row r="339" spans="2:6">
      <c r="B339" s="119"/>
      <c r="C339" s="825">
        <v>11005</v>
      </c>
      <c r="D339" s="1345" t="s">
        <v>1076</v>
      </c>
      <c r="E339" s="1345"/>
      <c r="F339" s="115">
        <f>F340</f>
        <v>48000</v>
      </c>
    </row>
    <row r="340" spans="2:6" ht="25.5">
      <c r="B340" s="119"/>
      <c r="C340" s="825"/>
      <c r="D340" s="60"/>
      <c r="E340" s="60" t="s">
        <v>774</v>
      </c>
      <c r="F340" s="684">
        <v>48000</v>
      </c>
    </row>
    <row r="341" spans="2:6">
      <c r="B341" s="119"/>
      <c r="C341" s="825">
        <v>21001</v>
      </c>
      <c r="D341" s="1345" t="s">
        <v>1080</v>
      </c>
      <c r="E341" s="1345" t="s">
        <v>1389</v>
      </c>
      <c r="F341" s="115">
        <f>F342</f>
        <v>300000</v>
      </c>
    </row>
    <row r="342" spans="2:6" ht="25.5">
      <c r="B342" s="119"/>
      <c r="C342" s="825"/>
      <c r="D342" s="60"/>
      <c r="E342" s="60" t="s">
        <v>774</v>
      </c>
      <c r="F342" s="684">
        <v>300000</v>
      </c>
    </row>
    <row r="343" spans="2:6">
      <c r="B343" s="119"/>
      <c r="C343" s="825">
        <v>32001</v>
      </c>
      <c r="D343" s="1345" t="s">
        <v>1089</v>
      </c>
      <c r="E343" s="1345" t="s">
        <v>1389</v>
      </c>
      <c r="F343" s="115">
        <f>F344</f>
        <v>190000</v>
      </c>
    </row>
    <row r="344" spans="2:6" ht="25.5">
      <c r="B344" s="119"/>
      <c r="C344" s="60"/>
      <c r="D344" s="302"/>
      <c r="E344" s="906" t="s">
        <v>774</v>
      </c>
      <c r="F344" s="684">
        <v>190000</v>
      </c>
    </row>
    <row r="345" spans="2:6">
      <c r="B345" s="901">
        <v>1124</v>
      </c>
      <c r="C345" s="221"/>
      <c r="D345" s="1348" t="s">
        <v>1097</v>
      </c>
      <c r="E345" s="1348"/>
      <c r="F345" s="903">
        <f>F346+F348+F350+F352+F354+F356</f>
        <v>1765140.7</v>
      </c>
    </row>
    <row r="346" spans="2:6">
      <c r="B346" s="119"/>
      <c r="C346" s="825">
        <v>11001</v>
      </c>
      <c r="D346" s="1345" t="s">
        <v>1390</v>
      </c>
      <c r="E346" s="1345"/>
      <c r="F346" s="115">
        <f>F347</f>
        <v>22827</v>
      </c>
    </row>
    <row r="347" spans="2:6" ht="25.5">
      <c r="B347" s="119"/>
      <c r="C347" s="221"/>
      <c r="D347" s="904"/>
      <c r="E347" s="60" t="s">
        <v>774</v>
      </c>
      <c r="F347" s="684">
        <v>22827</v>
      </c>
    </row>
    <row r="348" spans="2:6">
      <c r="B348" s="119"/>
      <c r="C348" s="825">
        <v>11002</v>
      </c>
      <c r="D348" s="1345" t="s">
        <v>1391</v>
      </c>
      <c r="E348" s="1345" t="s">
        <v>1392</v>
      </c>
      <c r="F348" s="115">
        <f>F349</f>
        <v>63407.7</v>
      </c>
    </row>
    <row r="349" spans="2:6" ht="25.5">
      <c r="B349" s="119"/>
      <c r="C349" s="825"/>
      <c r="D349" s="904"/>
      <c r="E349" s="60" t="s">
        <v>774</v>
      </c>
      <c r="F349" s="684">
        <v>63407.7</v>
      </c>
    </row>
    <row r="350" spans="2:6">
      <c r="B350" s="119"/>
      <c r="C350" s="825">
        <v>11003</v>
      </c>
      <c r="D350" s="1345" t="s">
        <v>1117</v>
      </c>
      <c r="E350" s="1345"/>
      <c r="F350" s="115">
        <f>F351</f>
        <v>68520</v>
      </c>
    </row>
    <row r="351" spans="2:6" ht="25.5">
      <c r="B351" s="119"/>
      <c r="C351" s="825"/>
      <c r="D351" s="904"/>
      <c r="E351" s="60" t="s">
        <v>774</v>
      </c>
      <c r="F351" s="684">
        <v>68520</v>
      </c>
    </row>
    <row r="352" spans="2:6">
      <c r="B352" s="119"/>
      <c r="C352" s="825">
        <v>11004</v>
      </c>
      <c r="D352" s="1345" t="s">
        <v>1122</v>
      </c>
      <c r="E352" s="1345"/>
      <c r="F352" s="115">
        <f>F353</f>
        <v>1517986</v>
      </c>
    </row>
    <row r="353" spans="2:6" ht="25.5">
      <c r="B353" s="119"/>
      <c r="C353" s="825"/>
      <c r="D353" s="904"/>
      <c r="E353" s="60" t="s">
        <v>774</v>
      </c>
      <c r="F353" s="684">
        <v>1517986</v>
      </c>
    </row>
    <row r="354" spans="2:6">
      <c r="B354" s="119"/>
      <c r="C354" s="825">
        <v>11005</v>
      </c>
      <c r="D354" s="1345" t="s">
        <v>1139</v>
      </c>
      <c r="E354" s="1345"/>
      <c r="F354" s="115">
        <f>F355</f>
        <v>84000</v>
      </c>
    </row>
    <row r="355" spans="2:6" ht="25.5">
      <c r="B355" s="119"/>
      <c r="C355" s="825"/>
      <c r="D355" s="60"/>
      <c r="E355" s="60" t="s">
        <v>774</v>
      </c>
      <c r="F355" s="684">
        <v>84000</v>
      </c>
    </row>
    <row r="356" spans="2:6">
      <c r="B356" s="119"/>
      <c r="C356" s="825">
        <v>32001</v>
      </c>
      <c r="D356" s="1345" t="s">
        <v>1144</v>
      </c>
      <c r="E356" s="1345"/>
      <c r="F356" s="115">
        <f>F357</f>
        <v>8400</v>
      </c>
    </row>
    <row r="357" spans="2:6" ht="25.5">
      <c r="B357" s="119"/>
      <c r="C357" s="825"/>
      <c r="D357" s="60"/>
      <c r="E357" s="60" t="s">
        <v>774</v>
      </c>
      <c r="F357" s="684">
        <v>8400</v>
      </c>
    </row>
    <row r="358" spans="2:6">
      <c r="B358" s="901">
        <v>1129</v>
      </c>
      <c r="C358" s="221"/>
      <c r="D358" s="1343" t="s">
        <v>1146</v>
      </c>
      <c r="E358" s="1343"/>
      <c r="F358" s="903">
        <f>F359+F361</f>
        <v>670310.9</v>
      </c>
    </row>
    <row r="359" spans="2:6">
      <c r="B359" s="119"/>
      <c r="C359" s="825">
        <v>11001</v>
      </c>
      <c r="D359" s="1345" t="s">
        <v>1146</v>
      </c>
      <c r="E359" s="1345"/>
      <c r="F359" s="115">
        <f>F360</f>
        <v>668154.9</v>
      </c>
    </row>
    <row r="360" spans="2:6" ht="25.5">
      <c r="B360" s="119"/>
      <c r="C360" s="825"/>
      <c r="D360" s="904"/>
      <c r="E360" s="60" t="s">
        <v>774</v>
      </c>
      <c r="F360" s="684">
        <v>668154.9</v>
      </c>
    </row>
    <row r="361" spans="2:6">
      <c r="B361" s="119"/>
      <c r="C361" s="825">
        <v>32001</v>
      </c>
      <c r="D361" s="1345" t="s">
        <v>804</v>
      </c>
      <c r="E361" s="1345"/>
      <c r="F361" s="115">
        <f>F362</f>
        <v>2156</v>
      </c>
    </row>
    <row r="362" spans="2:6" ht="25.5">
      <c r="B362" s="119"/>
      <c r="C362" s="825"/>
      <c r="D362" s="904"/>
      <c r="E362" s="60" t="s">
        <v>774</v>
      </c>
      <c r="F362" s="684">
        <v>2156</v>
      </c>
    </row>
    <row r="363" spans="2:6">
      <c r="B363" s="901">
        <v>1168</v>
      </c>
      <c r="C363" s="60"/>
      <c r="D363" s="1343" t="s">
        <v>1148</v>
      </c>
      <c r="E363" s="1343"/>
      <c r="F363" s="903">
        <f>F364+F366+F368+F376+F378+F380+F382+F384+F386+F373</f>
        <v>8192622.1000000006</v>
      </c>
    </row>
    <row r="364" spans="2:6">
      <c r="B364" s="825"/>
      <c r="C364" s="825">
        <v>11001</v>
      </c>
      <c r="D364" s="1345" t="s">
        <v>1149</v>
      </c>
      <c r="E364" s="1345"/>
      <c r="F364" s="115">
        <f>F365</f>
        <v>1438330.1</v>
      </c>
    </row>
    <row r="365" spans="2:6" ht="25.5">
      <c r="B365" s="296"/>
      <c r="C365" s="825"/>
      <c r="D365" s="302"/>
      <c r="E365" s="60" t="s">
        <v>774</v>
      </c>
      <c r="F365" s="684">
        <v>1438330.1</v>
      </c>
    </row>
    <row r="366" spans="2:6">
      <c r="B366" s="296"/>
      <c r="C366" s="825">
        <v>11002</v>
      </c>
      <c r="D366" s="1345" t="s">
        <v>1155</v>
      </c>
      <c r="E366" s="1345"/>
      <c r="F366" s="115">
        <f>F367</f>
        <v>350473.1</v>
      </c>
    </row>
    <row r="367" spans="2:6" ht="25.5">
      <c r="B367" s="296"/>
      <c r="C367" s="825"/>
      <c r="D367" s="302"/>
      <c r="E367" s="60" t="s">
        <v>774</v>
      </c>
      <c r="F367" s="684">
        <v>350473.1</v>
      </c>
    </row>
    <row r="368" spans="2:6">
      <c r="B368" s="296"/>
      <c r="C368" s="825">
        <v>11003</v>
      </c>
      <c r="D368" s="1345" t="s">
        <v>1157</v>
      </c>
      <c r="E368" s="1345"/>
      <c r="F368" s="115">
        <f>F369+F370+F371+F372</f>
        <v>2324173.2999999998</v>
      </c>
    </row>
    <row r="369" spans="2:6" ht="25.5">
      <c r="B369" s="296"/>
      <c r="C369" s="825"/>
      <c r="D369" s="302"/>
      <c r="E369" s="60" t="s">
        <v>774</v>
      </c>
      <c r="F369" s="684">
        <v>1727969.5</v>
      </c>
    </row>
    <row r="370" spans="2:6">
      <c r="B370" s="296"/>
      <c r="C370" s="825"/>
      <c r="D370" s="302"/>
      <c r="E370" s="60" t="s">
        <v>276</v>
      </c>
      <c r="F370" s="684">
        <v>77136.399999999994</v>
      </c>
    </row>
    <row r="371" spans="2:6">
      <c r="B371" s="296"/>
      <c r="C371" s="825"/>
      <c r="D371" s="302"/>
      <c r="E371" s="60" t="s">
        <v>280</v>
      </c>
      <c r="F371" s="684">
        <v>83167.3</v>
      </c>
    </row>
    <row r="372" spans="2:6">
      <c r="B372" s="296"/>
      <c r="C372" s="825"/>
      <c r="D372" s="302"/>
      <c r="E372" s="60" t="s">
        <v>1388</v>
      </c>
      <c r="F372" s="684">
        <v>435900.1</v>
      </c>
    </row>
    <row r="373" spans="2:6">
      <c r="B373" s="296"/>
      <c r="C373" s="825">
        <v>11004</v>
      </c>
      <c r="D373" s="302"/>
      <c r="E373" s="60" t="s">
        <v>1168</v>
      </c>
      <c r="F373" s="115">
        <f>F374+F375</f>
        <v>1807057.8</v>
      </c>
    </row>
    <row r="374" spans="2:6" ht="25.5">
      <c r="B374" s="296"/>
      <c r="C374" s="825"/>
      <c r="D374" s="302"/>
      <c r="E374" s="60" t="s">
        <v>774</v>
      </c>
      <c r="F374" s="684">
        <v>1663148.3</v>
      </c>
    </row>
    <row r="375" spans="2:6">
      <c r="B375" s="296"/>
      <c r="C375" s="825"/>
      <c r="D375" s="302"/>
      <c r="E375" s="60" t="s">
        <v>279</v>
      </c>
      <c r="F375" s="684">
        <v>143909.5</v>
      </c>
    </row>
    <row r="376" spans="2:6">
      <c r="B376" s="296"/>
      <c r="C376" s="825">
        <v>11005</v>
      </c>
      <c r="D376" s="1346" t="s">
        <v>1177</v>
      </c>
      <c r="E376" s="1347"/>
      <c r="F376" s="115">
        <f>F377</f>
        <v>1691150.5</v>
      </c>
    </row>
    <row r="377" spans="2:6" ht="25.5">
      <c r="B377" s="296"/>
      <c r="C377" s="825"/>
      <c r="D377" s="302"/>
      <c r="E377" s="60" t="s">
        <v>774</v>
      </c>
      <c r="F377" s="684">
        <v>1691150.5</v>
      </c>
    </row>
    <row r="378" spans="2:6">
      <c r="B378" s="296"/>
      <c r="C378" s="825">
        <v>11006</v>
      </c>
      <c r="D378" s="1346" t="s">
        <v>1191</v>
      </c>
      <c r="E378" s="1347"/>
      <c r="F378" s="115">
        <f>F379</f>
        <v>259004.2</v>
      </c>
    </row>
    <row r="379" spans="2:6" ht="25.5">
      <c r="B379" s="296"/>
      <c r="C379" s="825"/>
      <c r="D379" s="302"/>
      <c r="E379" s="60" t="s">
        <v>774</v>
      </c>
      <c r="F379" s="684">
        <v>259004.2</v>
      </c>
    </row>
    <row r="380" spans="2:6">
      <c r="B380" s="296"/>
      <c r="C380" s="825">
        <v>11007</v>
      </c>
      <c r="D380" s="1346" t="s">
        <v>1195</v>
      </c>
      <c r="E380" s="1347"/>
      <c r="F380" s="115">
        <f>F381</f>
        <v>229770.7</v>
      </c>
    </row>
    <row r="381" spans="2:6" ht="25.5">
      <c r="B381" s="296"/>
      <c r="C381" s="825"/>
      <c r="D381" s="302"/>
      <c r="E381" s="60" t="s">
        <v>1194</v>
      </c>
      <c r="F381" s="684">
        <v>229770.7</v>
      </c>
    </row>
    <row r="382" spans="2:6" ht="25.5" customHeight="1">
      <c r="B382" s="296"/>
      <c r="C382" s="825">
        <v>11016</v>
      </c>
      <c r="D382" s="1346" t="s">
        <v>1393</v>
      </c>
      <c r="E382" s="1347"/>
      <c r="F382" s="115">
        <f>F383</f>
        <v>422.4</v>
      </c>
    </row>
    <row r="383" spans="2:6" ht="38.25">
      <c r="B383" s="296"/>
      <c r="C383" s="825"/>
      <c r="D383" s="302"/>
      <c r="E383" s="60" t="s">
        <v>1196</v>
      </c>
      <c r="F383" s="684">
        <v>422.4</v>
      </c>
    </row>
    <row r="384" spans="2:6" ht="17.25" customHeight="1">
      <c r="B384" s="296"/>
      <c r="C384" s="825">
        <v>12001</v>
      </c>
      <c r="D384" s="1346" t="s">
        <v>1394</v>
      </c>
      <c r="E384" s="1347"/>
      <c r="F384" s="115">
        <f>F385</f>
        <v>42240</v>
      </c>
    </row>
    <row r="385" spans="2:6" ht="38.25">
      <c r="B385" s="296"/>
      <c r="C385" s="825"/>
      <c r="D385" s="302"/>
      <c r="E385" s="60" t="s">
        <v>1196</v>
      </c>
      <c r="F385" s="684">
        <v>42240</v>
      </c>
    </row>
    <row r="386" spans="2:6">
      <c r="B386" s="296"/>
      <c r="C386" s="825">
        <v>32001</v>
      </c>
      <c r="D386" s="1346" t="s">
        <v>1207</v>
      </c>
      <c r="E386" s="1347"/>
      <c r="F386" s="115">
        <f>F387</f>
        <v>50000</v>
      </c>
    </row>
    <row r="387" spans="2:6">
      <c r="B387" s="296"/>
      <c r="C387" s="825"/>
      <c r="D387" s="302"/>
      <c r="E387" s="60" t="s">
        <v>247</v>
      </c>
      <c r="F387" s="684">
        <v>50000</v>
      </c>
    </row>
    <row r="388" spans="2:6">
      <c r="B388" s="901">
        <v>1196</v>
      </c>
      <c r="C388" s="825"/>
      <c r="D388" s="1343" t="s">
        <v>1213</v>
      </c>
      <c r="E388" s="1343"/>
      <c r="F388" s="903">
        <f>F389+F400+F405</f>
        <v>138300.5</v>
      </c>
    </row>
    <row r="389" spans="2:6">
      <c r="B389" s="296"/>
      <c r="C389" s="825">
        <v>11001</v>
      </c>
      <c r="D389" s="1346" t="s">
        <v>1214</v>
      </c>
      <c r="E389" s="1347"/>
      <c r="F389" s="115">
        <f>F390+F391+F392+F393+F394+F395+F396+F397+F398+F399</f>
        <v>39782.5</v>
      </c>
    </row>
    <row r="390" spans="2:6">
      <c r="B390" s="296"/>
      <c r="C390" s="825"/>
      <c r="D390" s="302"/>
      <c r="E390" s="60" t="s">
        <v>272</v>
      </c>
      <c r="F390" s="684">
        <v>3675.2</v>
      </c>
    </row>
    <row r="391" spans="2:6">
      <c r="B391" s="296"/>
      <c r="C391" s="825"/>
      <c r="D391" s="302"/>
      <c r="E391" s="60" t="s">
        <v>274</v>
      </c>
      <c r="F391" s="684">
        <v>2181.6</v>
      </c>
    </row>
    <row r="392" spans="2:6">
      <c r="B392" s="296"/>
      <c r="C392" s="825"/>
      <c r="D392" s="302"/>
      <c r="E392" s="60" t="s">
        <v>275</v>
      </c>
      <c r="F392" s="684">
        <v>2874</v>
      </c>
    </row>
    <row r="393" spans="2:6">
      <c r="B393" s="296"/>
      <c r="C393" s="825"/>
      <c r="D393" s="302"/>
      <c r="E393" s="60" t="s">
        <v>276</v>
      </c>
      <c r="F393" s="684">
        <v>3675.2</v>
      </c>
    </row>
    <row r="394" spans="2:6">
      <c r="B394" s="296"/>
      <c r="C394" s="825"/>
      <c r="D394" s="302"/>
      <c r="E394" s="60" t="s">
        <v>277</v>
      </c>
      <c r="F394" s="684">
        <v>3971.3</v>
      </c>
    </row>
    <row r="395" spans="2:6">
      <c r="B395" s="296"/>
      <c r="C395" s="302"/>
      <c r="D395" s="302"/>
      <c r="E395" s="60" t="s">
        <v>278</v>
      </c>
      <c r="F395" s="684">
        <v>2512.1</v>
      </c>
    </row>
    <row r="396" spans="2:6">
      <c r="B396" s="296"/>
      <c r="C396" s="302"/>
      <c r="D396" s="302"/>
      <c r="E396" s="60" t="s">
        <v>279</v>
      </c>
      <c r="F396" s="684">
        <v>3876.5</v>
      </c>
    </row>
    <row r="397" spans="2:6">
      <c r="B397" s="296"/>
      <c r="C397" s="302"/>
      <c r="D397" s="302"/>
      <c r="E397" s="60" t="s">
        <v>280</v>
      </c>
      <c r="F397" s="684">
        <v>7804</v>
      </c>
    </row>
    <row r="398" spans="2:6">
      <c r="B398" s="296"/>
      <c r="C398" s="302"/>
      <c r="D398" s="302"/>
      <c r="E398" s="60" t="s">
        <v>281</v>
      </c>
      <c r="F398" s="684">
        <v>5353.6</v>
      </c>
    </row>
    <row r="399" spans="2:6">
      <c r="B399" s="296"/>
      <c r="C399" s="302"/>
      <c r="D399" s="302"/>
      <c r="E399" s="60" t="s">
        <v>282</v>
      </c>
      <c r="F399" s="684">
        <v>3859</v>
      </c>
    </row>
    <row r="400" spans="2:6" ht="25.5">
      <c r="B400" s="296"/>
      <c r="C400" s="825">
        <v>11002</v>
      </c>
      <c r="D400" s="907"/>
      <c r="E400" s="203" t="s">
        <v>1226</v>
      </c>
      <c r="F400" s="115">
        <f>F401+F402+F403+F404</f>
        <v>53518.000000000007</v>
      </c>
    </row>
    <row r="401" spans="2:6" ht="25.5">
      <c r="B401" s="296"/>
      <c r="C401" s="302"/>
      <c r="D401" s="302"/>
      <c r="E401" s="60" t="s">
        <v>774</v>
      </c>
      <c r="F401" s="684">
        <v>44361.599999999999</v>
      </c>
    </row>
    <row r="402" spans="2:6">
      <c r="B402" s="296"/>
      <c r="C402" s="302"/>
      <c r="D402" s="302"/>
      <c r="E402" s="60" t="s">
        <v>278</v>
      </c>
      <c r="F402" s="684">
        <v>2782.3</v>
      </c>
    </row>
    <row r="403" spans="2:6">
      <c r="B403" s="296"/>
      <c r="C403" s="302"/>
      <c r="D403" s="302"/>
      <c r="E403" s="60" t="s">
        <v>280</v>
      </c>
      <c r="F403" s="684">
        <v>3591.8</v>
      </c>
    </row>
    <row r="404" spans="2:6">
      <c r="B404" s="296"/>
      <c r="C404" s="302"/>
      <c r="D404" s="302"/>
      <c r="E404" s="60" t="s">
        <v>281</v>
      </c>
      <c r="F404" s="684">
        <v>2782.3</v>
      </c>
    </row>
    <row r="405" spans="2:6" ht="38.25">
      <c r="B405" s="296"/>
      <c r="C405" s="825">
        <v>12001</v>
      </c>
      <c r="D405" s="302"/>
      <c r="E405" s="60" t="s">
        <v>1234</v>
      </c>
      <c r="F405" s="115">
        <f>F406+F407+F408</f>
        <v>45000</v>
      </c>
    </row>
    <row r="406" spans="2:6">
      <c r="B406" s="296"/>
      <c r="D406" s="302"/>
      <c r="E406" s="60" t="s">
        <v>1400</v>
      </c>
      <c r="F406" s="684">
        <v>45000</v>
      </c>
    </row>
    <row r="407" spans="2:6">
      <c r="B407" s="296"/>
      <c r="C407" s="302"/>
      <c r="D407" s="302"/>
      <c r="E407" s="906" t="s">
        <v>1395</v>
      </c>
      <c r="F407" s="684"/>
    </row>
    <row r="408" spans="2:6">
      <c r="B408" s="296"/>
      <c r="C408" s="302"/>
      <c r="D408" s="302"/>
      <c r="E408" s="906" t="s">
        <v>1395</v>
      </c>
      <c r="F408" s="684"/>
    </row>
    <row r="409" spans="2:6">
      <c r="B409" s="901">
        <v>1198</v>
      </c>
      <c r="C409" s="302"/>
      <c r="D409" s="1343" t="s">
        <v>1236</v>
      </c>
      <c r="E409" s="1343"/>
      <c r="F409" s="903">
        <f>F410+F412+F414+F416+F418</f>
        <v>666371.70000000007</v>
      </c>
    </row>
    <row r="410" spans="2:6" ht="25.5">
      <c r="B410" s="296"/>
      <c r="C410" s="825">
        <v>11001</v>
      </c>
      <c r="D410" s="302"/>
      <c r="E410" s="60" t="s">
        <v>1396</v>
      </c>
      <c r="F410" s="115">
        <f>F411</f>
        <v>72502.100000000006</v>
      </c>
    </row>
    <row r="411" spans="2:6" ht="25.5">
      <c r="B411" s="296"/>
      <c r="C411" s="825"/>
      <c r="D411" s="302"/>
      <c r="E411" s="60" t="s">
        <v>774</v>
      </c>
      <c r="F411" s="684">
        <v>72502.100000000006</v>
      </c>
    </row>
    <row r="412" spans="2:6" ht="38.25">
      <c r="B412" s="296"/>
      <c r="C412" s="825">
        <v>11002</v>
      </c>
      <c r="D412" s="302"/>
      <c r="E412" s="60" t="s">
        <v>1242</v>
      </c>
      <c r="F412" s="115">
        <f>F413</f>
        <v>13000</v>
      </c>
    </row>
    <row r="413" spans="2:6" ht="25.5">
      <c r="B413" s="296"/>
      <c r="C413" s="825"/>
      <c r="D413" s="302"/>
      <c r="E413" s="60" t="s">
        <v>774</v>
      </c>
      <c r="F413" s="684">
        <v>13000</v>
      </c>
    </row>
    <row r="414" spans="2:6" ht="25.5">
      <c r="B414" s="296"/>
      <c r="C414" s="825">
        <v>11003</v>
      </c>
      <c r="D414" s="302"/>
      <c r="E414" s="60" t="s">
        <v>1397</v>
      </c>
      <c r="F414" s="115">
        <f>F415</f>
        <v>15000</v>
      </c>
    </row>
    <row r="415" spans="2:6" ht="25.5">
      <c r="B415" s="296"/>
      <c r="C415" s="825"/>
      <c r="D415" s="302"/>
      <c r="E415" s="60" t="s">
        <v>774</v>
      </c>
      <c r="F415" s="684">
        <v>15000</v>
      </c>
    </row>
    <row r="416" spans="2:6" ht="38.25">
      <c r="B416" s="296"/>
      <c r="C416" s="825">
        <v>11004</v>
      </c>
      <c r="D416" s="302"/>
      <c r="E416" s="60" t="s">
        <v>1398</v>
      </c>
      <c r="F416" s="115">
        <f>F417</f>
        <v>14879.4</v>
      </c>
    </row>
    <row r="417" spans="2:6" ht="25.5">
      <c r="B417" s="296"/>
      <c r="C417" s="302"/>
      <c r="D417" s="302"/>
      <c r="E417" s="60" t="s">
        <v>774</v>
      </c>
      <c r="F417" s="684">
        <v>14879.4</v>
      </c>
    </row>
    <row r="418" spans="2:6" ht="25.5">
      <c r="B418" s="296"/>
      <c r="C418" s="825">
        <v>11005</v>
      </c>
      <c r="D418" s="302"/>
      <c r="E418" s="60" t="s">
        <v>1254</v>
      </c>
      <c r="F418" s="115">
        <f>F419+F420+F421+F422+F423+F424+F425+F426+F427+F428+F429</f>
        <v>550990.20000000007</v>
      </c>
    </row>
    <row r="419" spans="2:6">
      <c r="B419" s="296"/>
      <c r="C419" s="825"/>
      <c r="D419" s="302"/>
      <c r="E419" s="60" t="s">
        <v>1388</v>
      </c>
      <c r="F419" s="684">
        <v>142358.70000000001</v>
      </c>
    </row>
    <row r="420" spans="2:6">
      <c r="B420" s="296"/>
      <c r="C420" s="302"/>
      <c r="D420" s="302"/>
      <c r="E420" s="60" t="s">
        <v>272</v>
      </c>
      <c r="F420" s="684">
        <v>18903.3</v>
      </c>
    </row>
    <row r="421" spans="2:6">
      <c r="B421" s="296"/>
      <c r="C421" s="302"/>
      <c r="D421" s="302"/>
      <c r="E421" s="60" t="s">
        <v>274</v>
      </c>
      <c r="F421" s="684">
        <v>25671.200000000001</v>
      </c>
    </row>
    <row r="422" spans="2:6">
      <c r="B422" s="296"/>
      <c r="C422" s="302"/>
      <c r="D422" s="302"/>
      <c r="E422" s="60" t="s">
        <v>275</v>
      </c>
      <c r="F422" s="684">
        <v>38039.800000000003</v>
      </c>
    </row>
    <row r="423" spans="2:6">
      <c r="B423" s="296"/>
      <c r="C423" s="302"/>
      <c r="D423" s="302"/>
      <c r="E423" s="60" t="s">
        <v>276</v>
      </c>
      <c r="F423" s="684">
        <v>39673.699999999997</v>
      </c>
    </row>
    <row r="424" spans="2:6">
      <c r="B424" s="296"/>
      <c r="C424" s="302"/>
      <c r="D424" s="302"/>
      <c r="E424" s="60" t="s">
        <v>277</v>
      </c>
      <c r="F424" s="684">
        <v>34072.699999999997</v>
      </c>
    </row>
    <row r="425" spans="2:6">
      <c r="B425" s="296"/>
      <c r="C425" s="302"/>
      <c r="D425" s="302"/>
      <c r="E425" s="60" t="s">
        <v>278</v>
      </c>
      <c r="F425" s="684">
        <v>59035.9</v>
      </c>
    </row>
    <row r="426" spans="2:6">
      <c r="B426" s="296"/>
      <c r="C426" s="302"/>
      <c r="D426" s="302"/>
      <c r="E426" s="60" t="s">
        <v>279</v>
      </c>
      <c r="F426" s="684">
        <v>87982.5</v>
      </c>
    </row>
    <row r="427" spans="2:6">
      <c r="B427" s="296"/>
      <c r="C427" s="302"/>
      <c r="D427" s="302"/>
      <c r="E427" s="60" t="s">
        <v>280</v>
      </c>
      <c r="F427" s="684">
        <v>35939.9</v>
      </c>
    </row>
    <row r="428" spans="2:6">
      <c r="B428" s="296"/>
      <c r="C428" s="302"/>
      <c r="D428" s="302"/>
      <c r="E428" s="60" t="s">
        <v>281</v>
      </c>
      <c r="F428" s="684">
        <v>20303.7</v>
      </c>
    </row>
    <row r="429" spans="2:6">
      <c r="B429" s="296"/>
      <c r="C429" s="302"/>
      <c r="D429" s="302"/>
      <c r="E429" s="60" t="s">
        <v>282</v>
      </c>
      <c r="F429" s="684">
        <v>49008.800000000003</v>
      </c>
    </row>
    <row r="430" spans="2:6">
      <c r="B430" s="901">
        <v>1147</v>
      </c>
      <c r="C430" s="302"/>
      <c r="D430" s="1343" t="s">
        <v>1260</v>
      </c>
      <c r="E430" s="1343"/>
      <c r="F430" s="903">
        <f>F431</f>
        <v>591622.1</v>
      </c>
    </row>
    <row r="431" spans="2:6">
      <c r="B431" s="296"/>
      <c r="C431" s="825">
        <v>11001</v>
      </c>
      <c r="D431" s="302"/>
      <c r="E431" s="60" t="s">
        <v>1261</v>
      </c>
      <c r="F431" s="115">
        <f>F432</f>
        <v>591622.1</v>
      </c>
    </row>
    <row r="432" spans="2:6" ht="25.5">
      <c r="B432" s="296"/>
      <c r="C432" s="302"/>
      <c r="D432" s="302"/>
      <c r="E432" s="60" t="s">
        <v>782</v>
      </c>
      <c r="F432" s="684">
        <v>591622.1</v>
      </c>
    </row>
    <row r="433" spans="2:8">
      <c r="B433" s="296"/>
      <c r="C433" s="302"/>
      <c r="D433" s="302"/>
      <c r="E433" s="302"/>
      <c r="F433" s="302"/>
    </row>
    <row r="434" spans="2:8">
      <c r="B434" s="937" t="s">
        <v>1402</v>
      </c>
      <c r="C434" s="574"/>
      <c r="D434" s="574"/>
      <c r="E434" s="574"/>
      <c r="F434" s="574"/>
    </row>
    <row r="435" spans="2:8">
      <c r="B435" s="318" t="s">
        <v>707</v>
      </c>
      <c r="C435" s="319"/>
      <c r="D435" s="320"/>
      <c r="E435" s="320"/>
      <c r="F435" s="917">
        <f>F436+F487+F498</f>
        <v>3419488.6999999997</v>
      </c>
      <c r="H435" s="33">
        <f>F435-H3M2!J8</f>
        <v>3419488.6999999997</v>
      </c>
    </row>
    <row r="436" spans="2:8">
      <c r="B436" s="427">
        <v>1041</v>
      </c>
      <c r="C436" s="918"/>
      <c r="D436" s="1344" t="s">
        <v>807</v>
      </c>
      <c r="E436" s="1340"/>
      <c r="F436" s="733">
        <f>SUM(F437:F486)</f>
        <v>2330295</v>
      </c>
    </row>
    <row r="437" spans="2:8">
      <c r="B437" s="919"/>
      <c r="C437" s="920">
        <v>11001</v>
      </c>
      <c r="D437" s="1342" t="s">
        <v>810</v>
      </c>
      <c r="E437" s="1339"/>
      <c r="F437" s="920">
        <v>1367960.9</v>
      </c>
    </row>
    <row r="438" spans="2:8" ht="25.5">
      <c r="B438" s="919"/>
      <c r="C438" s="918"/>
      <c r="D438" s="341"/>
      <c r="E438" s="921" t="s">
        <v>774</v>
      </c>
      <c r="F438" s="922"/>
    </row>
    <row r="439" spans="2:8">
      <c r="B439" s="919"/>
      <c r="C439" s="923">
        <v>11002</v>
      </c>
      <c r="D439" s="1342" t="s">
        <v>1403</v>
      </c>
      <c r="E439" s="1339"/>
      <c r="F439" s="924">
        <v>81840</v>
      </c>
    </row>
    <row r="440" spans="2:8" ht="25.5">
      <c r="B440" s="919"/>
      <c r="C440" s="918"/>
      <c r="D440" s="338"/>
      <c r="E440" s="925" t="s">
        <v>774</v>
      </c>
      <c r="F440" s="922"/>
    </row>
    <row r="441" spans="2:8">
      <c r="B441" s="919"/>
      <c r="C441" s="923">
        <v>11003</v>
      </c>
      <c r="D441" s="1338" t="s">
        <v>825</v>
      </c>
      <c r="E441" s="1338"/>
      <c r="F441" s="924">
        <v>9000</v>
      </c>
    </row>
    <row r="442" spans="2:8" ht="25.5">
      <c r="B442" s="919"/>
      <c r="C442" s="918"/>
      <c r="D442" s="341"/>
      <c r="E442" s="921" t="s">
        <v>774</v>
      </c>
      <c r="F442" s="922"/>
    </row>
    <row r="443" spans="2:8" ht="33.75" customHeight="1">
      <c r="B443" s="919"/>
      <c r="C443" s="923">
        <v>11004</v>
      </c>
      <c r="D443" s="1338" t="s">
        <v>1404</v>
      </c>
      <c r="E443" s="1339"/>
      <c r="F443" s="924">
        <v>131023.5</v>
      </c>
    </row>
    <row r="444" spans="2:8" ht="25.5">
      <c r="B444" s="919"/>
      <c r="C444" s="918"/>
      <c r="D444" s="341"/>
      <c r="E444" s="921" t="s">
        <v>774</v>
      </c>
      <c r="F444" s="922"/>
    </row>
    <row r="445" spans="2:8" ht="27.75" customHeight="1">
      <c r="B445" s="919"/>
      <c r="C445" s="923">
        <v>11005</v>
      </c>
      <c r="D445" s="1342" t="s">
        <v>1405</v>
      </c>
      <c r="E445" s="1339"/>
      <c r="F445" s="926">
        <v>13022.2</v>
      </c>
    </row>
    <row r="446" spans="2:8" ht="25.5">
      <c r="B446" s="919"/>
      <c r="C446" s="918"/>
      <c r="D446" s="341"/>
      <c r="E446" s="921" t="s">
        <v>774</v>
      </c>
      <c r="F446" s="922"/>
    </row>
    <row r="447" spans="2:8">
      <c r="B447" s="919"/>
      <c r="C447" s="923">
        <v>11006</v>
      </c>
      <c r="D447" s="1338" t="s">
        <v>836</v>
      </c>
      <c r="E447" s="1338"/>
      <c r="F447" s="924">
        <v>5178.7</v>
      </c>
    </row>
    <row r="448" spans="2:8" ht="25.5">
      <c r="B448" s="919"/>
      <c r="C448" s="918"/>
      <c r="D448" s="341"/>
      <c r="E448" s="927" t="s">
        <v>774</v>
      </c>
      <c r="F448" s="928"/>
    </row>
    <row r="449" spans="2:6">
      <c r="B449" s="919"/>
      <c r="C449" s="918"/>
      <c r="D449" s="341"/>
      <c r="E449" s="927" t="s">
        <v>17</v>
      </c>
      <c r="F449" s="928"/>
    </row>
    <row r="450" spans="2:6">
      <c r="B450" s="919"/>
      <c r="C450" s="923">
        <v>11007</v>
      </c>
      <c r="D450" s="1342" t="s">
        <v>838</v>
      </c>
      <c r="E450" s="1339"/>
      <c r="F450" s="929">
        <v>145449.60000000001</v>
      </c>
    </row>
    <row r="451" spans="2:6" ht="25.5">
      <c r="B451" s="919"/>
      <c r="C451" s="918"/>
      <c r="D451" s="930"/>
      <c r="E451" s="921" t="s">
        <v>774</v>
      </c>
      <c r="F451" s="931"/>
    </row>
    <row r="452" spans="2:6">
      <c r="B452" s="919"/>
      <c r="C452" s="366"/>
      <c r="D452" s="338"/>
      <c r="E452" s="925" t="s">
        <v>1407</v>
      </c>
      <c r="F452" s="932"/>
    </row>
    <row r="453" spans="2:6">
      <c r="B453" s="919"/>
      <c r="C453" s="918">
        <v>11010</v>
      </c>
      <c r="D453" s="1341" t="s">
        <v>850</v>
      </c>
      <c r="E453" s="1341"/>
      <c r="F453" s="924">
        <v>120889</v>
      </c>
    </row>
    <row r="454" spans="2:6" ht="25.5">
      <c r="B454" s="919"/>
      <c r="C454" s="918"/>
      <c r="D454" s="341"/>
      <c r="E454" s="921" t="s">
        <v>774</v>
      </c>
      <c r="F454" s="928"/>
    </row>
    <row r="455" spans="2:6">
      <c r="B455" s="919"/>
      <c r="C455" s="923">
        <v>11012</v>
      </c>
      <c r="D455" s="1338" t="s">
        <v>852</v>
      </c>
      <c r="E455" s="1338"/>
      <c r="F455" s="933">
        <v>0</v>
      </c>
    </row>
    <row r="456" spans="2:6" ht="25.5">
      <c r="B456" s="919"/>
      <c r="C456" s="918"/>
      <c r="D456" s="341"/>
      <c r="E456" s="921" t="s">
        <v>774</v>
      </c>
      <c r="F456" s="928"/>
    </row>
    <row r="457" spans="2:6">
      <c r="B457" s="919"/>
      <c r="C457" s="923">
        <v>11018</v>
      </c>
      <c r="D457" s="1338" t="s">
        <v>854</v>
      </c>
      <c r="E457" s="1338"/>
      <c r="F457" s="924">
        <v>6400.1</v>
      </c>
    </row>
    <row r="458" spans="2:6" ht="25.5">
      <c r="B458" s="919"/>
      <c r="C458" s="918"/>
      <c r="D458" s="341"/>
      <c r="E458" s="921" t="s">
        <v>774</v>
      </c>
      <c r="F458" s="928"/>
    </row>
    <row r="459" spans="2:6">
      <c r="B459" s="919"/>
      <c r="C459" s="923">
        <v>11019</v>
      </c>
      <c r="D459" s="1338" t="s">
        <v>855</v>
      </c>
      <c r="E459" s="1338"/>
      <c r="F459" s="933"/>
    </row>
    <row r="460" spans="2:6" ht="25.5">
      <c r="B460" s="919"/>
      <c r="C460" s="918"/>
      <c r="D460" s="341"/>
      <c r="E460" s="921" t="s">
        <v>774</v>
      </c>
      <c r="F460" s="928"/>
    </row>
    <row r="461" spans="2:6">
      <c r="B461" s="919"/>
      <c r="C461" s="923">
        <v>11020</v>
      </c>
      <c r="D461" s="1338" t="s">
        <v>859</v>
      </c>
      <c r="E461" s="1338"/>
      <c r="F461" s="933"/>
    </row>
    <row r="462" spans="2:6" ht="25.5">
      <c r="B462" s="919"/>
      <c r="C462" s="918"/>
      <c r="D462" s="341"/>
      <c r="E462" s="921" t="s">
        <v>774</v>
      </c>
      <c r="F462" s="928"/>
    </row>
    <row r="463" spans="2:6">
      <c r="B463" s="919"/>
      <c r="C463" s="923">
        <v>11021</v>
      </c>
      <c r="D463" s="1338" t="s">
        <v>860</v>
      </c>
      <c r="E463" s="1338"/>
      <c r="F463" s="933"/>
    </row>
    <row r="464" spans="2:6" ht="25.5">
      <c r="B464" s="919"/>
      <c r="C464" s="918"/>
      <c r="D464" s="341"/>
      <c r="E464" s="921" t="s">
        <v>774</v>
      </c>
      <c r="F464" s="928"/>
    </row>
    <row r="465" spans="2:6">
      <c r="B465" s="919"/>
      <c r="C465" s="923">
        <v>11022</v>
      </c>
      <c r="D465" s="1338" t="s">
        <v>861</v>
      </c>
      <c r="E465" s="1338"/>
      <c r="F465" s="924">
        <v>571.20000000000005</v>
      </c>
    </row>
    <row r="466" spans="2:6" ht="25.5">
      <c r="B466" s="919"/>
      <c r="C466" s="918"/>
      <c r="D466" s="341"/>
      <c r="E466" s="921" t="s">
        <v>774</v>
      </c>
      <c r="F466" s="928"/>
    </row>
    <row r="467" spans="2:6">
      <c r="B467" s="919"/>
      <c r="C467" s="923">
        <v>11023</v>
      </c>
      <c r="D467" s="1338" t="s">
        <v>862</v>
      </c>
      <c r="E467" s="1338"/>
      <c r="F467" s="924">
        <v>2796.2</v>
      </c>
    </row>
    <row r="468" spans="2:6" ht="25.5">
      <c r="B468" s="919"/>
      <c r="C468" s="918"/>
      <c r="D468" s="341"/>
      <c r="E468" s="927" t="s">
        <v>774</v>
      </c>
      <c r="F468" s="934"/>
    </row>
    <row r="469" spans="2:6">
      <c r="B469" s="919"/>
      <c r="C469" s="923">
        <v>11024</v>
      </c>
      <c r="D469" s="1338" t="s">
        <v>864</v>
      </c>
      <c r="E469" s="1338"/>
      <c r="F469" s="924">
        <v>8383.6</v>
      </c>
    </row>
    <row r="470" spans="2:6" ht="25.5">
      <c r="B470" s="919"/>
      <c r="C470" s="918"/>
      <c r="D470" s="341"/>
      <c r="E470" s="921" t="s">
        <v>774</v>
      </c>
      <c r="F470" s="934"/>
    </row>
    <row r="471" spans="2:6">
      <c r="B471" s="919"/>
      <c r="C471" s="923">
        <v>11025</v>
      </c>
      <c r="D471" s="1338" t="s">
        <v>1406</v>
      </c>
      <c r="E471" s="1338"/>
      <c r="F471" s="924">
        <v>3252.8</v>
      </c>
    </row>
    <row r="472" spans="2:6" ht="25.5">
      <c r="B472" s="919"/>
      <c r="C472" s="918"/>
      <c r="D472" s="341"/>
      <c r="E472" s="921" t="s">
        <v>774</v>
      </c>
      <c r="F472" s="934"/>
    </row>
    <row r="473" spans="2:6">
      <c r="B473" s="919"/>
      <c r="C473" s="923">
        <v>11026</v>
      </c>
      <c r="D473" s="1338" t="s">
        <v>867</v>
      </c>
      <c r="E473" s="1338"/>
      <c r="F473" s="924"/>
    </row>
    <row r="474" spans="2:6" ht="25.5">
      <c r="B474" s="919"/>
      <c r="C474" s="918"/>
      <c r="D474" s="341"/>
      <c r="E474" s="921" t="s">
        <v>774</v>
      </c>
      <c r="F474" s="934"/>
    </row>
    <row r="475" spans="2:6">
      <c r="B475" s="919"/>
      <c r="C475" s="923">
        <v>11027</v>
      </c>
      <c r="D475" s="1338" t="s">
        <v>869</v>
      </c>
      <c r="E475" s="1338"/>
      <c r="F475" s="924"/>
    </row>
    <row r="476" spans="2:6" ht="25.5">
      <c r="B476" s="919"/>
      <c r="C476" s="918"/>
      <c r="D476" s="341"/>
      <c r="E476" s="921" t="s">
        <v>774</v>
      </c>
      <c r="F476" s="934"/>
    </row>
    <row r="477" spans="2:6">
      <c r="B477" s="919"/>
      <c r="C477" s="923">
        <v>12001</v>
      </c>
      <c r="D477" s="1338" t="s">
        <v>871</v>
      </c>
      <c r="E477" s="1338"/>
      <c r="F477" s="924">
        <v>150000</v>
      </c>
    </row>
    <row r="478" spans="2:6" ht="25.5">
      <c r="B478" s="919"/>
      <c r="C478" s="918"/>
      <c r="D478" s="341"/>
      <c r="E478" s="921" t="s">
        <v>774</v>
      </c>
      <c r="F478" s="934"/>
    </row>
    <row r="479" spans="2:6">
      <c r="B479" s="919"/>
      <c r="C479" s="923">
        <v>12002</v>
      </c>
      <c r="D479" s="1338" t="s">
        <v>1401</v>
      </c>
      <c r="E479" s="1338"/>
      <c r="F479" s="924">
        <v>118317.6</v>
      </c>
    </row>
    <row r="480" spans="2:6" ht="25.5">
      <c r="B480" s="919"/>
      <c r="C480" s="918"/>
      <c r="D480" s="341"/>
      <c r="E480" s="921" t="s">
        <v>774</v>
      </c>
      <c r="F480" s="934"/>
    </row>
    <row r="481" spans="2:6">
      <c r="B481" s="919"/>
      <c r="C481" s="923">
        <v>12003</v>
      </c>
      <c r="D481" s="1338" t="s">
        <v>882</v>
      </c>
      <c r="E481" s="1338"/>
      <c r="F481" s="924">
        <v>157000</v>
      </c>
    </row>
    <row r="482" spans="2:6" ht="25.5">
      <c r="B482" s="919"/>
      <c r="C482" s="918"/>
      <c r="D482" s="341"/>
      <c r="E482" s="921" t="s">
        <v>774</v>
      </c>
      <c r="F482" s="934"/>
    </row>
    <row r="483" spans="2:6">
      <c r="B483" s="919"/>
      <c r="C483" s="923">
        <v>12004</v>
      </c>
      <c r="D483" s="1338" t="s">
        <v>889</v>
      </c>
      <c r="E483" s="1338"/>
      <c r="F483" s="924">
        <v>5192.2</v>
      </c>
    </row>
    <row r="484" spans="2:6" ht="25.5">
      <c r="B484" s="919"/>
      <c r="C484" s="918"/>
      <c r="D484" s="341"/>
      <c r="E484" s="921" t="s">
        <v>774</v>
      </c>
      <c r="F484" s="934"/>
    </row>
    <row r="485" spans="2:6">
      <c r="B485" s="919"/>
      <c r="C485" s="923">
        <v>12005</v>
      </c>
      <c r="D485" s="1338" t="s">
        <v>892</v>
      </c>
      <c r="E485" s="1338"/>
      <c r="F485" s="924">
        <v>4017.4</v>
      </c>
    </row>
    <row r="486" spans="2:6" ht="25.5">
      <c r="B486" s="919"/>
      <c r="C486" s="918"/>
      <c r="D486" s="341"/>
      <c r="E486" s="921" t="s">
        <v>774</v>
      </c>
      <c r="F486" s="934"/>
    </row>
    <row r="487" spans="2:6">
      <c r="B487" s="427">
        <v>1115</v>
      </c>
      <c r="C487" s="221"/>
      <c r="D487" s="1340" t="s">
        <v>895</v>
      </c>
      <c r="E487" s="1340"/>
      <c r="F487" s="733">
        <f>SUM(F488:F497)</f>
        <v>871671.39999999991</v>
      </c>
    </row>
    <row r="488" spans="2:6">
      <c r="B488" s="919"/>
      <c r="C488" s="918">
        <v>11001</v>
      </c>
      <c r="D488" s="1341" t="s">
        <v>896</v>
      </c>
      <c r="E488" s="1341"/>
      <c r="F488" s="924">
        <v>288163.20000000001</v>
      </c>
    </row>
    <row r="489" spans="2:6" ht="25.5">
      <c r="B489" s="919"/>
      <c r="C489" s="918"/>
      <c r="D489" s="341"/>
      <c r="E489" s="921" t="s">
        <v>774</v>
      </c>
      <c r="F489" s="934"/>
    </row>
    <row r="490" spans="2:6">
      <c r="B490" s="919"/>
      <c r="C490" s="923">
        <v>11002</v>
      </c>
      <c r="D490" s="1338" t="s">
        <v>899</v>
      </c>
      <c r="E490" s="1338"/>
      <c r="F490" s="924">
        <v>9600</v>
      </c>
    </row>
    <row r="491" spans="2:6" ht="25.5">
      <c r="B491" s="919"/>
      <c r="C491" s="918"/>
      <c r="D491" s="341"/>
      <c r="E491" s="921" t="s">
        <v>774</v>
      </c>
      <c r="F491" s="934"/>
    </row>
    <row r="492" spans="2:6">
      <c r="B492" s="919"/>
      <c r="C492" s="923">
        <v>11003</v>
      </c>
      <c r="D492" s="1338" t="s">
        <v>902</v>
      </c>
      <c r="E492" s="1339"/>
      <c r="F492" s="924">
        <v>15270</v>
      </c>
    </row>
    <row r="493" spans="2:6" ht="25.5">
      <c r="B493" s="919"/>
      <c r="C493" s="366"/>
      <c r="D493" s="347"/>
      <c r="E493" s="925" t="s">
        <v>774</v>
      </c>
      <c r="F493" s="934"/>
    </row>
    <row r="494" spans="2:6">
      <c r="B494" s="919"/>
      <c r="C494" s="923">
        <v>12001</v>
      </c>
      <c r="D494" s="1342" t="s">
        <v>905</v>
      </c>
      <c r="E494" s="1339"/>
      <c r="F494" s="935">
        <v>557344</v>
      </c>
    </row>
    <row r="495" spans="2:6">
      <c r="B495" s="919"/>
      <c r="C495" s="918"/>
      <c r="D495" s="338"/>
      <c r="E495" s="925" t="s">
        <v>265</v>
      </c>
      <c r="F495" s="931"/>
    </row>
    <row r="496" spans="2:6">
      <c r="B496" s="919"/>
      <c r="C496" s="923">
        <v>12002</v>
      </c>
      <c r="D496" s="1338" t="s">
        <v>909</v>
      </c>
      <c r="E496" s="1338"/>
      <c r="F496" s="924">
        <v>1294.2</v>
      </c>
    </row>
    <row r="497" spans="2:6" ht="25.5">
      <c r="B497" s="919"/>
      <c r="C497" s="918"/>
      <c r="D497" s="341"/>
      <c r="E497" s="925" t="s">
        <v>774</v>
      </c>
      <c r="F497" s="934"/>
    </row>
    <row r="498" spans="2:6">
      <c r="B498" s="427">
        <v>1163</v>
      </c>
      <c r="C498" s="221"/>
      <c r="D498" s="1340" t="s">
        <v>912</v>
      </c>
      <c r="E498" s="1340"/>
      <c r="F498" s="733">
        <f>SUM(F499:F526)</f>
        <v>217522.30000000002</v>
      </c>
    </row>
    <row r="499" spans="2:6">
      <c r="B499" s="919"/>
      <c r="C499" s="918">
        <v>11001</v>
      </c>
      <c r="D499" s="1341" t="s">
        <v>913</v>
      </c>
      <c r="E499" s="1341"/>
      <c r="F499" s="924">
        <v>6960</v>
      </c>
    </row>
    <row r="500" spans="2:6" ht="25.5">
      <c r="B500" s="919"/>
      <c r="C500" s="918"/>
      <c r="D500" s="341"/>
      <c r="E500" s="921" t="s">
        <v>774</v>
      </c>
      <c r="F500" s="934"/>
    </row>
    <row r="501" spans="2:6">
      <c r="B501" s="919"/>
      <c r="C501" s="923">
        <v>11002</v>
      </c>
      <c r="D501" s="1338" t="s">
        <v>917</v>
      </c>
      <c r="E501" s="1338"/>
      <c r="F501" s="924">
        <v>46784.2</v>
      </c>
    </row>
    <row r="502" spans="2:6" ht="25.5">
      <c r="B502" s="919"/>
      <c r="C502" s="918"/>
      <c r="D502" s="341"/>
      <c r="E502" s="921" t="s">
        <v>774</v>
      </c>
      <c r="F502" s="934"/>
    </row>
    <row r="503" spans="2:6">
      <c r="B503" s="919"/>
      <c r="C503" s="923">
        <v>11003</v>
      </c>
      <c r="D503" s="1338" t="s">
        <v>919</v>
      </c>
      <c r="E503" s="1338"/>
      <c r="F503" s="924">
        <v>7000</v>
      </c>
    </row>
    <row r="504" spans="2:6" ht="25.5">
      <c r="B504" s="919"/>
      <c r="C504" s="366"/>
      <c r="D504" s="347"/>
      <c r="E504" s="925" t="s">
        <v>774</v>
      </c>
      <c r="F504" s="934"/>
    </row>
    <row r="505" spans="2:6">
      <c r="B505" s="919"/>
      <c r="C505" s="923">
        <v>11004</v>
      </c>
      <c r="D505" s="1338" t="s">
        <v>920</v>
      </c>
      <c r="E505" s="1338"/>
      <c r="F505" s="924">
        <v>16945.3</v>
      </c>
    </row>
    <row r="506" spans="2:6" ht="25.5">
      <c r="B506" s="919"/>
      <c r="C506" s="918"/>
      <c r="D506" s="341"/>
      <c r="E506" s="921" t="s">
        <v>774</v>
      </c>
      <c r="F506" s="934"/>
    </row>
    <row r="507" spans="2:6">
      <c r="B507" s="919"/>
      <c r="C507" s="923">
        <v>11005</v>
      </c>
      <c r="D507" s="1338" t="s">
        <v>922</v>
      </c>
      <c r="E507" s="1338"/>
      <c r="F507" s="924">
        <v>19574.7</v>
      </c>
    </row>
    <row r="508" spans="2:6" ht="25.5">
      <c r="B508" s="919"/>
      <c r="C508" s="918"/>
      <c r="D508" s="341"/>
      <c r="E508" s="921" t="s">
        <v>774</v>
      </c>
      <c r="F508" s="934"/>
    </row>
    <row r="509" spans="2:6">
      <c r="B509" s="919"/>
      <c r="C509" s="923">
        <v>11006</v>
      </c>
      <c r="D509" s="1338" t="s">
        <v>924</v>
      </c>
      <c r="E509" s="1338"/>
      <c r="F509" s="924">
        <v>4975</v>
      </c>
    </row>
    <row r="510" spans="2:6" ht="25.5">
      <c r="B510" s="919"/>
      <c r="C510" s="918"/>
      <c r="D510" s="341"/>
      <c r="E510" s="921" t="s">
        <v>774</v>
      </c>
      <c r="F510" s="934"/>
    </row>
    <row r="511" spans="2:6">
      <c r="B511" s="919"/>
      <c r="C511" s="923">
        <v>11007</v>
      </c>
      <c r="D511" s="1338" t="s">
        <v>926</v>
      </c>
      <c r="E511" s="1338"/>
      <c r="F511" s="924">
        <v>20349.900000000001</v>
      </c>
    </row>
    <row r="512" spans="2:6" ht="25.5">
      <c r="B512" s="919"/>
      <c r="C512" s="366"/>
      <c r="D512" s="347"/>
      <c r="E512" s="925" t="s">
        <v>774</v>
      </c>
      <c r="F512" s="934"/>
    </row>
    <row r="513" spans="2:6">
      <c r="B513" s="919"/>
      <c r="C513" s="923">
        <v>11008</v>
      </c>
      <c r="D513" s="1338" t="s">
        <v>929</v>
      </c>
      <c r="E513" s="1338"/>
      <c r="F513" s="924">
        <v>31000.7</v>
      </c>
    </row>
    <row r="514" spans="2:6" ht="25.5">
      <c r="B514" s="919"/>
      <c r="C514" s="918"/>
      <c r="D514" s="341"/>
      <c r="E514" s="921" t="s">
        <v>774</v>
      </c>
      <c r="F514" s="934"/>
    </row>
    <row r="515" spans="2:6">
      <c r="B515" s="919"/>
      <c r="C515" s="923">
        <v>11009</v>
      </c>
      <c r="D515" s="1338" t="s">
        <v>931</v>
      </c>
      <c r="E515" s="1338"/>
      <c r="F515" s="924">
        <v>28773.4</v>
      </c>
    </row>
    <row r="516" spans="2:6" ht="25.5">
      <c r="B516" s="919"/>
      <c r="C516" s="918"/>
      <c r="D516" s="341"/>
      <c r="E516" s="921" t="s">
        <v>774</v>
      </c>
      <c r="F516" s="934"/>
    </row>
    <row r="517" spans="2:6">
      <c r="B517" s="919"/>
      <c r="C517" s="923">
        <v>11010</v>
      </c>
      <c r="D517" s="1338" t="s">
        <v>934</v>
      </c>
      <c r="E517" s="1338"/>
      <c r="F517" s="924">
        <v>6028.1</v>
      </c>
    </row>
    <row r="518" spans="2:6" ht="25.5">
      <c r="B518" s="919"/>
      <c r="C518" s="918"/>
      <c r="D518" s="341"/>
      <c r="E518" s="921" t="s">
        <v>774</v>
      </c>
      <c r="F518" s="934"/>
    </row>
    <row r="519" spans="2:6">
      <c r="B519" s="919"/>
      <c r="C519" s="923">
        <v>11011</v>
      </c>
      <c r="D519" s="1338" t="s">
        <v>936</v>
      </c>
      <c r="E519" s="1338"/>
      <c r="F519" s="924">
        <v>700</v>
      </c>
    </row>
    <row r="520" spans="2:6" ht="25.5">
      <c r="B520" s="919"/>
      <c r="C520" s="366"/>
      <c r="D520" s="347"/>
      <c r="E520" s="925" t="s">
        <v>774</v>
      </c>
      <c r="F520" s="934"/>
    </row>
    <row r="521" spans="2:6">
      <c r="B521" s="919"/>
      <c r="C521" s="923">
        <v>11012</v>
      </c>
      <c r="D521" s="1338" t="s">
        <v>938</v>
      </c>
      <c r="E521" s="1338"/>
      <c r="F521" s="924">
        <v>9335</v>
      </c>
    </row>
    <row r="522" spans="2:6" ht="25.5">
      <c r="B522" s="919"/>
      <c r="C522" s="366"/>
      <c r="D522" s="347"/>
      <c r="E522" s="925" t="s">
        <v>774</v>
      </c>
      <c r="F522" s="934"/>
    </row>
    <row r="523" spans="2:6">
      <c r="B523" s="919"/>
      <c r="C523" s="923">
        <v>11013</v>
      </c>
      <c r="D523" s="1338" t="s">
        <v>940</v>
      </c>
      <c r="E523" s="1338"/>
      <c r="F523" s="924">
        <v>4096</v>
      </c>
    </row>
    <row r="524" spans="2:6" ht="25.5">
      <c r="B524" s="919"/>
      <c r="C524" s="918"/>
      <c r="D524" s="341"/>
      <c r="E524" s="927" t="s">
        <v>774</v>
      </c>
      <c r="F524" s="936"/>
    </row>
    <row r="525" spans="2:6" ht="32.25" customHeight="1">
      <c r="B525" s="919"/>
      <c r="C525" s="923">
        <v>11017</v>
      </c>
      <c r="D525" s="1338" t="s">
        <v>948</v>
      </c>
      <c r="E525" s="1339"/>
      <c r="F525" s="924">
        <v>15000</v>
      </c>
    </row>
    <row r="526" spans="2:6" ht="25.5">
      <c r="B526" s="919"/>
      <c r="C526" s="366"/>
      <c r="D526" s="347"/>
      <c r="E526" s="925" t="s">
        <v>774</v>
      </c>
      <c r="F526" s="934"/>
    </row>
  </sheetData>
  <mergeCells count="289">
    <mergeCell ref="C222:C223"/>
    <mergeCell ref="D222:E222"/>
    <mergeCell ref="B4:D4"/>
    <mergeCell ref="B5:D5"/>
    <mergeCell ref="B9:C9"/>
    <mergeCell ref="D9:E10"/>
    <mergeCell ref="F9:F10"/>
    <mergeCell ref="B14:B20"/>
    <mergeCell ref="D14:E14"/>
    <mergeCell ref="C15:C16"/>
    <mergeCell ref="D15:E15"/>
    <mergeCell ref="C17:C18"/>
    <mergeCell ref="D17:E17"/>
    <mergeCell ref="C19:C20"/>
    <mergeCell ref="D19:E19"/>
    <mergeCell ref="D21:E21"/>
    <mergeCell ref="C22:C23"/>
    <mergeCell ref="D22:E22"/>
    <mergeCell ref="C24:C27"/>
    <mergeCell ref="D24:E24"/>
    <mergeCell ref="C28:C29"/>
    <mergeCell ref="C39:C40"/>
    <mergeCell ref="D39:E39"/>
    <mergeCell ref="C41:C42"/>
    <mergeCell ref="D41:E41"/>
    <mergeCell ref="B43:B64"/>
    <mergeCell ref="D43:E43"/>
    <mergeCell ref="C44:C45"/>
    <mergeCell ref="D44:E44"/>
    <mergeCell ref="C46:C49"/>
    <mergeCell ref="D46:E46"/>
    <mergeCell ref="B21:B42"/>
    <mergeCell ref="D28:E28"/>
    <mergeCell ref="C30:C33"/>
    <mergeCell ref="D30:E30"/>
    <mergeCell ref="C34:C36"/>
    <mergeCell ref="D34:E34"/>
    <mergeCell ref="C37:C38"/>
    <mergeCell ref="D37:E37"/>
    <mergeCell ref="C105:C108"/>
    <mergeCell ref="D105:E105"/>
    <mergeCell ref="C59:C60"/>
    <mergeCell ref="D59:E59"/>
    <mergeCell ref="C61:C62"/>
    <mergeCell ref="D61:E61"/>
    <mergeCell ref="C63:C64"/>
    <mergeCell ref="D63:E63"/>
    <mergeCell ref="C50:C52"/>
    <mergeCell ref="D50:E50"/>
    <mergeCell ref="C53:C55"/>
    <mergeCell ref="D53:E53"/>
    <mergeCell ref="C56:C58"/>
    <mergeCell ref="D56:E56"/>
    <mergeCell ref="C121:C126"/>
    <mergeCell ref="D121:E121"/>
    <mergeCell ref="C127:C132"/>
    <mergeCell ref="D127:E127"/>
    <mergeCell ref="C133:C134"/>
    <mergeCell ref="D133:E133"/>
    <mergeCell ref="C109:C112"/>
    <mergeCell ref="D109:E109"/>
    <mergeCell ref="C113:C114"/>
    <mergeCell ref="D113:E113"/>
    <mergeCell ref="C115:C120"/>
    <mergeCell ref="D115:E115"/>
    <mergeCell ref="C153:C154"/>
    <mergeCell ref="D153:E153"/>
    <mergeCell ref="C155:C156"/>
    <mergeCell ref="D155:E155"/>
    <mergeCell ref="C157:C158"/>
    <mergeCell ref="D157:E157"/>
    <mergeCell ref="C135:C136"/>
    <mergeCell ref="D135:E135"/>
    <mergeCell ref="C137:C139"/>
    <mergeCell ref="D137:E137"/>
    <mergeCell ref="C140:C152"/>
    <mergeCell ref="D140:E140"/>
    <mergeCell ref="C165:C166"/>
    <mergeCell ref="D165:E165"/>
    <mergeCell ref="C167:C168"/>
    <mergeCell ref="D167:E167"/>
    <mergeCell ref="C169:C170"/>
    <mergeCell ref="D169:E169"/>
    <mergeCell ref="C159:C160"/>
    <mergeCell ref="D159:E159"/>
    <mergeCell ref="C161:C162"/>
    <mergeCell ref="D161:E161"/>
    <mergeCell ref="C163:C164"/>
    <mergeCell ref="D163:E163"/>
    <mergeCell ref="C187:C191"/>
    <mergeCell ref="D187:E187"/>
    <mergeCell ref="C192:C204"/>
    <mergeCell ref="D192:E192"/>
    <mergeCell ref="C205:C206"/>
    <mergeCell ref="D205:E205"/>
    <mergeCell ref="C171:C172"/>
    <mergeCell ref="D171:E171"/>
    <mergeCell ref="C173:C174"/>
    <mergeCell ref="D173:E173"/>
    <mergeCell ref="C175:C186"/>
    <mergeCell ref="D175:E175"/>
    <mergeCell ref="C225:C226"/>
    <mergeCell ref="D225:E225"/>
    <mergeCell ref="C227:C228"/>
    <mergeCell ref="D227:E227"/>
    <mergeCell ref="C207:C208"/>
    <mergeCell ref="D207:E207"/>
    <mergeCell ref="B209:B246"/>
    <mergeCell ref="D209:E209"/>
    <mergeCell ref="C210:C217"/>
    <mergeCell ref="D210:E210"/>
    <mergeCell ref="C218:C219"/>
    <mergeCell ref="D218:E218"/>
    <mergeCell ref="C220:C221"/>
    <mergeCell ref="D220:E220"/>
    <mergeCell ref="B65:B208"/>
    <mergeCell ref="D65:E65"/>
    <mergeCell ref="C66:C78"/>
    <mergeCell ref="D66:E66"/>
    <mergeCell ref="C79:C91"/>
    <mergeCell ref="D79:E79"/>
    <mergeCell ref="C92:C104"/>
    <mergeCell ref="D92:E92"/>
    <mergeCell ref="C235:C236"/>
    <mergeCell ref="D235:E235"/>
    <mergeCell ref="C237:C238"/>
    <mergeCell ref="D237:E237"/>
    <mergeCell ref="C239:C240"/>
    <mergeCell ref="D239:E239"/>
    <mergeCell ref="C229:C230"/>
    <mergeCell ref="D229:E229"/>
    <mergeCell ref="C231:C232"/>
    <mergeCell ref="D231:E231"/>
    <mergeCell ref="C233:C234"/>
    <mergeCell ref="D233:E233"/>
    <mergeCell ref="B247:B258"/>
    <mergeCell ref="D247:E247"/>
    <mergeCell ref="C248:C249"/>
    <mergeCell ref="D248:E248"/>
    <mergeCell ref="C250:C251"/>
    <mergeCell ref="D250:E250"/>
    <mergeCell ref="C241:C242"/>
    <mergeCell ref="D241:E241"/>
    <mergeCell ref="C243:C244"/>
    <mergeCell ref="D243:E243"/>
    <mergeCell ref="C245:C246"/>
    <mergeCell ref="D245:E245"/>
    <mergeCell ref="C252:C254"/>
    <mergeCell ref="D252:E252"/>
    <mergeCell ref="C255:C256"/>
    <mergeCell ref="D255:E255"/>
    <mergeCell ref="C257:C258"/>
    <mergeCell ref="D257:E257"/>
    <mergeCell ref="C274:C275"/>
    <mergeCell ref="D274:E274"/>
    <mergeCell ref="C276:C277"/>
    <mergeCell ref="D276:E276"/>
    <mergeCell ref="C278:C279"/>
    <mergeCell ref="D278:E278"/>
    <mergeCell ref="C268:C269"/>
    <mergeCell ref="D268:E268"/>
    <mergeCell ref="C270:C271"/>
    <mergeCell ref="D270:E270"/>
    <mergeCell ref="C272:C273"/>
    <mergeCell ref="D272:E272"/>
    <mergeCell ref="C280:C281"/>
    <mergeCell ref="D280:E280"/>
    <mergeCell ref="C282:C283"/>
    <mergeCell ref="D282:E282"/>
    <mergeCell ref="B284:B292"/>
    <mergeCell ref="D284:E284"/>
    <mergeCell ref="C285:C286"/>
    <mergeCell ref="D285:E285"/>
    <mergeCell ref="C287:C288"/>
    <mergeCell ref="D287:E287"/>
    <mergeCell ref="B259:B283"/>
    <mergeCell ref="D259:E259"/>
    <mergeCell ref="C260:C261"/>
    <mergeCell ref="D260:E260"/>
    <mergeCell ref="C262:C263"/>
    <mergeCell ref="D262:E262"/>
    <mergeCell ref="C264:C265"/>
    <mergeCell ref="D264:E264"/>
    <mergeCell ref="C266:C267"/>
    <mergeCell ref="D266:E266"/>
    <mergeCell ref="C289:C290"/>
    <mergeCell ref="D289:E289"/>
    <mergeCell ref="C291:C292"/>
    <mergeCell ref="D291:E291"/>
    <mergeCell ref="B293:B307"/>
    <mergeCell ref="D293:E293"/>
    <mergeCell ref="C294:C295"/>
    <mergeCell ref="D294:E294"/>
    <mergeCell ref="C296:C297"/>
    <mergeCell ref="D296:E296"/>
    <mergeCell ref="C304:C305"/>
    <mergeCell ref="D304:E304"/>
    <mergeCell ref="C306:C307"/>
    <mergeCell ref="D306:E306"/>
    <mergeCell ref="C298:C299"/>
    <mergeCell ref="D298:E298"/>
    <mergeCell ref="C300:C301"/>
    <mergeCell ref="D300:E300"/>
    <mergeCell ref="C302:C303"/>
    <mergeCell ref="D302:E302"/>
    <mergeCell ref="D310:E310"/>
    <mergeCell ref="D311:E311"/>
    <mergeCell ref="D313:E313"/>
    <mergeCell ref="D315:E315"/>
    <mergeCell ref="D317:E317"/>
    <mergeCell ref="D319:E319"/>
    <mergeCell ref="D321:E321"/>
    <mergeCell ref="D322:E322"/>
    <mergeCell ref="D324:E324"/>
    <mergeCell ref="D326:E326"/>
    <mergeCell ref="D328:E328"/>
    <mergeCell ref="D339:E339"/>
    <mergeCell ref="D341:E341"/>
    <mergeCell ref="D343:E343"/>
    <mergeCell ref="D345:E345"/>
    <mergeCell ref="D346:E346"/>
    <mergeCell ref="D348:E348"/>
    <mergeCell ref="D350:E350"/>
    <mergeCell ref="D352:E352"/>
    <mergeCell ref="D354:E354"/>
    <mergeCell ref="D356:E356"/>
    <mergeCell ref="D358:E358"/>
    <mergeCell ref="D359:E359"/>
    <mergeCell ref="D361:E361"/>
    <mergeCell ref="D363:E363"/>
    <mergeCell ref="D364:E364"/>
    <mergeCell ref="D366:E366"/>
    <mergeCell ref="D368:E368"/>
    <mergeCell ref="D376:E376"/>
    <mergeCell ref="D378:E378"/>
    <mergeCell ref="D380:E380"/>
    <mergeCell ref="D382:E382"/>
    <mergeCell ref="D384:E384"/>
    <mergeCell ref="D386:E386"/>
    <mergeCell ref="D388:E388"/>
    <mergeCell ref="D389:E389"/>
    <mergeCell ref="D409:E409"/>
    <mergeCell ref="D430:E430"/>
    <mergeCell ref="D436:E436"/>
    <mergeCell ref="D437:E437"/>
    <mergeCell ref="D439:E439"/>
    <mergeCell ref="D441:E441"/>
    <mergeCell ref="D443:E443"/>
    <mergeCell ref="D445:E445"/>
    <mergeCell ref="D447:E447"/>
    <mergeCell ref="D450:E450"/>
    <mergeCell ref="D453:E453"/>
    <mergeCell ref="D455:E455"/>
    <mergeCell ref="D457:E457"/>
    <mergeCell ref="D459:E459"/>
    <mergeCell ref="D461:E461"/>
    <mergeCell ref="D463:E463"/>
    <mergeCell ref="D465:E465"/>
    <mergeCell ref="D467:E467"/>
    <mergeCell ref="D469:E469"/>
    <mergeCell ref="D471:E471"/>
    <mergeCell ref="D473:E473"/>
    <mergeCell ref="D475:E475"/>
    <mergeCell ref="D477:E477"/>
    <mergeCell ref="D479:E479"/>
    <mergeCell ref="D481:E481"/>
    <mergeCell ref="D483:E483"/>
    <mergeCell ref="D485:E485"/>
    <mergeCell ref="D487:E487"/>
    <mergeCell ref="D488:E488"/>
    <mergeCell ref="D490:E490"/>
    <mergeCell ref="D492:E492"/>
    <mergeCell ref="D494:E494"/>
    <mergeCell ref="D496:E496"/>
    <mergeCell ref="D498:E498"/>
    <mergeCell ref="D499:E499"/>
    <mergeCell ref="D501:E501"/>
    <mergeCell ref="D521:E521"/>
    <mergeCell ref="D523:E523"/>
    <mergeCell ref="D525:E525"/>
    <mergeCell ref="D503:E503"/>
    <mergeCell ref="D505:E505"/>
    <mergeCell ref="D507:E507"/>
    <mergeCell ref="D509:E509"/>
    <mergeCell ref="D511:E511"/>
    <mergeCell ref="D513:E513"/>
    <mergeCell ref="D515:E515"/>
    <mergeCell ref="D517:E517"/>
    <mergeCell ref="D519:E519"/>
  </mergeCells>
  <pageMargins left="0.7" right="0.7" top="0.75" bottom="0.75" header="0.3" footer="0.3"/>
  <pageSetup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4" workbookViewId="0">
      <selection activeCell="K20" sqref="K20"/>
    </sheetView>
  </sheetViews>
  <sheetFormatPr defaultRowHeight="13.5"/>
  <cols>
    <col min="1" max="1" width="14" style="281" customWidth="1"/>
    <col min="2" max="2" width="16" style="281" customWidth="1"/>
    <col min="3" max="3" width="29.7109375" style="281" customWidth="1"/>
    <col min="4" max="4" width="29.5703125" style="281" customWidth="1"/>
    <col min="5" max="5" width="12.85546875" style="281" customWidth="1"/>
    <col min="6" max="7" width="15.28515625" style="281" customWidth="1"/>
    <col min="8" max="16384" width="9.140625" style="281"/>
  </cols>
  <sheetData>
    <row r="1" spans="1:7" ht="16.5">
      <c r="B1" s="279" t="s">
        <v>632</v>
      </c>
    </row>
    <row r="2" spans="1:7" ht="16.5">
      <c r="B2" s="280" t="s">
        <v>803</v>
      </c>
    </row>
    <row r="4" spans="1:7" ht="14.25">
      <c r="A4" s="290" t="s">
        <v>634</v>
      </c>
      <c r="B4" s="290"/>
      <c r="C4" s="290"/>
      <c r="D4" s="290"/>
    </row>
    <row r="5" spans="1:7" ht="14.25">
      <c r="A5" s="282"/>
      <c r="B5" s="282"/>
      <c r="C5" s="282"/>
      <c r="D5" s="282"/>
    </row>
    <row r="6" spans="1:7" ht="14.25">
      <c r="A6" s="1379" t="s">
        <v>636</v>
      </c>
      <c r="B6" s="1379"/>
      <c r="C6" s="1379"/>
      <c r="D6" s="1379"/>
    </row>
    <row r="8" spans="1:7">
      <c r="G8" s="281" t="s">
        <v>635</v>
      </c>
    </row>
    <row r="9" spans="1:7" ht="24" customHeight="1">
      <c r="A9" s="1380" t="s">
        <v>608</v>
      </c>
      <c r="B9" s="1381"/>
      <c r="C9" s="1377" t="s">
        <v>637</v>
      </c>
      <c r="D9" s="1377"/>
      <c r="E9" s="1377" t="s">
        <v>638</v>
      </c>
      <c r="F9" s="1377" t="s">
        <v>639</v>
      </c>
      <c r="G9" s="1377" t="s">
        <v>640</v>
      </c>
    </row>
    <row r="10" spans="1:7">
      <c r="A10" s="283" t="s">
        <v>600</v>
      </c>
      <c r="B10" s="283" t="s">
        <v>601</v>
      </c>
      <c r="C10" s="1377"/>
      <c r="D10" s="1377"/>
      <c r="E10" s="1377"/>
      <c r="F10" s="1377"/>
      <c r="G10" s="1377"/>
    </row>
    <row r="11" spans="1:7">
      <c r="A11" s="1378" t="s">
        <v>641</v>
      </c>
      <c r="B11" s="1378"/>
      <c r="C11" s="1378"/>
      <c r="D11" s="1378"/>
      <c r="E11" s="1378"/>
      <c r="F11" s="1378"/>
      <c r="G11" s="1378"/>
    </row>
    <row r="12" spans="1:7" ht="92.25" customHeight="1">
      <c r="A12" s="284">
        <v>1045</v>
      </c>
      <c r="B12" s="284">
        <v>32004</v>
      </c>
      <c r="C12" s="284" t="s">
        <v>643</v>
      </c>
      <c r="D12" s="284" t="s">
        <v>602</v>
      </c>
      <c r="E12" s="285">
        <v>0</v>
      </c>
      <c r="F12" s="285">
        <v>1539132</v>
      </c>
      <c r="G12" s="285">
        <v>1539131.7</v>
      </c>
    </row>
    <row r="13" spans="1:7">
      <c r="A13" s="1378" t="s">
        <v>642</v>
      </c>
      <c r="B13" s="1378"/>
      <c r="C13" s="1378"/>
      <c r="D13" s="1378"/>
      <c r="E13" s="1378"/>
      <c r="F13" s="1378"/>
      <c r="G13" s="1378"/>
    </row>
    <row r="14" spans="1:7" ht="54">
      <c r="A14" s="284">
        <v>1045</v>
      </c>
      <c r="B14" s="284" t="s">
        <v>606</v>
      </c>
      <c r="C14" s="284" t="s">
        <v>643</v>
      </c>
      <c r="D14" s="284" t="s">
        <v>648</v>
      </c>
      <c r="E14" s="288">
        <v>0</v>
      </c>
      <c r="F14" s="288">
        <v>6831</v>
      </c>
      <c r="G14" s="288">
        <v>6831</v>
      </c>
    </row>
    <row r="15" spans="1:7" ht="42" customHeight="1">
      <c r="A15" s="284">
        <v>1146</v>
      </c>
      <c r="B15" s="284">
        <f>H3M2!C349</f>
        <v>12007</v>
      </c>
      <c r="C15" s="284" t="s">
        <v>645</v>
      </c>
      <c r="D15" s="284" t="s">
        <v>644</v>
      </c>
      <c r="E15" s="288">
        <v>154902</v>
      </c>
      <c r="F15" s="285">
        <v>295722.09999999998</v>
      </c>
      <c r="G15" s="285">
        <v>295722.09999999998</v>
      </c>
    </row>
    <row r="16" spans="1:7" ht="42" customHeight="1">
      <c r="A16" s="284">
        <v>1146</v>
      </c>
      <c r="B16" s="284">
        <v>11022</v>
      </c>
      <c r="C16" s="284" t="s">
        <v>645</v>
      </c>
      <c r="D16" s="284" t="s">
        <v>603</v>
      </c>
      <c r="E16" s="288">
        <v>39430</v>
      </c>
      <c r="F16" s="288">
        <v>103956</v>
      </c>
      <c r="G16" s="288">
        <v>358498.9</v>
      </c>
    </row>
    <row r="17" spans="1:7" ht="54">
      <c r="A17" s="284">
        <v>1148</v>
      </c>
      <c r="B17" s="284">
        <f>H3M2!C355</f>
        <v>12008</v>
      </c>
      <c r="C17" s="284" t="s">
        <v>646</v>
      </c>
      <c r="D17" s="284" t="s">
        <v>647</v>
      </c>
      <c r="E17" s="288">
        <v>35130</v>
      </c>
      <c r="F17" s="288">
        <v>35130</v>
      </c>
      <c r="G17" s="288">
        <v>35130</v>
      </c>
    </row>
    <row r="18" spans="1:7" ht="42" customHeight="1">
      <c r="A18" s="284">
        <v>1148</v>
      </c>
      <c r="B18" s="284">
        <f>H3M2!C454</f>
        <v>11014</v>
      </c>
      <c r="C18" s="284" t="s">
        <v>646</v>
      </c>
      <c r="D18" s="284" t="s">
        <v>605</v>
      </c>
      <c r="E18" s="288">
        <v>5000</v>
      </c>
      <c r="F18" s="288">
        <v>10000</v>
      </c>
      <c r="G18" s="288">
        <v>15000</v>
      </c>
    </row>
    <row r="19" spans="1:7" ht="42" customHeight="1">
      <c r="A19" s="284">
        <v>1148</v>
      </c>
      <c r="B19" s="284">
        <f>H3M2!C442</f>
        <v>11012</v>
      </c>
      <c r="C19" s="284" t="s">
        <v>646</v>
      </c>
      <c r="D19" s="284" t="s">
        <v>604</v>
      </c>
      <c r="E19" s="288">
        <f>H3M2!J442</f>
        <v>70611.100000000006</v>
      </c>
      <c r="F19" s="288">
        <f>H3M2!K442</f>
        <v>70611.100000000006</v>
      </c>
      <c r="G19" s="288">
        <f>H3M2!L442</f>
        <v>70611.100000000006</v>
      </c>
    </row>
    <row r="20" spans="1:7" ht="87.75" customHeight="1">
      <c r="A20" s="284">
        <v>1183</v>
      </c>
      <c r="B20" s="284">
        <f>H3M2!C618</f>
        <v>32003</v>
      </c>
      <c r="C20" s="284" t="s">
        <v>650</v>
      </c>
      <c r="D20" s="284" t="s">
        <v>649</v>
      </c>
      <c r="E20" s="288">
        <f>H3M2!J618</f>
        <v>6828067.4000000004</v>
      </c>
      <c r="F20" s="288">
        <f>H3M2!K618</f>
        <v>8940440</v>
      </c>
      <c r="G20" s="288">
        <f>H3M2!L618</f>
        <v>5376480</v>
      </c>
    </row>
    <row r="21" spans="1:7" ht="67.5">
      <c r="A21" s="284">
        <v>1192</v>
      </c>
      <c r="B21" s="284">
        <f>H3M2!C693</f>
        <v>11018</v>
      </c>
      <c r="C21" s="284" t="s">
        <v>651</v>
      </c>
      <c r="D21" s="284" t="s">
        <v>652</v>
      </c>
      <c r="E21" s="288">
        <f>H3M2!J693</f>
        <v>134000</v>
      </c>
      <c r="F21" s="288">
        <f>H3M2!K693</f>
        <v>134000</v>
      </c>
      <c r="G21" s="288">
        <f>H3M2!L693</f>
        <v>134000</v>
      </c>
    </row>
    <row r="22" spans="1:7" ht="81">
      <c r="A22" s="284">
        <v>1193</v>
      </c>
      <c r="B22" s="284"/>
      <c r="C22" s="284" t="s">
        <v>653</v>
      </c>
      <c r="D22" s="284" t="s">
        <v>654</v>
      </c>
      <c r="E22" s="288">
        <f>H3M2!J727</f>
        <v>165480</v>
      </c>
      <c r="F22" s="288">
        <f>H3M2!K727</f>
        <v>165480</v>
      </c>
      <c r="G22" s="288">
        <f>H3M2!L727</f>
        <v>165480</v>
      </c>
    </row>
    <row r="23" spans="1:7" ht="54">
      <c r="A23" s="284" t="s">
        <v>617</v>
      </c>
      <c r="B23" s="284"/>
      <c r="C23" s="284" t="s">
        <v>655</v>
      </c>
      <c r="D23" s="284" t="s">
        <v>656</v>
      </c>
      <c r="E23" s="288">
        <f>H3M2!J785</f>
        <v>3240</v>
      </c>
      <c r="F23" s="288">
        <f>H3M2!K785</f>
        <v>4560</v>
      </c>
      <c r="G23" s="288">
        <f>H3M2!L785</f>
        <v>4560</v>
      </c>
    </row>
    <row r="24" spans="1:7">
      <c r="A24" s="286"/>
      <c r="B24" s="286"/>
      <c r="C24" s="286"/>
      <c r="D24" s="286"/>
      <c r="E24" s="286"/>
      <c r="F24" s="286"/>
      <c r="G24" s="286"/>
    </row>
    <row r="25" spans="1:7">
      <c r="A25" s="286"/>
      <c r="B25" s="286"/>
      <c r="C25" s="286"/>
      <c r="D25" s="286"/>
      <c r="E25" s="286"/>
      <c r="F25" s="286"/>
      <c r="G25" s="286"/>
    </row>
    <row r="26" spans="1:7">
      <c r="A26" s="287"/>
      <c r="B26" s="286"/>
      <c r="C26" s="286" t="s">
        <v>607</v>
      </c>
      <c r="D26" s="286"/>
      <c r="E26" s="421"/>
      <c r="F26" s="421"/>
      <c r="G26" s="421"/>
    </row>
    <row r="28" spans="1:7">
      <c r="E28" s="289"/>
      <c r="F28" s="289"/>
      <c r="G28" s="289"/>
    </row>
  </sheetData>
  <mergeCells count="8">
    <mergeCell ref="G9:G10"/>
    <mergeCell ref="A11:G11"/>
    <mergeCell ref="A13:G13"/>
    <mergeCell ref="A6:D6"/>
    <mergeCell ref="A9:B9"/>
    <mergeCell ref="C9:D10"/>
    <mergeCell ref="E9:E10"/>
    <mergeCell ref="F9:F10"/>
  </mergeCells>
  <hyperlinks>
    <hyperlink ref="A9" location="_ftn1" display="_ftn1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22</vt:i4>
      </vt:variant>
    </vt:vector>
  </HeadingPairs>
  <TitlesOfParts>
    <vt:vector size="29" baseType="lpstr">
      <vt:lpstr>H3M1</vt:lpstr>
      <vt:lpstr>H3M2</vt:lpstr>
      <vt:lpstr>H3M3</vt:lpstr>
      <vt:lpstr>H3M4</vt:lpstr>
      <vt:lpstr>AA</vt:lpstr>
      <vt:lpstr>H6A2</vt:lpstr>
      <vt:lpstr>Sheet1</vt:lpstr>
      <vt:lpstr>H6A2!_ftn1</vt:lpstr>
      <vt:lpstr>H3M2!_ftn12</vt:lpstr>
      <vt:lpstr>H3M2!_ftn13</vt:lpstr>
      <vt:lpstr>H3M2!_ftn14</vt:lpstr>
      <vt:lpstr>H3M2!_ftn15</vt:lpstr>
      <vt:lpstr>H3M2!_ftn16</vt:lpstr>
      <vt:lpstr>H3M2!_ftn17</vt:lpstr>
      <vt:lpstr>H3M2!_ftn18</vt:lpstr>
      <vt:lpstr>H3M2!_ftn19</vt:lpstr>
      <vt:lpstr>H3M2!_ftn20</vt:lpstr>
      <vt:lpstr>H3M3!_ftn20</vt:lpstr>
      <vt:lpstr>H3M2!_ftn21</vt:lpstr>
      <vt:lpstr>H3M2!_ftn22</vt:lpstr>
      <vt:lpstr>H3M3!_ftn22</vt:lpstr>
      <vt:lpstr>H3M2!_ftnref1</vt:lpstr>
      <vt:lpstr>H6A2!_ftnref1</vt:lpstr>
      <vt:lpstr>H3M3!_ftnref12</vt:lpstr>
      <vt:lpstr>H3M2!_ftnref4</vt:lpstr>
      <vt:lpstr>H3M2!_Toc501014755</vt:lpstr>
      <vt:lpstr>H6A2!_Toc501014758</vt:lpstr>
      <vt:lpstr>H3M2!Print_Area</vt:lpstr>
      <vt:lpstr>H3M4!Print_Area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https://mul-edu.gov.am/tasks/docs/attachment.php?id=289335&amp;fn=AMPOP_Budget_2020-2022.xlsx&amp;out=1&amp;token=c0be7a0e494d9ab057dc</cp:keywords>
</cp:coreProperties>
</file>