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20" windowWidth="14808" windowHeight="8016" tabRatio="649"/>
  </bookViews>
  <sheets>
    <sheet name="Havelvac_7" sheetId="9" r:id="rId1"/>
  </sheets>
  <definedNames>
    <definedName name="_ftn1" localSheetId="0">Havelvac_7!#REF!</definedName>
    <definedName name="_ftnref1" localSheetId="0">Havelvac_7!$B$29</definedName>
    <definedName name="_Toc501014759" localSheetId="0">Havelvac_7!$B$2</definedName>
  </definedNames>
  <calcPr calcId="124519"/>
</workbook>
</file>

<file path=xl/calcChain.xml><?xml version="1.0" encoding="utf-8"?>
<calcChain xmlns="http://schemas.openxmlformats.org/spreadsheetml/2006/main">
  <c r="E17" i="9"/>
  <c r="F17"/>
  <c r="G17"/>
  <c r="D17"/>
  <c r="C14"/>
  <c r="D9"/>
  <c r="D8" s="1"/>
  <c r="E9"/>
  <c r="E8" s="1"/>
  <c r="F9"/>
  <c r="F8" s="1"/>
  <c r="G9"/>
  <c r="G8" s="1"/>
  <c r="C9"/>
  <c r="C8" s="1"/>
  <c r="D14"/>
  <c r="E14"/>
  <c r="F14"/>
  <c r="G14"/>
  <c r="F12" l="1"/>
  <c r="D12"/>
  <c r="D7" s="1"/>
  <c r="G12"/>
  <c r="E12"/>
  <c r="E7" s="1"/>
  <c r="F7"/>
  <c r="C12"/>
  <c r="C7" s="1"/>
  <c r="G7"/>
</calcChain>
</file>

<file path=xl/sharedStrings.xml><?xml version="1.0" encoding="utf-8"?>
<sst xmlns="http://schemas.openxmlformats.org/spreadsheetml/2006/main" count="26" uniqueCount="24">
  <si>
    <t>Եկամուտների ստացման աղբյուրների անվանումները</t>
  </si>
  <si>
    <t>Փաստացի ըստ 2018 թվականի տարեկան  հաշվետվության</t>
  </si>
  <si>
    <t>2019 թվականի սպասողական</t>
  </si>
  <si>
    <t>Կանխատեսում</t>
  </si>
  <si>
    <t>2020թ.</t>
  </si>
  <si>
    <t>2021թ.</t>
  </si>
  <si>
    <t>2022թ.</t>
  </si>
  <si>
    <t>ԸՆԴԱՄԵՆԸ</t>
  </si>
  <si>
    <t>այդ թվում`</t>
  </si>
  <si>
    <t>(հազար դրամներով)</t>
  </si>
  <si>
    <t>Հավելված N 7.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</si>
  <si>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 xml:space="preserve">ՀԱՐԿԱՅԻՆ ԵԿԱՄՈՒՏՆԵՐ ԵՎ ՊԵՏԱԿԱՆ ՏՈՒՐՔԵՐ </t>
  </si>
  <si>
    <t xml:space="preserve">Լիցենզավորման ենթակա գործունեություն իրականացնելու նպատակով լիցենզիաներ, արտոնագրեր (թույլտվություններ) տալու համար </t>
  </si>
  <si>
    <t xml:space="preserve"> Կրթության բնագավառ </t>
  </si>
  <si>
    <t>ԱՅԼ ԵԿԱՄՈՒՏՆԵՐ</t>
  </si>
  <si>
    <t xml:space="preserve">Պետական սեփականություն հանդիսացող գույքի վարձակալությունից եկամուտներ </t>
  </si>
  <si>
    <t>Տոկոսավճարներ և շահաբաժիններ</t>
  </si>
  <si>
    <t xml:space="preserve">այդ թվում՝ իրավաբանական անձանց կապիտալում կատարված ներդրումներից ստացվող շահաբաժիններ </t>
  </si>
  <si>
    <t>այդ թվում՝</t>
  </si>
  <si>
    <r>
      <rPr>
        <i/>
        <sz val="10"/>
        <color theme="1"/>
        <rFont val="Arial Armenian"/>
        <family val="2"/>
      </rPr>
      <t>§</t>
    </r>
    <r>
      <rPr>
        <i/>
        <sz val="10"/>
        <color theme="1"/>
        <rFont val="GHEA Grapalat"/>
        <family val="3"/>
      </rPr>
      <t>Երևանի հենակետային բժշկական քոլեջ</t>
    </r>
    <r>
      <rPr>
        <i/>
        <sz val="10"/>
        <color theme="1"/>
        <rFont val="Arial Armenian"/>
        <family val="2"/>
      </rPr>
      <t xml:space="preserve">¦ </t>
    </r>
    <r>
      <rPr>
        <i/>
        <sz val="10"/>
        <color theme="1"/>
        <rFont val="GHEA Grapalat"/>
        <family val="3"/>
      </rPr>
      <t>ՓԲԸ</t>
    </r>
  </si>
  <si>
    <r>
      <rPr>
        <i/>
        <sz val="10"/>
        <color theme="1"/>
        <rFont val="Arial Armenian"/>
        <family val="2"/>
      </rPr>
      <t>§</t>
    </r>
    <r>
      <rPr>
        <i/>
        <sz val="10"/>
        <color theme="1"/>
        <rFont val="GHEA Grapalat"/>
        <family val="3"/>
      </rPr>
      <t>Գեղագիտության ազգային կենտրոն</t>
    </r>
    <r>
      <rPr>
        <i/>
        <sz val="10"/>
        <color theme="1"/>
        <rFont val="Arial Armenian"/>
        <family val="2"/>
      </rPr>
      <t>¦</t>
    </r>
    <r>
      <rPr>
        <i/>
        <sz val="10"/>
        <color theme="1"/>
        <rFont val="GHEA Grapalat"/>
        <family val="3"/>
      </rPr>
      <t xml:space="preserve">  ՓԲԸ</t>
    </r>
  </si>
  <si>
    <r>
      <rPr>
        <i/>
        <sz val="10"/>
        <color theme="1"/>
        <rFont val="Arial Armenian"/>
        <family val="2"/>
      </rPr>
      <t>§</t>
    </r>
    <r>
      <rPr>
        <i/>
        <sz val="10"/>
        <color theme="1"/>
        <rFont val="GHEA Grapalat"/>
        <family val="3"/>
      </rPr>
      <t>Կրթություն</t>
    </r>
    <r>
      <rPr>
        <i/>
        <sz val="10"/>
        <color theme="1"/>
        <rFont val="Arial Armenian"/>
        <family val="2"/>
      </rPr>
      <t>¦</t>
    </r>
    <r>
      <rPr>
        <i/>
        <sz val="10"/>
        <color theme="1"/>
        <rFont val="GHEA Grapalat"/>
        <family val="3"/>
      </rPr>
      <t xml:space="preserve"> թերթի խմբագրություն</t>
    </r>
    <r>
      <rPr>
        <i/>
        <sz val="10"/>
        <color theme="1"/>
        <rFont val="Arial Armenian"/>
        <family val="2"/>
      </rPr>
      <t>¦</t>
    </r>
    <r>
      <rPr>
        <i/>
        <sz val="10"/>
        <color theme="1"/>
        <rFont val="GHEA Grapalat"/>
        <family val="3"/>
      </rPr>
      <t xml:space="preserve"> ՓԲԸ</t>
    </r>
  </si>
  <si>
    <r>
      <rPr>
        <i/>
        <sz val="10"/>
        <color theme="1"/>
        <rFont val="Arial Armenian"/>
        <family val="2"/>
      </rPr>
      <t>§</t>
    </r>
    <r>
      <rPr>
        <i/>
        <sz val="10"/>
        <color theme="1"/>
        <rFont val="GHEA Grapalat"/>
        <family val="3"/>
      </rPr>
      <t>Դավիթ Համբարձումյանի անվան ջրացատկի օլիմպիական հերթափոխի մասնագիտացված մանկապատանեկան մարզադպրոց</t>
    </r>
    <r>
      <rPr>
        <i/>
        <sz val="10"/>
        <color theme="1"/>
        <rFont val="Arial Armenian"/>
        <family val="2"/>
      </rPr>
      <t xml:space="preserve">¦ </t>
    </r>
    <r>
      <rPr>
        <i/>
        <sz val="10"/>
        <color theme="1"/>
        <rFont val="GHEA Grapalat"/>
        <family val="3"/>
      </rPr>
      <t>ՓԲԸ</t>
    </r>
  </si>
  <si>
    <r>
      <rPr>
        <i/>
        <sz val="10"/>
        <color theme="1"/>
        <rFont val="Arial Armenian"/>
        <family val="2"/>
      </rPr>
      <t>§</t>
    </r>
    <r>
      <rPr>
        <i/>
        <sz val="10"/>
        <color theme="1"/>
        <rFont val="GHEA Grapalat"/>
        <family val="3"/>
      </rPr>
      <t>Մարզաձևերի զարգացման հանրապետական համալիր կենտրոն</t>
    </r>
    <r>
      <rPr>
        <i/>
        <sz val="10"/>
        <color theme="1"/>
        <rFont val="Arial Armenian"/>
        <family val="2"/>
      </rPr>
      <t xml:space="preserve">¦ </t>
    </r>
    <r>
      <rPr>
        <i/>
        <sz val="10"/>
        <color theme="1"/>
        <rFont val="GHEA Grapalat"/>
        <family val="3"/>
      </rPr>
      <t>ՓԲԸ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</si>
</sst>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13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u/>
      <sz val="11"/>
      <color theme="10"/>
      <name val="Calibri"/>
      <family val="2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u/>
      <sz val="10"/>
      <color theme="10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i/>
      <sz val="10"/>
      <color theme="1"/>
      <name val="GHEA Grapalat"/>
      <family val="3"/>
    </font>
    <font>
      <i/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6" fillId="0" borderId="0" xfId="0" applyFont="1"/>
    <xf numFmtId="0" fontId="1" fillId="0" borderId="0" xfId="0" applyFont="1"/>
    <xf numFmtId="0" fontId="10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64" fontId="8" fillId="0" borderId="1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4"/>
  <sheetViews>
    <sheetView tabSelected="1" zoomScale="80" zoomScaleNormal="80" workbookViewId="0">
      <selection activeCell="D12" sqref="D12"/>
    </sheetView>
  </sheetViews>
  <sheetFormatPr defaultRowHeight="15.6"/>
  <cols>
    <col min="1" max="1" width="2.44140625" style="2" customWidth="1"/>
    <col min="2" max="2" width="66.6640625" style="2" customWidth="1"/>
    <col min="3" max="3" width="29.88671875" style="2" customWidth="1"/>
    <col min="4" max="4" width="28.21875" style="2" customWidth="1"/>
    <col min="5" max="5" width="23" style="2" customWidth="1"/>
    <col min="6" max="6" width="21" style="2" customWidth="1"/>
    <col min="7" max="7" width="20.33203125" style="2" customWidth="1"/>
    <col min="8" max="16384" width="8.88671875" style="2"/>
  </cols>
  <sheetData>
    <row r="2" spans="2:7" ht="20.399999999999999" customHeight="1">
      <c r="B2" s="32" t="s">
        <v>10</v>
      </c>
      <c r="C2" s="32"/>
      <c r="D2" s="32"/>
      <c r="E2" s="32"/>
      <c r="F2" s="32"/>
      <c r="G2" s="32"/>
    </row>
    <row r="3" spans="2:7" ht="18" customHeight="1">
      <c r="B3" s="32"/>
      <c r="C3" s="32"/>
      <c r="D3" s="32"/>
      <c r="E3" s="32"/>
      <c r="F3" s="32"/>
      <c r="G3" s="32"/>
    </row>
    <row r="4" spans="2:7" ht="16.2" thickBot="1">
      <c r="G4" s="1" t="s">
        <v>9</v>
      </c>
    </row>
    <row r="5" spans="2:7" ht="19.2" customHeight="1">
      <c r="B5" s="33" t="s">
        <v>0</v>
      </c>
      <c r="C5" s="35" t="s">
        <v>1</v>
      </c>
      <c r="D5" s="35" t="s">
        <v>2</v>
      </c>
      <c r="E5" s="35" t="s">
        <v>3</v>
      </c>
      <c r="F5" s="35"/>
      <c r="G5" s="37"/>
    </row>
    <row r="6" spans="2:7" ht="16.2" thickBot="1">
      <c r="B6" s="34"/>
      <c r="C6" s="36"/>
      <c r="D6" s="36"/>
      <c r="E6" s="18" t="s">
        <v>4</v>
      </c>
      <c r="F6" s="18" t="s">
        <v>5</v>
      </c>
      <c r="G6" s="14" t="s">
        <v>6</v>
      </c>
    </row>
    <row r="7" spans="2:7" ht="18.600000000000001" customHeight="1" thickBot="1">
      <c r="B7" s="15" t="s">
        <v>7</v>
      </c>
      <c r="C7" s="19">
        <f>C8+C12</f>
        <v>103859.8</v>
      </c>
      <c r="D7" s="19">
        <f t="shared" ref="D7:G7" si="0">D8+D12</f>
        <v>47561.8</v>
      </c>
      <c r="E7" s="19">
        <f t="shared" si="0"/>
        <v>44944.5</v>
      </c>
      <c r="F7" s="19">
        <f t="shared" si="0"/>
        <v>30989.5</v>
      </c>
      <c r="G7" s="20">
        <f t="shared" si="0"/>
        <v>30389.5</v>
      </c>
    </row>
    <row r="8" spans="2:7" ht="31.8" customHeight="1">
      <c r="B8" s="16" t="s">
        <v>11</v>
      </c>
      <c r="C8" s="21">
        <f>C9</f>
        <v>39976.5</v>
      </c>
      <c r="D8" s="21">
        <f t="shared" ref="D8:G8" si="1">D9</f>
        <v>43678</v>
      </c>
      <c r="E8" s="21">
        <f t="shared" si="1"/>
        <v>39015</v>
      </c>
      <c r="F8" s="21">
        <f t="shared" si="1"/>
        <v>24960</v>
      </c>
      <c r="G8" s="22">
        <f t="shared" si="1"/>
        <v>24310</v>
      </c>
    </row>
    <row r="9" spans="2:7" ht="31.8" customHeight="1">
      <c r="B9" s="11" t="s">
        <v>12</v>
      </c>
      <c r="C9" s="23">
        <f>C11</f>
        <v>39976.5</v>
      </c>
      <c r="D9" s="23">
        <f t="shared" ref="D9:G9" si="2">D11</f>
        <v>43678</v>
      </c>
      <c r="E9" s="23">
        <f t="shared" si="2"/>
        <v>39015</v>
      </c>
      <c r="F9" s="23">
        <f t="shared" si="2"/>
        <v>24960</v>
      </c>
      <c r="G9" s="24">
        <f t="shared" si="2"/>
        <v>24310</v>
      </c>
    </row>
    <row r="10" spans="2:7" ht="16.8" customHeight="1">
      <c r="B10" s="6" t="s">
        <v>8</v>
      </c>
      <c r="C10" s="23"/>
      <c r="D10" s="23"/>
      <c r="E10" s="23"/>
      <c r="F10" s="23"/>
      <c r="G10" s="24"/>
    </row>
    <row r="11" spans="2:7" ht="31.8" customHeight="1" thickBot="1">
      <c r="B11" s="30" t="s">
        <v>13</v>
      </c>
      <c r="C11" s="31">
        <v>39976.5</v>
      </c>
      <c r="D11" s="28">
        <v>43678</v>
      </c>
      <c r="E11" s="28">
        <v>39015</v>
      </c>
      <c r="F11" s="28">
        <v>24960</v>
      </c>
      <c r="G11" s="29">
        <v>24310</v>
      </c>
    </row>
    <row r="12" spans="2:7" ht="31.8" customHeight="1">
      <c r="B12" s="17" t="s">
        <v>14</v>
      </c>
      <c r="C12" s="21">
        <f>C14+C17</f>
        <v>63883.3</v>
      </c>
      <c r="D12" s="21">
        <f t="shared" ref="D12:G12" si="3">D14+D17</f>
        <v>3883.8</v>
      </c>
      <c r="E12" s="21">
        <f t="shared" si="3"/>
        <v>5929.5</v>
      </c>
      <c r="F12" s="21">
        <f t="shared" si="3"/>
        <v>6029.5</v>
      </c>
      <c r="G12" s="22">
        <f t="shared" si="3"/>
        <v>6079.5</v>
      </c>
    </row>
    <row r="13" spans="2:7" ht="16.2" customHeight="1">
      <c r="B13" s="6" t="s">
        <v>18</v>
      </c>
      <c r="C13" s="23"/>
      <c r="D13" s="23"/>
      <c r="E13" s="23"/>
      <c r="F13" s="23"/>
      <c r="G13" s="24"/>
    </row>
    <row r="14" spans="2:7" ht="31.8" customHeight="1">
      <c r="B14" s="11" t="s">
        <v>15</v>
      </c>
      <c r="C14" s="23">
        <f>C16</f>
        <v>19343.2</v>
      </c>
      <c r="D14" s="23">
        <f t="shared" ref="D14:G14" si="4">D16</f>
        <v>-1945.7</v>
      </c>
      <c r="E14" s="23">
        <f t="shared" si="4"/>
        <v>0</v>
      </c>
      <c r="F14" s="23">
        <f t="shared" si="4"/>
        <v>0</v>
      </c>
      <c r="G14" s="24">
        <f t="shared" si="4"/>
        <v>0</v>
      </c>
    </row>
    <row r="15" spans="2:7" ht="14.4" customHeight="1">
      <c r="B15" s="6" t="s">
        <v>18</v>
      </c>
      <c r="C15" s="23"/>
      <c r="D15" s="23"/>
      <c r="E15" s="23"/>
      <c r="F15" s="23"/>
      <c r="G15" s="24"/>
    </row>
    <row r="16" spans="2:7" ht="31.8" customHeight="1">
      <c r="B16" s="12" t="s">
        <v>13</v>
      </c>
      <c r="C16" s="25">
        <v>19343.2</v>
      </c>
      <c r="D16" s="23">
        <v>-1945.7</v>
      </c>
      <c r="E16" s="23">
        <v>0</v>
      </c>
      <c r="F16" s="23">
        <v>0</v>
      </c>
      <c r="G16" s="24">
        <v>0</v>
      </c>
    </row>
    <row r="17" spans="2:7" ht="31.8" customHeight="1">
      <c r="B17" s="11" t="s">
        <v>16</v>
      </c>
      <c r="C17" s="23">
        <v>44540.1</v>
      </c>
      <c r="D17" s="23">
        <f>D19+D20+D21+D22+D23</f>
        <v>5829.5</v>
      </c>
      <c r="E17" s="23">
        <f t="shared" ref="E17:G17" si="5">E19+E20+E21+E22+E23</f>
        <v>5929.5</v>
      </c>
      <c r="F17" s="23">
        <f t="shared" si="5"/>
        <v>6029.5</v>
      </c>
      <c r="G17" s="24">
        <f t="shared" si="5"/>
        <v>6079.5</v>
      </c>
    </row>
    <row r="18" spans="2:7" ht="31.8" customHeight="1">
      <c r="B18" s="13" t="s">
        <v>17</v>
      </c>
      <c r="C18" s="23"/>
      <c r="D18" s="23"/>
      <c r="E18" s="23"/>
      <c r="F18" s="23"/>
      <c r="G18" s="24"/>
    </row>
    <row r="19" spans="2:7" ht="18" customHeight="1">
      <c r="B19" s="7" t="s">
        <v>21</v>
      </c>
      <c r="C19" s="25"/>
      <c r="D19" s="23">
        <v>279.5</v>
      </c>
      <c r="E19" s="23">
        <v>279.5</v>
      </c>
      <c r="F19" s="23">
        <v>279.5</v>
      </c>
      <c r="G19" s="24">
        <v>279.5</v>
      </c>
    </row>
    <row r="20" spans="2:7" ht="18" customHeight="1">
      <c r="B20" s="8" t="s">
        <v>20</v>
      </c>
      <c r="C20" s="25"/>
      <c r="D20" s="23">
        <v>2000</v>
      </c>
      <c r="E20" s="23">
        <v>2000</v>
      </c>
      <c r="F20" s="23">
        <v>2000</v>
      </c>
      <c r="G20" s="24">
        <v>2000</v>
      </c>
    </row>
    <row r="21" spans="2:7" ht="18" customHeight="1">
      <c r="B21" s="8" t="s">
        <v>19</v>
      </c>
      <c r="C21" s="25"/>
      <c r="D21" s="23">
        <v>300</v>
      </c>
      <c r="E21" s="23">
        <v>350</v>
      </c>
      <c r="F21" s="23">
        <v>400</v>
      </c>
      <c r="G21" s="24">
        <v>400</v>
      </c>
    </row>
    <row r="22" spans="2:7" ht="36" customHeight="1">
      <c r="B22" s="8" t="s">
        <v>22</v>
      </c>
      <c r="C22" s="25"/>
      <c r="D22" s="23">
        <v>2250</v>
      </c>
      <c r="E22" s="23">
        <v>2275</v>
      </c>
      <c r="F22" s="23">
        <v>2300</v>
      </c>
      <c r="G22" s="24">
        <v>2325</v>
      </c>
    </row>
    <row r="23" spans="2:7" ht="21" customHeight="1" thickBot="1">
      <c r="B23" s="26" t="s">
        <v>23</v>
      </c>
      <c r="C23" s="27"/>
      <c r="D23" s="38">
        <v>1000</v>
      </c>
      <c r="E23" s="38">
        <v>1025</v>
      </c>
      <c r="F23" s="38">
        <v>1050</v>
      </c>
      <c r="G23" s="39">
        <v>1075</v>
      </c>
    </row>
    <row r="24" spans="2:7" ht="31.8" customHeight="1">
      <c r="B24" s="4"/>
      <c r="C24" s="5"/>
      <c r="D24" s="5"/>
      <c r="E24" s="5"/>
      <c r="F24" s="5"/>
      <c r="G24" s="5"/>
    </row>
    <row r="25" spans="2:7" ht="19.8" customHeight="1">
      <c r="B25" s="9"/>
      <c r="C25" s="9"/>
      <c r="D25" s="9"/>
      <c r="E25" s="9"/>
      <c r="F25" s="9"/>
      <c r="G25" s="9"/>
    </row>
    <row r="26" spans="2:7" ht="30" customHeight="1">
      <c r="B26" s="9"/>
      <c r="C26" s="5"/>
      <c r="D26" s="5"/>
      <c r="E26" s="5"/>
      <c r="F26" s="5"/>
      <c r="G26" s="5"/>
    </row>
    <row r="27" spans="2:7">
      <c r="B27" s="9"/>
      <c r="C27" s="9"/>
      <c r="D27" s="9"/>
      <c r="E27" s="9"/>
      <c r="F27" s="9"/>
      <c r="G27" s="9"/>
    </row>
    <row r="28" spans="2:7">
      <c r="B28" s="9"/>
      <c r="C28" s="9"/>
      <c r="D28" s="9"/>
      <c r="E28" s="9"/>
      <c r="F28" s="9"/>
      <c r="G28" s="9"/>
    </row>
    <row r="29" spans="2:7" ht="16.8" customHeight="1">
      <c r="B29" s="10"/>
      <c r="C29" s="9"/>
      <c r="D29" s="9"/>
      <c r="E29" s="9"/>
      <c r="F29" s="9"/>
      <c r="G29" s="9"/>
    </row>
    <row r="30" spans="2:7">
      <c r="B30" s="9"/>
      <c r="C30" s="9"/>
      <c r="D30" s="9"/>
      <c r="E30" s="9"/>
      <c r="F30" s="9"/>
      <c r="G30" s="9"/>
    </row>
    <row r="31" spans="2:7">
      <c r="B31" s="9"/>
      <c r="C31" s="9"/>
      <c r="D31" s="9"/>
      <c r="E31" s="9"/>
      <c r="F31" s="9"/>
      <c r="G31" s="9"/>
    </row>
    <row r="34" spans="2:2">
      <c r="B34" s="3"/>
    </row>
  </sheetData>
  <mergeCells count="5">
    <mergeCell ref="B2:G3"/>
    <mergeCell ref="B5:B6"/>
    <mergeCell ref="C5:C6"/>
    <mergeCell ref="D5:D6"/>
    <mergeCell ref="E5:G5"/>
  </mergeCells>
  <pageMargins left="0.17" right="0.24" top="0.31" bottom="0.28999999999999998" header="0.3" footer="0.3"/>
  <pageSetup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Havelvac_7</vt:lpstr>
      <vt:lpstr>Havelvac_7!_ftnref1</vt:lpstr>
      <vt:lpstr>Havelvac_7!_Toc501014759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https://mul-edu.gov.am/tasks/docs/attachment.php?id=289335&amp;fn=Havelvac7.xlsx&amp;out=1&amp;token=81030a6dace583b0607b</cp:keywords>
</cp:coreProperties>
</file>