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hayt" sheetId="1" r:id="rId1"/>
    <sheet name="eramsyaknerov" sheetId="2" r:id="rId2"/>
    <sheet name="marzerov" sheetId="3" r:id="rId3"/>
  </sheets>
  <calcPr calcId="125725"/>
</workbook>
</file>

<file path=xl/calcChain.xml><?xml version="1.0" encoding="utf-8"?>
<calcChain xmlns="http://schemas.openxmlformats.org/spreadsheetml/2006/main">
  <c r="R10" i="2"/>
  <c r="D9" i="3" l="1"/>
  <c r="C9" s="1"/>
  <c r="Q11" l="1"/>
  <c r="Q12"/>
  <c r="Q13"/>
  <c r="Q10"/>
  <c r="R5" i="2" l="1"/>
  <c r="R6"/>
  <c r="R7"/>
  <c r="R8"/>
  <c r="R9"/>
  <c r="R11"/>
  <c r="R12"/>
  <c r="R13"/>
  <c r="R14"/>
  <c r="R15"/>
  <c r="R4"/>
  <c r="T11" i="3"/>
  <c r="T12"/>
  <c r="T13"/>
  <c r="T10"/>
  <c r="O5" i="2"/>
  <c r="P5" s="1"/>
  <c r="Q5" s="1"/>
  <c r="O6"/>
  <c r="P6" s="1"/>
  <c r="Q6" s="1"/>
  <c r="O7"/>
  <c r="P7" s="1"/>
  <c r="Q7" s="1"/>
  <c r="O8"/>
  <c r="P8" s="1"/>
  <c r="Q8" s="1"/>
  <c r="O9"/>
  <c r="P9" s="1"/>
  <c r="Q9" s="1"/>
  <c r="O10"/>
  <c r="P10" s="1"/>
  <c r="Q10" s="1"/>
  <c r="O11"/>
  <c r="P11" s="1"/>
  <c r="Q11" s="1"/>
  <c r="O12"/>
  <c r="P12" s="1"/>
  <c r="Q12" s="1"/>
  <c r="O13"/>
  <c r="P13" s="1"/>
  <c r="Q13" s="1"/>
  <c r="O14"/>
  <c r="P14" s="1"/>
  <c r="Q14" s="1"/>
  <c r="O15"/>
  <c r="P15" s="1"/>
  <c r="Q15" s="1"/>
  <c r="N5"/>
  <c r="N6"/>
  <c r="N7"/>
  <c r="N8"/>
  <c r="N9"/>
  <c r="N10"/>
  <c r="N11"/>
  <c r="N12"/>
  <c r="N13"/>
  <c r="N14"/>
  <c r="N15"/>
  <c r="O4"/>
  <c r="P4" s="1"/>
  <c r="Q4" s="1"/>
  <c r="N4"/>
  <c r="R10" i="3" l="1"/>
  <c r="D10" s="1"/>
  <c r="C10" s="1"/>
  <c r="R13"/>
  <c r="D13" s="1"/>
  <c r="C13" s="1"/>
  <c r="R12"/>
  <c r="D12" s="1"/>
  <c r="C12" s="1"/>
  <c r="R11"/>
  <c r="D11" s="1"/>
  <c r="C11" s="1"/>
  <c r="D19"/>
  <c r="C19" s="1"/>
  <c r="D18"/>
  <c r="C18" s="1"/>
  <c r="D17"/>
  <c r="C17" s="1"/>
  <c r="D16"/>
  <c r="C16" s="1"/>
  <c r="D15"/>
  <c r="C15" s="1"/>
  <c r="D14"/>
  <c r="C14" s="1"/>
  <c r="D8"/>
  <c r="C8" s="1"/>
  <c r="D7"/>
  <c r="E7" s="1"/>
  <c r="F7" s="1"/>
  <c r="G7" s="1"/>
  <c r="H7" s="1"/>
  <c r="I7" s="1"/>
  <c r="J7" s="1"/>
  <c r="K7" s="1"/>
  <c r="L7" s="1"/>
  <c r="M7" s="1"/>
  <c r="N7" s="1"/>
  <c r="O7" s="1"/>
  <c r="L13" i="2"/>
  <c r="H13" s="1"/>
  <c r="L14"/>
  <c r="F14" s="1"/>
  <c r="L15"/>
  <c r="L11"/>
  <c r="M11" s="1"/>
  <c r="L12"/>
  <c r="M12" s="1"/>
  <c r="L9"/>
  <c r="M9" s="1"/>
  <c r="L10"/>
  <c r="L8"/>
  <c r="H8" s="1"/>
  <c r="L5"/>
  <c r="M5" s="1"/>
  <c r="L6"/>
  <c r="M6" s="1"/>
  <c r="L7"/>
  <c r="M7" s="1"/>
  <c r="L4"/>
  <c r="H4" s="1"/>
  <c r="M10" l="1"/>
  <c r="J10"/>
  <c r="M15"/>
  <c r="J15"/>
  <c r="D15"/>
  <c r="F15"/>
  <c r="H15"/>
  <c r="M14"/>
  <c r="M13"/>
  <c r="M8"/>
  <c r="M4"/>
  <c r="F6"/>
  <c r="D6"/>
  <c r="J11"/>
  <c r="F11"/>
  <c r="H11"/>
  <c r="D11"/>
  <c r="D7"/>
  <c r="J7"/>
  <c r="F7"/>
  <c r="H7"/>
  <c r="J12"/>
  <c r="F12"/>
  <c r="H12"/>
  <c r="D12"/>
  <c r="F10"/>
  <c r="D10"/>
  <c r="F9"/>
  <c r="H9"/>
  <c r="J9"/>
  <c r="D9"/>
  <c r="J6"/>
  <c r="H6"/>
  <c r="J5"/>
  <c r="H5"/>
  <c r="D5"/>
  <c r="D4"/>
  <c r="J4"/>
  <c r="F4"/>
  <c r="H10"/>
</calcChain>
</file>

<file path=xl/sharedStrings.xml><?xml version="1.0" encoding="utf-8"?>
<sst xmlns="http://schemas.openxmlformats.org/spreadsheetml/2006/main" count="115" uniqueCount="71">
  <si>
    <t>ՀՈԴՎԱԾ</t>
  </si>
  <si>
    <t>Բարձրագույն մասնագիտական կրթության գծով ուսանողական նպաստների տրամադրում</t>
  </si>
  <si>
    <t>Բարձրագույն մասնագիտական կրթություն ստացող ուսանողների կրթաթոշակ</t>
  </si>
  <si>
    <t>Ակադեմիական փոխճանաչման և շարժունության ծառայություններ</t>
  </si>
  <si>
    <t>Ծրագիր</t>
  </si>
  <si>
    <t>Հոդված</t>
  </si>
  <si>
    <t>ՏԱՐԵԿԱՆ</t>
  </si>
  <si>
    <t>9 ամիս</t>
  </si>
  <si>
    <t>4-րդ եռամսյակ</t>
  </si>
  <si>
    <t>3-րդ. եռամսյակ</t>
  </si>
  <si>
    <t>2-րդ. եռամսյակ</t>
  </si>
  <si>
    <t>1-ին եռամսյակ</t>
  </si>
  <si>
    <t>կիսամյակ</t>
  </si>
  <si>
    <t>ԸՆԴԱՄԵՆԸ (հազար դրամներով)</t>
  </si>
  <si>
    <t>այդ թվում</t>
  </si>
  <si>
    <t>Երևան քաղաք</t>
  </si>
  <si>
    <t>ՀՀ Արագածոտնի մարզ</t>
  </si>
  <si>
    <t>ՀՀ Արարատի մարզ</t>
  </si>
  <si>
    <t>ՀՀ Արմավիրի մարզ</t>
  </si>
  <si>
    <t>ՀՀ Գեղարքունիքի մարզ</t>
  </si>
  <si>
    <t>ՀՀ Լոռու մարզ</t>
  </si>
  <si>
    <t>ՀՀ  Կոտայքի մարզ</t>
  </si>
  <si>
    <t>ՀՀ Սյունիքի մարզ</t>
  </si>
  <si>
    <t>ՀՀ Վայոց Ձորի մարզ</t>
  </si>
  <si>
    <t>ՀՀ Տավուշի մարզ</t>
  </si>
  <si>
    <t>ՀՀ Շիրակի մարզ</t>
  </si>
  <si>
    <t>Արցախ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</si>
  <si>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</si>
  <si>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Ստուգում</t>
  </si>
  <si>
    <t xml:space="preserve"> փաստացի</t>
  </si>
  <si>
    <t>Երևանում բարձրագույն կրթության հասանելիության ապահովում մարզաբնակ ուսանողների</t>
  </si>
  <si>
    <t>ՀՀ 2020 թվականի բյուջետային ֆինանսավորման հայտով նախատեսված ծրագրերը` վարչատարածքային բաժանմամբ (ըստ մարզերի)</t>
  </si>
  <si>
    <t>Հետբուհական մասնագիտական կրթության գծով ուսանողական նպաստների տրամադրում բուհական հաստատություններին</t>
  </si>
  <si>
    <t>Հետբուհական բարձրագույն մասնագիտական կրթություն ստացող ուսանողների կրթաթոշակ բուհական հաստատություններում</t>
  </si>
  <si>
    <t>Գիտական աստիճանաշնորհման և գիտամանկավարժական կոչումների շնորհում</t>
  </si>
  <si>
    <t>ԾՐԱԳԻՐ</t>
  </si>
  <si>
    <t>ՄԻՋՈՑԱՌՈՒՄ</t>
  </si>
  <si>
    <t>ՄԺԾԾ հայտ</t>
  </si>
  <si>
    <t>հաստատված</t>
  </si>
  <si>
    <t>բյուջետային հայտ</t>
  </si>
  <si>
    <t>1111</t>
  </si>
  <si>
    <t>Միջոցառում</t>
  </si>
  <si>
    <t>12004.Բարձրագույն մասնագիտական կրթության գծով ուսանողական նպաստների տրամադրում</t>
  </si>
  <si>
    <t>12001.Բարձրագույն մասնագիտական կրթություն ստացող ուսանողների կրթաթոշակ</t>
  </si>
  <si>
    <t>12005.Հետբուհական մասնագիտական կրթության գծով ուսանողական նպաստների տրամադրում բուհական հաստատություններին</t>
  </si>
  <si>
    <t>12002.Հետբուհական բարձրագույն մասնագիտական կրթություն ստացող ուսանողների կրթաթոշակ բուհական հաստատություններում</t>
  </si>
  <si>
    <t>1192</t>
  </si>
  <si>
    <t>11016.Աջակցություն հայկական կրթօջախներում դասավանդման որակի բարելավում</t>
  </si>
  <si>
    <t>12007.Երևանում բարձրագույն կրթության հասանելիության ապահովում մարզաբնակ ուսանողներին</t>
  </si>
  <si>
    <t>11001.Ակադեմիական փոխճանաչման և շարժունության ծառայություններ</t>
  </si>
  <si>
    <t>11003.Եվրոպական բարձրագույն կրթական տարածքի անդամակցությամբ պայմանավորված բարձրագույն մասնագիտական կրթության համակարգի բարեփոխումներ</t>
  </si>
  <si>
    <t>11006. Կրթության բովանդակային և մեթոդական սպասարկում ու հանրապետության հանրակրթական դպրոցների ուսուցիչների վերապատրաստում</t>
  </si>
  <si>
    <t>1162</t>
  </si>
  <si>
    <t>11011.Համահայկական կրթական խորհրդաժողովի անցկացում</t>
  </si>
  <si>
    <t>12004.Արտասահմանյան համալսարաններում հայոց լեզվի դասավանդման կազմակերպում</t>
  </si>
  <si>
    <t>11005.Գիտական աստիճանաշնորհման և գիտամանկավարժական կոչումների շնորհում</t>
  </si>
  <si>
    <t>ՍՏՈՒԳՈՒՄ</t>
  </si>
  <si>
    <t>11005.Գիտական աստիճանաշնորհման և գիտամանկավարժական կոչումների շնորհում /ԲՈԿ/</t>
  </si>
  <si>
    <r>
      <t xml:space="preserve">1111 </t>
    </r>
    <r>
      <rPr>
        <b/>
        <sz val="8"/>
        <color theme="1"/>
        <rFont val="GHEA Grapalat"/>
        <family val="3"/>
      </rPr>
      <t>Բարձրագույնև հետբուհական մասնագիտական կրթության ծրագիր</t>
    </r>
  </si>
  <si>
    <r>
      <t xml:space="preserve">1192 </t>
    </r>
    <r>
      <rPr>
        <b/>
        <sz val="8"/>
        <color theme="1"/>
        <rFont val="GHEA Grapalat"/>
        <family val="3"/>
      </rPr>
      <t>Կրթության որակի ապահովում</t>
    </r>
  </si>
  <si>
    <t xml:space="preserve"> </t>
  </si>
  <si>
    <t xml:space="preserve">       Կրթության բովանդակային և մեթոդական սպասարկում</t>
  </si>
  <si>
    <t xml:space="preserve">11006. Կրթության բովանդակային և մեթոդական սպասարկում </t>
  </si>
  <si>
    <t>Սփյուռքի կրթօջախների ուսուցիչների կարողությունների հզորացում</t>
  </si>
  <si>
    <t>Համահայկական և համապետական կրթական խորհրդաժողովի անցկացում</t>
  </si>
  <si>
    <t>Օտարերկրյա պետություններում հայերենի և հայագիտական առարկաների դասավանդում</t>
  </si>
  <si>
    <t>11011.Համահայկական և համապետական կրթական խորհրդաժողովի անցկացում</t>
  </si>
  <si>
    <t>12004.Օտարերկրյա պետություններում հայերենի և հայագիտական առարկաների դասավանդում</t>
  </si>
  <si>
    <t>11016.Սփյուռքի կրթօջախների ուսուցիչների կարողությունների հզորացում</t>
  </si>
  <si>
    <r>
      <t xml:space="preserve">1162 </t>
    </r>
    <r>
      <rPr>
        <b/>
        <sz val="8"/>
        <color rgb="FFFF0000"/>
        <rFont val="GHEA Grapalat"/>
        <family val="3"/>
      </rPr>
      <t>Գիտական և գիտատեխնիկական հետազոտությունների ծրագիր</t>
    </r>
  </si>
  <si>
    <r>
      <t xml:space="preserve">1192 </t>
    </r>
    <r>
      <rPr>
        <b/>
        <sz val="8"/>
        <color rgb="FFFF0000"/>
        <rFont val="GHEA Grapalat"/>
        <family val="3"/>
      </rPr>
      <t>Կրթության որակի ապահովում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</si>
</sst>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7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FF0000"/>
      <name val="GHEA Grapalat"/>
      <family val="3"/>
    </font>
    <font>
      <sz val="12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3"/>
    </font>
    <font>
      <sz val="10"/>
      <name val="Arial"/>
      <family val="2"/>
    </font>
    <font>
      <u/>
      <sz val="10"/>
      <name val="GHEA Grapalat"/>
      <family val="3"/>
    </font>
    <font>
      <sz val="11"/>
      <color indexed="8"/>
      <name val="Times Armenian"/>
      <family val="2"/>
    </font>
    <font>
      <sz val="9"/>
      <color indexed="8"/>
      <name val="GHEA Grapalat"/>
      <family val="3"/>
    </font>
    <font>
      <sz val="9"/>
      <name val="GHEA Grapalat"/>
      <family val="3"/>
    </font>
    <font>
      <b/>
      <sz val="12"/>
      <color theme="1"/>
      <name val="GHEA Grapalat"/>
      <family val="3"/>
    </font>
    <font>
      <b/>
      <sz val="11"/>
      <name val="Arial LatArm"/>
      <family val="2"/>
    </font>
    <font>
      <b/>
      <sz val="10"/>
      <name val="GHEA Grapalat"/>
      <family val="3"/>
    </font>
    <font>
      <b/>
      <sz val="11"/>
      <color rgb="FFFF0000"/>
      <name val="GHEA Grapalat"/>
      <family val="3"/>
    </font>
    <font>
      <b/>
      <sz val="10"/>
      <color rgb="FFFF0000"/>
      <name val="GHEA Grapalat"/>
      <family val="3"/>
    </font>
    <font>
      <b/>
      <sz val="11"/>
      <color theme="1"/>
      <name val="GHEA Grapalat"/>
      <family val="3"/>
    </font>
    <font>
      <b/>
      <sz val="12"/>
      <color rgb="FFFF0000"/>
      <name val="GHEA Grapalat"/>
      <family val="3"/>
    </font>
    <font>
      <b/>
      <sz val="8"/>
      <name val="GHEA Grapalat"/>
      <family val="3"/>
    </font>
    <font>
      <sz val="11"/>
      <color rgb="FFFF0000"/>
      <name val="GHEA Grapalat"/>
      <family val="3"/>
    </font>
    <font>
      <b/>
      <sz val="9"/>
      <name val="GHEA Grapalat"/>
      <family val="3"/>
    </font>
    <font>
      <sz val="9"/>
      <color theme="1"/>
      <name val="GHEA Grapalat"/>
      <family val="3"/>
    </font>
    <font>
      <b/>
      <sz val="8"/>
      <color theme="1"/>
      <name val="GHEA Grapalat"/>
      <family val="3"/>
    </font>
    <font>
      <b/>
      <sz val="8"/>
      <color rgb="FFFF0000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5" fillId="0" borderId="0"/>
    <xf numFmtId="0" fontId="9" fillId="0" borderId="0"/>
    <xf numFmtId="0" fontId="11" fillId="0" borderId="0"/>
    <xf numFmtId="0" fontId="11" fillId="0" borderId="0"/>
    <xf numFmtId="0" fontId="9" fillId="0" borderId="0"/>
  </cellStyleXfs>
  <cellXfs count="1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164" fontId="4" fillId="0" borderId="1" xfId="0" applyNumberFormat="1" applyFont="1" applyBorder="1"/>
    <xf numFmtId="0" fontId="6" fillId="0" borderId="0" xfId="2" applyFont="1" applyFill="1" applyBorder="1"/>
    <xf numFmtId="0" fontId="6" fillId="0" borderId="0" xfId="2" applyFont="1" applyFill="1" applyBorder="1" applyAlignment="1">
      <alignment wrapText="1"/>
    </xf>
    <xf numFmtId="0" fontId="10" fillId="0" borderId="0" xfId="2" applyFont="1" applyFill="1" applyBorder="1"/>
    <xf numFmtId="0" fontId="6" fillId="0" borderId="0" xfId="0" applyFont="1" applyFill="1"/>
    <xf numFmtId="0" fontId="6" fillId="0" borderId="0" xfId="2" applyFont="1" applyFill="1" applyBorder="1" applyAlignment="1"/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 wrapText="1"/>
    </xf>
    <xf numFmtId="0" fontId="12" fillId="0" borderId="1" xfId="4" applyFont="1" applyFill="1" applyBorder="1" applyAlignment="1">
      <alignment horizontal="left" vertical="center" wrapText="1"/>
    </xf>
    <xf numFmtId="165" fontId="6" fillId="0" borderId="1" xfId="2" applyNumberFormat="1" applyFont="1" applyFill="1" applyBorder="1" applyAlignment="1">
      <alignment horizontal="center"/>
    </xf>
    <xf numFmtId="165" fontId="6" fillId="0" borderId="1" xfId="2" applyNumberFormat="1" applyFont="1" applyFill="1" applyBorder="1"/>
    <xf numFmtId="165" fontId="6" fillId="0" borderId="1" xfId="0" applyNumberFormat="1" applyFont="1" applyFill="1" applyBorder="1"/>
    <xf numFmtId="165" fontId="6" fillId="5" borderId="1" xfId="0" applyNumberFormat="1" applyFont="1" applyFill="1" applyBorder="1"/>
    <xf numFmtId="165" fontId="6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" fontId="15" fillId="2" borderId="1" xfId="1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 wrapText="1"/>
    </xf>
    <xf numFmtId="165" fontId="16" fillId="0" borderId="1" xfId="2" applyNumberFormat="1" applyFont="1" applyFill="1" applyBorder="1" applyAlignment="1">
      <alignment horizontal="right"/>
    </xf>
    <xf numFmtId="165" fontId="16" fillId="0" borderId="1" xfId="2" applyNumberFormat="1" applyFont="1" applyFill="1" applyBorder="1" applyAlignment="1"/>
    <xf numFmtId="165" fontId="18" fillId="0" borderId="1" xfId="2" applyNumberFormat="1" applyFont="1" applyFill="1" applyBorder="1"/>
    <xf numFmtId="165" fontId="18" fillId="0" borderId="1" xfId="0" applyNumberFormat="1" applyFont="1" applyFill="1" applyBorder="1"/>
    <xf numFmtId="165" fontId="16" fillId="0" borderId="1" xfId="0" applyNumberFormat="1" applyFont="1" applyFill="1" applyBorder="1"/>
    <xf numFmtId="0" fontId="19" fillId="0" borderId="1" xfId="0" applyFont="1" applyBorder="1" applyAlignment="1">
      <alignment horizontal="center" vertical="center"/>
    </xf>
    <xf numFmtId="164" fontId="1" fillId="0" borderId="0" xfId="0" applyNumberFormat="1" applyFont="1"/>
    <xf numFmtId="0" fontId="6" fillId="0" borderId="1" xfId="2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/>
    </xf>
    <xf numFmtId="0" fontId="14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165" fontId="3" fillId="0" borderId="1" xfId="5" applyNumberFormat="1" applyFont="1" applyBorder="1" applyAlignment="1">
      <alignment horizontal="center" vertical="center" wrapText="1"/>
    </xf>
    <xf numFmtId="165" fontId="3" fillId="0" borderId="1" xfId="2" applyNumberFormat="1" applyFont="1" applyFill="1" applyBorder="1"/>
    <xf numFmtId="0" fontId="16" fillId="0" borderId="0" xfId="2" applyFont="1" applyFill="1" applyBorder="1" applyAlignment="1"/>
    <xf numFmtId="0" fontId="16" fillId="0" borderId="0" xfId="2" applyFont="1" applyFill="1" applyBorder="1"/>
    <xf numFmtId="164" fontId="16" fillId="0" borderId="0" xfId="0" applyNumberFormat="1" applyFont="1" applyFill="1"/>
    <xf numFmtId="2" fontId="22" fillId="6" borderId="1" xfId="0" applyNumberFormat="1" applyFont="1" applyFill="1" applyBorder="1" applyAlignment="1">
      <alignment horizontal="center" vertical="center" wrapText="1"/>
    </xf>
    <xf numFmtId="2" fontId="22" fillId="6" borderId="4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24" fillId="0" borderId="1" xfId="0" applyFont="1" applyBorder="1" applyAlignment="1">
      <alignment horizontal="left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center" wrapText="1"/>
    </xf>
    <xf numFmtId="164" fontId="7" fillId="4" borderId="1" xfId="0" applyNumberFormat="1" applyFont="1" applyFill="1" applyBorder="1"/>
    <xf numFmtId="0" fontId="7" fillId="0" borderId="1" xfId="0" applyFont="1" applyBorder="1"/>
    <xf numFmtId="2" fontId="20" fillId="0" borderId="1" xfId="0" applyNumberFormat="1" applyFont="1" applyFill="1" applyBorder="1" applyAlignment="1">
      <alignment horizontal="center" vertical="center" wrapText="1"/>
    </xf>
    <xf numFmtId="165" fontId="16" fillId="0" borderId="1" xfId="2" applyNumberFormat="1" applyFont="1" applyFill="1" applyBorder="1"/>
    <xf numFmtId="49" fontId="6" fillId="0" borderId="1" xfId="2" applyNumberFormat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left" vertical="center" wrapText="1"/>
    </xf>
    <xf numFmtId="164" fontId="7" fillId="0" borderId="1" xfId="0" applyNumberFormat="1" applyFont="1" applyBorder="1"/>
    <xf numFmtId="0" fontId="7" fillId="4" borderId="1" xfId="0" applyFont="1" applyFill="1" applyBorder="1"/>
    <xf numFmtId="164" fontId="4" fillId="4" borderId="1" xfId="0" applyNumberFormat="1" applyFont="1" applyFill="1" applyBorder="1"/>
    <xf numFmtId="0" fontId="18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/>
    <xf numFmtId="164" fontId="16" fillId="4" borderId="1" xfId="0" applyNumberFormat="1" applyFont="1" applyFill="1" applyBorder="1" applyAlignment="1">
      <alignment horizontal="center" vertical="center" wrapText="1"/>
    </xf>
    <xf numFmtId="2" fontId="22" fillId="4" borderId="1" xfId="0" applyNumberFormat="1" applyFont="1" applyFill="1" applyBorder="1" applyAlignment="1">
      <alignment horizontal="center" vertical="center" wrapText="1"/>
    </xf>
    <xf numFmtId="165" fontId="16" fillId="4" borderId="1" xfId="0" applyNumberFormat="1" applyFont="1" applyFill="1" applyBorder="1" applyAlignment="1">
      <alignment horizontal="center" vertical="center" wrapText="1"/>
    </xf>
    <xf numFmtId="165" fontId="22" fillId="4" borderId="1" xfId="0" applyNumberFormat="1" applyFont="1" applyFill="1" applyBorder="1" applyAlignment="1">
      <alignment horizontal="center" vertical="center" wrapText="1"/>
    </xf>
    <xf numFmtId="164" fontId="22" fillId="4" borderId="1" xfId="0" applyNumberFormat="1" applyFont="1" applyFill="1" applyBorder="1" applyAlignment="1">
      <alignment horizontal="center" vertical="center" wrapText="1"/>
    </xf>
    <xf numFmtId="164" fontId="16" fillId="4" borderId="4" xfId="0" applyNumberFormat="1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3" fillId="0" borderId="1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_2a(2).Orinakeli.dzev" xfId="2"/>
    <cellStyle name="Normal_Axjusakner 2009-2011" xfId="4"/>
    <cellStyle name="Normal_Axusyakner1-5" xfId="5"/>
    <cellStyle name="Normal_Buge-2010 naxagic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workbookViewId="0">
      <selection activeCell="K2" sqref="K1:O2"/>
    </sheetView>
  </sheetViews>
  <sheetFormatPr defaultColWidth="9.140625" defaultRowHeight="13.5"/>
  <cols>
    <col min="1" max="1" width="13.28515625" style="1" customWidth="1"/>
    <col min="2" max="2" width="14.28515625" style="1" customWidth="1"/>
    <col min="3" max="3" width="25.42578125" style="1" customWidth="1"/>
    <col min="4" max="4" width="10.85546875" style="1" customWidth="1"/>
    <col min="5" max="6" width="14.140625" style="1" customWidth="1"/>
    <col min="7" max="7" width="16.140625" style="1" customWidth="1"/>
    <col min="8" max="8" width="4.7109375" style="1" customWidth="1"/>
    <col min="9" max="9" width="12.7109375" style="1" customWidth="1"/>
    <col min="10" max="10" width="16.28515625" style="1" customWidth="1"/>
    <col min="11" max="11" width="10.7109375" style="1" customWidth="1"/>
    <col min="12" max="12" width="10.28515625" style="1" bestFit="1" customWidth="1"/>
    <col min="13" max="13" width="10.5703125" style="1" customWidth="1"/>
    <col min="14" max="14" width="11.5703125" style="1" customWidth="1"/>
    <col min="15" max="15" width="11.7109375" style="1" customWidth="1"/>
    <col min="16" max="16384" width="9.140625" style="1"/>
  </cols>
  <sheetData>
    <row r="1" spans="1:15" ht="18.600000000000001" customHeight="1">
      <c r="A1" s="91" t="s">
        <v>35</v>
      </c>
      <c r="B1" s="88" t="s">
        <v>36</v>
      </c>
      <c r="C1" s="88"/>
      <c r="D1" s="89" t="s">
        <v>0</v>
      </c>
      <c r="E1" s="44">
        <v>2018</v>
      </c>
      <c r="F1" s="44">
        <v>2019</v>
      </c>
      <c r="G1" s="44">
        <v>2020</v>
      </c>
      <c r="H1" s="60"/>
      <c r="I1" s="93" t="s">
        <v>37</v>
      </c>
      <c r="J1" s="94"/>
    </row>
    <row r="2" spans="1:15" ht="25.9" customHeight="1">
      <c r="A2" s="92"/>
      <c r="B2" s="88"/>
      <c r="C2" s="88"/>
      <c r="D2" s="90"/>
      <c r="E2" s="8" t="s">
        <v>29</v>
      </c>
      <c r="F2" s="8" t="s">
        <v>38</v>
      </c>
      <c r="G2" s="8" t="s">
        <v>39</v>
      </c>
      <c r="H2" s="42"/>
      <c r="I2" s="44">
        <v>2021</v>
      </c>
      <c r="J2" s="44">
        <v>2022</v>
      </c>
    </row>
    <row r="3" spans="1:15" ht="76.900000000000006" customHeight="1">
      <c r="A3" s="8" t="s">
        <v>58</v>
      </c>
      <c r="B3" s="36">
        <v>12004</v>
      </c>
      <c r="C3" s="56" t="s">
        <v>1</v>
      </c>
      <c r="D3" s="2">
        <v>4729</v>
      </c>
      <c r="E3" s="43">
        <v>8070292.7000000002</v>
      </c>
      <c r="F3" s="10">
        <v>8267291.2999999998</v>
      </c>
      <c r="G3" s="64">
        <v>8335235.4000000004</v>
      </c>
      <c r="H3" s="77"/>
      <c r="I3" s="77">
        <v>8451633.9000000004</v>
      </c>
      <c r="J3" s="77">
        <v>8584691.4000000004</v>
      </c>
      <c r="O3" s="37"/>
    </row>
    <row r="4" spans="1:15" ht="61.9" customHeight="1">
      <c r="A4" s="8" t="s">
        <v>58</v>
      </c>
      <c r="B4" s="36">
        <v>12001</v>
      </c>
      <c r="C4" s="56" t="s">
        <v>2</v>
      </c>
      <c r="D4" s="2">
        <v>4727</v>
      </c>
      <c r="E4" s="48">
        <v>622915.30000000005</v>
      </c>
      <c r="F4" s="47">
        <v>653373.6</v>
      </c>
      <c r="G4" s="72">
        <v>692854.8</v>
      </c>
      <c r="H4" s="77"/>
      <c r="I4" s="77">
        <v>737404.8</v>
      </c>
      <c r="J4" s="77">
        <v>790324.8</v>
      </c>
      <c r="K4" s="37"/>
    </row>
    <row r="5" spans="1:15" ht="91.15" customHeight="1">
      <c r="A5" s="8" t="s">
        <v>58</v>
      </c>
      <c r="B5" s="36">
        <v>12005</v>
      </c>
      <c r="C5" s="56" t="s">
        <v>32</v>
      </c>
      <c r="D5" s="2">
        <v>4729</v>
      </c>
      <c r="E5" s="43">
        <v>431477.9</v>
      </c>
      <c r="F5" s="10">
        <v>512525.8</v>
      </c>
      <c r="G5" s="64">
        <v>467179.6</v>
      </c>
      <c r="H5" s="77"/>
      <c r="I5" s="77">
        <v>465786.3</v>
      </c>
      <c r="J5" s="77">
        <v>462338.1</v>
      </c>
      <c r="K5" s="37"/>
      <c r="L5" s="37"/>
      <c r="M5" s="37"/>
      <c r="N5" s="37"/>
      <c r="O5" s="37"/>
    </row>
    <row r="6" spans="1:15" ht="80.45" customHeight="1">
      <c r="A6" s="8" t="s">
        <v>58</v>
      </c>
      <c r="B6" s="36">
        <v>12002</v>
      </c>
      <c r="C6" s="56" t="s">
        <v>33</v>
      </c>
      <c r="D6" s="2">
        <v>4727</v>
      </c>
      <c r="E6" s="43">
        <v>177111.5</v>
      </c>
      <c r="F6" s="10">
        <v>193800</v>
      </c>
      <c r="G6" s="64">
        <v>321300</v>
      </c>
      <c r="H6" s="73"/>
      <c r="I6" s="73">
        <v>350100</v>
      </c>
      <c r="J6" s="73">
        <v>364500</v>
      </c>
      <c r="K6" s="37"/>
      <c r="L6" s="37"/>
      <c r="M6" s="37"/>
      <c r="N6" s="37"/>
      <c r="O6" s="37"/>
    </row>
    <row r="7" spans="1:15" ht="58.15" customHeight="1">
      <c r="A7" s="74" t="s">
        <v>70</v>
      </c>
      <c r="B7" s="75">
        <v>11016</v>
      </c>
      <c r="C7" s="56" t="s">
        <v>63</v>
      </c>
      <c r="D7" s="58">
        <v>4239</v>
      </c>
      <c r="E7" s="43">
        <v>33810.199999999997</v>
      </c>
      <c r="F7" s="47">
        <v>33810.199999999997</v>
      </c>
      <c r="G7" s="71">
        <v>39500</v>
      </c>
      <c r="H7" s="10"/>
      <c r="I7" s="10">
        <v>39500</v>
      </c>
      <c r="J7" s="10">
        <v>39500</v>
      </c>
    </row>
    <row r="8" spans="1:15" ht="63.6" customHeight="1">
      <c r="A8" s="8" t="s">
        <v>58</v>
      </c>
      <c r="B8" s="36">
        <v>12007</v>
      </c>
      <c r="C8" s="3" t="s">
        <v>30</v>
      </c>
      <c r="D8" s="39">
        <v>4639</v>
      </c>
      <c r="E8" s="48">
        <v>26937.5</v>
      </c>
      <c r="F8" s="47">
        <v>30106.7</v>
      </c>
      <c r="G8" s="71">
        <v>33275.800000000003</v>
      </c>
      <c r="H8" s="47"/>
      <c r="I8" s="47">
        <v>36444.9</v>
      </c>
      <c r="J8" s="47">
        <v>36444.9</v>
      </c>
    </row>
    <row r="9" spans="1:15" ht="60.6" customHeight="1">
      <c r="A9" s="8" t="s">
        <v>58</v>
      </c>
      <c r="B9" s="36">
        <v>11001</v>
      </c>
      <c r="C9" s="3" t="s">
        <v>3</v>
      </c>
      <c r="D9" s="2">
        <v>4639</v>
      </c>
      <c r="E9" s="48">
        <v>47259.5</v>
      </c>
      <c r="F9" s="47">
        <v>47259.5</v>
      </c>
      <c r="G9" s="72">
        <v>47259.5</v>
      </c>
      <c r="H9" s="72"/>
      <c r="I9" s="72">
        <v>47259.5</v>
      </c>
      <c r="J9" s="72">
        <v>47259.5</v>
      </c>
      <c r="K9" s="37"/>
    </row>
    <row r="10" spans="1:15" ht="120.6" customHeight="1">
      <c r="A10" s="8" t="s">
        <v>59</v>
      </c>
      <c r="B10" s="36">
        <v>11003</v>
      </c>
      <c r="C10" s="3" t="s">
        <v>27</v>
      </c>
      <c r="D10" s="2">
        <v>4637</v>
      </c>
      <c r="E10" s="43">
        <v>22750</v>
      </c>
      <c r="F10" s="10">
        <v>27900</v>
      </c>
      <c r="G10" s="64">
        <v>27900</v>
      </c>
      <c r="H10" s="10"/>
      <c r="I10" s="10">
        <v>27900</v>
      </c>
      <c r="J10" s="10">
        <v>27900</v>
      </c>
      <c r="K10" s="37"/>
    </row>
    <row r="11" spans="1:15" ht="51.6" customHeight="1">
      <c r="A11" s="8" t="s">
        <v>59</v>
      </c>
      <c r="B11" s="36">
        <v>11006</v>
      </c>
      <c r="C11" s="59" t="s">
        <v>61</v>
      </c>
      <c r="D11" s="58">
        <v>4239</v>
      </c>
      <c r="E11" s="43">
        <v>443280.3</v>
      </c>
      <c r="F11" s="10">
        <v>443280.3</v>
      </c>
      <c r="G11" s="64">
        <v>300000</v>
      </c>
      <c r="H11" s="10"/>
      <c r="I11" s="73">
        <v>300000</v>
      </c>
      <c r="J11" s="73">
        <v>300000</v>
      </c>
    </row>
    <row r="12" spans="1:15" ht="75.599999999999994" customHeight="1">
      <c r="A12" s="74" t="s">
        <v>69</v>
      </c>
      <c r="B12" s="75">
        <v>11011</v>
      </c>
      <c r="C12" s="56" t="s">
        <v>64</v>
      </c>
      <c r="D12" s="58">
        <v>4239</v>
      </c>
      <c r="E12" s="43">
        <v>11357.5</v>
      </c>
      <c r="F12" s="10">
        <v>0</v>
      </c>
      <c r="G12" s="71">
        <v>28900</v>
      </c>
      <c r="H12" s="10"/>
      <c r="I12" s="10">
        <v>0</v>
      </c>
      <c r="J12" s="10">
        <v>28900</v>
      </c>
    </row>
    <row r="13" spans="1:15" ht="76.900000000000006" customHeight="1">
      <c r="A13" s="74" t="s">
        <v>69</v>
      </c>
      <c r="B13" s="75">
        <v>12004</v>
      </c>
      <c r="C13" s="56" t="s">
        <v>65</v>
      </c>
      <c r="D13" s="58">
        <v>4637</v>
      </c>
      <c r="E13" s="43">
        <v>18870.7</v>
      </c>
      <c r="F13" s="10">
        <v>20670.7</v>
      </c>
      <c r="G13" s="71">
        <v>39352</v>
      </c>
      <c r="H13" s="71"/>
      <c r="I13" s="71">
        <v>39352</v>
      </c>
      <c r="J13" s="71">
        <v>39352</v>
      </c>
    </row>
    <row r="14" spans="1:15" ht="58.9" customHeight="1">
      <c r="A14" s="8" t="s">
        <v>59</v>
      </c>
      <c r="B14" s="36">
        <v>11005</v>
      </c>
      <c r="C14" s="3" t="s">
        <v>34</v>
      </c>
      <c r="D14" s="2">
        <v>4639</v>
      </c>
      <c r="E14" s="43">
        <v>49594.597999999998</v>
      </c>
      <c r="F14" s="47">
        <v>63392.3</v>
      </c>
      <c r="G14" s="65">
        <v>63392.3</v>
      </c>
      <c r="H14" s="47"/>
      <c r="I14" s="47">
        <v>63392.3</v>
      </c>
      <c r="J14" s="47">
        <v>63392.3</v>
      </c>
    </row>
  </sheetData>
  <mergeCells count="4">
    <mergeCell ref="B1:C2"/>
    <mergeCell ref="D1:D2"/>
    <mergeCell ref="A1:A2"/>
    <mergeCell ref="I1:J1"/>
  </mergeCells>
  <pageMargins left="0.24" right="0.17" top="0.35" bottom="0.2" header="0.2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Y245"/>
  <sheetViews>
    <sheetView tabSelected="1" workbookViewId="0">
      <selection activeCell="E4" sqref="E4"/>
    </sheetView>
  </sheetViews>
  <sheetFormatPr defaultColWidth="9.140625" defaultRowHeight="17.25"/>
  <cols>
    <col min="1" max="1" width="9.28515625" style="4" customWidth="1"/>
    <col min="2" max="2" width="22.140625" style="4" customWidth="1"/>
    <col min="3" max="3" width="9" style="4" customWidth="1"/>
    <col min="4" max="4" width="0.28515625" style="4" customWidth="1"/>
    <col min="5" max="5" width="11.85546875" style="4" customWidth="1"/>
    <col min="6" max="6" width="0.140625" style="4" customWidth="1"/>
    <col min="7" max="7" width="11.140625" style="4" customWidth="1"/>
    <col min="8" max="8" width="0.28515625" style="4" customWidth="1"/>
    <col min="9" max="9" width="11.28515625" style="4" customWidth="1"/>
    <col min="10" max="10" width="0.28515625" style="4" customWidth="1"/>
    <col min="11" max="11" width="11" style="4" customWidth="1"/>
    <col min="12" max="12" width="16.42578125" style="4" customWidth="1"/>
    <col min="13" max="13" width="0.140625" style="4" customWidth="1"/>
    <col min="14" max="15" width="12.28515625" style="4" customWidth="1"/>
    <col min="16" max="16" width="12.140625" style="4" customWidth="1"/>
    <col min="17" max="17" width="13.7109375" style="4" customWidth="1"/>
    <col min="18" max="18" width="0.28515625" style="4" customWidth="1"/>
    <col min="19" max="19" width="11.28515625" style="4" customWidth="1"/>
    <col min="20" max="16384" width="9.140625" style="4"/>
  </cols>
  <sheetData>
    <row r="1" spans="1:129">
      <c r="A1" s="106">
        <v>2020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</row>
    <row r="2" spans="1:129" ht="17.25" customHeight="1">
      <c r="A2" s="110" t="s">
        <v>4</v>
      </c>
      <c r="B2" s="108" t="s">
        <v>41</v>
      </c>
      <c r="C2" s="109" t="s">
        <v>5</v>
      </c>
      <c r="D2" s="100" t="s">
        <v>11</v>
      </c>
      <c r="E2" s="101" t="s">
        <v>11</v>
      </c>
      <c r="F2" s="97" t="s">
        <v>10</v>
      </c>
      <c r="G2" s="101" t="s">
        <v>10</v>
      </c>
      <c r="H2" s="97" t="s">
        <v>9</v>
      </c>
      <c r="I2" s="101" t="s">
        <v>9</v>
      </c>
      <c r="J2" s="97" t="s">
        <v>8</v>
      </c>
      <c r="K2" s="101" t="s">
        <v>8</v>
      </c>
      <c r="L2" s="98" t="s">
        <v>6</v>
      </c>
      <c r="M2" s="104" t="s">
        <v>56</v>
      </c>
      <c r="N2" s="107" t="s">
        <v>11</v>
      </c>
      <c r="O2" s="102" t="s">
        <v>12</v>
      </c>
      <c r="P2" s="102" t="s">
        <v>7</v>
      </c>
      <c r="Q2" s="98" t="s">
        <v>6</v>
      </c>
      <c r="R2" s="95" t="s">
        <v>6</v>
      </c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129" ht="18" thickBot="1">
      <c r="A3" s="111"/>
      <c r="B3" s="108"/>
      <c r="C3" s="109"/>
      <c r="D3" s="100"/>
      <c r="E3" s="101"/>
      <c r="F3" s="97"/>
      <c r="G3" s="101"/>
      <c r="H3" s="97"/>
      <c r="I3" s="101"/>
      <c r="J3" s="97"/>
      <c r="K3" s="101"/>
      <c r="L3" s="99"/>
      <c r="M3" s="105"/>
      <c r="N3" s="107"/>
      <c r="O3" s="103"/>
      <c r="P3" s="103"/>
      <c r="Q3" s="99"/>
      <c r="R3" s="96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129" s="6" customFormat="1" ht="94.9" customHeight="1" thickBot="1">
      <c r="A4" s="27" t="s">
        <v>40</v>
      </c>
      <c r="B4" s="56" t="s">
        <v>42</v>
      </c>
      <c r="C4" s="28">
        <v>4729</v>
      </c>
      <c r="D4" s="54">
        <f>L4*19.4/100</f>
        <v>1617035.6675999998</v>
      </c>
      <c r="E4" s="78">
        <v>1617035.7</v>
      </c>
      <c r="F4" s="79">
        <f>L4*25/100</f>
        <v>2083808.85</v>
      </c>
      <c r="G4" s="78">
        <v>2083808.9</v>
      </c>
      <c r="H4" s="79">
        <f>L4*25.1/100</f>
        <v>2092144.0854000002</v>
      </c>
      <c r="I4" s="78">
        <v>2092144.1</v>
      </c>
      <c r="J4" s="79">
        <f>L4*30.5/100</f>
        <v>2542246.7970000003</v>
      </c>
      <c r="K4" s="78">
        <v>2542246.7000000002</v>
      </c>
      <c r="L4" s="29">
        <f>hayt!G3</f>
        <v>8335235.4000000004</v>
      </c>
      <c r="M4" s="66">
        <f>R4-L4</f>
        <v>0</v>
      </c>
      <c r="N4" s="40">
        <f>E4</f>
        <v>1617035.7</v>
      </c>
      <c r="O4" s="40">
        <f>E4+G4</f>
        <v>3700844.5999999996</v>
      </c>
      <c r="P4" s="40">
        <f>O4+I4</f>
        <v>5792988.6999999993</v>
      </c>
      <c r="Q4" s="41">
        <f>P4+K4</f>
        <v>8335235.3999999994</v>
      </c>
      <c r="R4" s="30">
        <f>E4+G4+I4+K4</f>
        <v>8335235.3999999994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</row>
    <row r="5" spans="1:129" s="7" customFormat="1" ht="85.15" customHeight="1" thickBot="1">
      <c r="A5" s="27" t="s">
        <v>40</v>
      </c>
      <c r="B5" s="56" t="s">
        <v>43</v>
      </c>
      <c r="C5" s="28">
        <v>4727</v>
      </c>
      <c r="D5" s="54">
        <f>L5*16.5/100</f>
        <v>114321.04200000002</v>
      </c>
      <c r="E5" s="78">
        <v>114321</v>
      </c>
      <c r="F5" s="79" t="s">
        <v>60</v>
      </c>
      <c r="G5" s="78">
        <v>313170.40000000002</v>
      </c>
      <c r="H5" s="79">
        <f>L5*9/100</f>
        <v>62356.932000000001</v>
      </c>
      <c r="I5" s="78">
        <v>62356.9</v>
      </c>
      <c r="J5" s="79">
        <f>L5*29.3/100</f>
        <v>203006.4564</v>
      </c>
      <c r="K5" s="78">
        <v>203006.5</v>
      </c>
      <c r="L5" s="29">
        <f>hayt!G4</f>
        <v>692854.8</v>
      </c>
      <c r="M5" s="66">
        <f t="shared" ref="M5:M15" si="0">R5-L5</f>
        <v>0</v>
      </c>
      <c r="N5" s="40">
        <f t="shared" ref="N5:N15" si="1">E5</f>
        <v>114321</v>
      </c>
      <c r="O5" s="40">
        <f t="shared" ref="O5:O15" si="2">E5+G5</f>
        <v>427491.4</v>
      </c>
      <c r="P5" s="40">
        <f t="shared" ref="P5:P15" si="3">O5+I5</f>
        <v>489848.30000000005</v>
      </c>
      <c r="Q5" s="41">
        <f t="shared" ref="Q5:Q15" si="4">P5+K5</f>
        <v>692854.8</v>
      </c>
      <c r="R5" s="30">
        <f t="shared" ref="R5:R15" si="5">E5+G5+I5+K5</f>
        <v>692854.8</v>
      </c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</row>
    <row r="6" spans="1:129" s="6" customFormat="1" ht="120.6" customHeight="1" thickBot="1">
      <c r="A6" s="27" t="s">
        <v>40</v>
      </c>
      <c r="B6" s="56" t="s">
        <v>44</v>
      </c>
      <c r="C6" s="28">
        <v>4729</v>
      </c>
      <c r="D6" s="54">
        <f>L6*19.3/100</f>
        <v>90165.662799999991</v>
      </c>
      <c r="E6" s="78">
        <v>90165.7</v>
      </c>
      <c r="F6" s="79">
        <f>L6*25/100</f>
        <v>116794.9</v>
      </c>
      <c r="G6" s="78">
        <v>116794.9</v>
      </c>
      <c r="H6" s="79">
        <f>L6*25.1/100</f>
        <v>117262.07960000001</v>
      </c>
      <c r="I6" s="78">
        <v>117262.1</v>
      </c>
      <c r="J6" s="79">
        <f>L6*30.6/100</f>
        <v>142956.95759999999</v>
      </c>
      <c r="K6" s="78">
        <v>142956.9</v>
      </c>
      <c r="L6" s="29">
        <f>hayt!G5</f>
        <v>467179.6</v>
      </c>
      <c r="M6" s="66">
        <f t="shared" si="0"/>
        <v>0</v>
      </c>
      <c r="N6" s="40">
        <f t="shared" si="1"/>
        <v>90165.7</v>
      </c>
      <c r="O6" s="40">
        <f t="shared" si="2"/>
        <v>206960.59999999998</v>
      </c>
      <c r="P6" s="40">
        <f t="shared" si="3"/>
        <v>324222.69999999995</v>
      </c>
      <c r="Q6" s="41">
        <f t="shared" si="4"/>
        <v>467179.6</v>
      </c>
      <c r="R6" s="30">
        <f t="shared" si="5"/>
        <v>467179.6</v>
      </c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</row>
    <row r="7" spans="1:129" s="5" customFormat="1" ht="107.45" customHeight="1">
      <c r="A7" s="27" t="s">
        <v>40</v>
      </c>
      <c r="B7" s="56" t="s">
        <v>45</v>
      </c>
      <c r="C7" s="28">
        <v>4727</v>
      </c>
      <c r="D7" s="54">
        <f>L7*15.5/100</f>
        <v>49801.5</v>
      </c>
      <c r="E7" s="78">
        <v>49801.5</v>
      </c>
      <c r="F7" s="79">
        <f>L7*46.2/100</f>
        <v>148440.6</v>
      </c>
      <c r="G7" s="78">
        <v>148440.6</v>
      </c>
      <c r="H7" s="79">
        <f>L7*9.5/100</f>
        <v>30523.5</v>
      </c>
      <c r="I7" s="78">
        <v>30523.5</v>
      </c>
      <c r="J7" s="79">
        <f>L7*28.8/100</f>
        <v>92534.399999999994</v>
      </c>
      <c r="K7" s="78">
        <v>92534.399999999994</v>
      </c>
      <c r="L7" s="29">
        <f>hayt!G6</f>
        <v>321300</v>
      </c>
      <c r="M7" s="66">
        <f t="shared" si="0"/>
        <v>0</v>
      </c>
      <c r="N7" s="40">
        <f t="shared" si="1"/>
        <v>49801.5</v>
      </c>
      <c r="O7" s="40">
        <f t="shared" si="2"/>
        <v>198242.1</v>
      </c>
      <c r="P7" s="40">
        <f t="shared" si="3"/>
        <v>228765.6</v>
      </c>
      <c r="Q7" s="41">
        <f t="shared" si="4"/>
        <v>321300</v>
      </c>
      <c r="R7" s="30">
        <f t="shared" si="5"/>
        <v>321300</v>
      </c>
    </row>
    <row r="8" spans="1:129" s="5" customFormat="1" ht="82.15" customHeight="1" thickBot="1">
      <c r="A8" s="86" t="s">
        <v>46</v>
      </c>
      <c r="B8" s="3" t="s">
        <v>68</v>
      </c>
      <c r="C8" s="28">
        <v>4239</v>
      </c>
      <c r="D8" s="54"/>
      <c r="E8" s="78"/>
      <c r="F8" s="79"/>
      <c r="G8" s="76"/>
      <c r="H8" s="79">
        <f>L8</f>
        <v>39500</v>
      </c>
      <c r="I8" s="80">
        <v>39500</v>
      </c>
      <c r="J8" s="81"/>
      <c r="K8" s="80"/>
      <c r="L8" s="29">
        <f>hayt!G7</f>
        <v>39500</v>
      </c>
      <c r="M8" s="66">
        <f t="shared" si="0"/>
        <v>0</v>
      </c>
      <c r="N8" s="40">
        <f t="shared" si="1"/>
        <v>0</v>
      </c>
      <c r="O8" s="40">
        <f t="shared" si="2"/>
        <v>0</v>
      </c>
      <c r="P8" s="40">
        <f t="shared" si="3"/>
        <v>39500</v>
      </c>
      <c r="Q8" s="41">
        <f t="shared" si="4"/>
        <v>39500</v>
      </c>
      <c r="R8" s="30">
        <f t="shared" si="5"/>
        <v>39500</v>
      </c>
    </row>
    <row r="9" spans="1:129" s="6" customFormat="1" ht="108" customHeight="1" thickBot="1">
      <c r="A9" s="27" t="s">
        <v>40</v>
      </c>
      <c r="B9" s="3" t="s">
        <v>48</v>
      </c>
      <c r="C9" s="28">
        <v>4639</v>
      </c>
      <c r="D9" s="54">
        <f>L9*25/100</f>
        <v>8318.9500000000007</v>
      </c>
      <c r="E9" s="78">
        <v>8319</v>
      </c>
      <c r="F9" s="79">
        <f>L9*4/100</f>
        <v>1331.0320000000002</v>
      </c>
      <c r="G9" s="78">
        <v>1331</v>
      </c>
      <c r="H9" s="79">
        <f>L9*18/100</f>
        <v>5989.6440000000002</v>
      </c>
      <c r="I9" s="78">
        <v>5989.6</v>
      </c>
      <c r="J9" s="82">
        <f>L9*53/100</f>
        <v>17636.174000000003</v>
      </c>
      <c r="K9" s="76">
        <v>17636.2</v>
      </c>
      <c r="L9" s="29">
        <f>hayt!G8</f>
        <v>33275.800000000003</v>
      </c>
      <c r="M9" s="66">
        <f t="shared" si="0"/>
        <v>0</v>
      </c>
      <c r="N9" s="40">
        <f t="shared" si="1"/>
        <v>8319</v>
      </c>
      <c r="O9" s="40">
        <f t="shared" si="2"/>
        <v>9650</v>
      </c>
      <c r="P9" s="40">
        <f t="shared" si="3"/>
        <v>15639.6</v>
      </c>
      <c r="Q9" s="41">
        <f t="shared" si="4"/>
        <v>33275.800000000003</v>
      </c>
      <c r="R9" s="30">
        <f t="shared" si="5"/>
        <v>33275.800000000003</v>
      </c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</row>
    <row r="10" spans="1:129" s="5" customFormat="1" ht="72.599999999999994" customHeight="1">
      <c r="A10" s="62">
        <v>1111</v>
      </c>
      <c r="B10" s="3" t="s">
        <v>49</v>
      </c>
      <c r="C10" s="28">
        <v>4639</v>
      </c>
      <c r="D10" s="54">
        <f>L10*18/100</f>
        <v>8506.7099999999991</v>
      </c>
      <c r="E10" s="78">
        <v>8506.7000000000007</v>
      </c>
      <c r="F10" s="79">
        <f>L10*25/100</f>
        <v>11814.875</v>
      </c>
      <c r="G10" s="78">
        <v>11814.9</v>
      </c>
      <c r="H10" s="79">
        <f t="shared" ref="H10:H11" si="6">L10*25/100</f>
        <v>11814.875</v>
      </c>
      <c r="I10" s="78">
        <v>11814.9</v>
      </c>
      <c r="J10" s="82">
        <f>L10*32/100</f>
        <v>15123.04</v>
      </c>
      <c r="K10" s="78">
        <v>15123</v>
      </c>
      <c r="L10" s="29">
        <f>hayt!G9</f>
        <v>47259.5</v>
      </c>
      <c r="M10" s="66">
        <f t="shared" si="0"/>
        <v>0</v>
      </c>
      <c r="N10" s="40">
        <f t="shared" si="1"/>
        <v>8506.7000000000007</v>
      </c>
      <c r="O10" s="40">
        <f t="shared" si="2"/>
        <v>20321.599999999999</v>
      </c>
      <c r="P10" s="40">
        <f t="shared" si="3"/>
        <v>32136.5</v>
      </c>
      <c r="Q10" s="41">
        <f t="shared" si="4"/>
        <v>47259.5</v>
      </c>
      <c r="R10" s="30">
        <f t="shared" si="5"/>
        <v>47259.5</v>
      </c>
    </row>
    <row r="11" spans="1:129" ht="139.15" customHeight="1">
      <c r="A11" s="27" t="s">
        <v>46</v>
      </c>
      <c r="B11" s="3" t="s">
        <v>50</v>
      </c>
      <c r="C11" s="28">
        <v>4637</v>
      </c>
      <c r="D11" s="54">
        <f>L11*25/100</f>
        <v>6975</v>
      </c>
      <c r="E11" s="78">
        <v>6975</v>
      </c>
      <c r="F11" s="79">
        <f>L11*25/100</f>
        <v>6975</v>
      </c>
      <c r="G11" s="78">
        <v>6975</v>
      </c>
      <c r="H11" s="79">
        <f t="shared" si="6"/>
        <v>6975</v>
      </c>
      <c r="I11" s="78">
        <v>6975</v>
      </c>
      <c r="J11" s="82">
        <f>L11*25/100</f>
        <v>6975</v>
      </c>
      <c r="K11" s="78">
        <v>6975</v>
      </c>
      <c r="L11" s="29">
        <f>hayt!G10</f>
        <v>27900</v>
      </c>
      <c r="M11" s="66">
        <f t="shared" si="0"/>
        <v>0</v>
      </c>
      <c r="N11" s="40">
        <f t="shared" si="1"/>
        <v>6975</v>
      </c>
      <c r="O11" s="40">
        <f t="shared" si="2"/>
        <v>13950</v>
      </c>
      <c r="P11" s="40">
        <f t="shared" si="3"/>
        <v>20925</v>
      </c>
      <c r="Q11" s="41">
        <f t="shared" si="4"/>
        <v>27900</v>
      </c>
      <c r="R11" s="30">
        <f t="shared" si="5"/>
        <v>27900</v>
      </c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</row>
    <row r="12" spans="1:129" ht="81.599999999999994" customHeight="1">
      <c r="A12" s="46" t="s">
        <v>46</v>
      </c>
      <c r="B12" s="45" t="s">
        <v>62</v>
      </c>
      <c r="C12" s="26">
        <v>4239</v>
      </c>
      <c r="D12" s="55">
        <f>L12*18.7/100</f>
        <v>56100</v>
      </c>
      <c r="E12" s="83">
        <v>56100</v>
      </c>
      <c r="F12" s="79">
        <f>L12*23.7/100</f>
        <v>71100</v>
      </c>
      <c r="G12" s="78">
        <v>71100</v>
      </c>
      <c r="H12" s="79">
        <f>L12*23.3/100</f>
        <v>69900</v>
      </c>
      <c r="I12" s="78">
        <v>69900</v>
      </c>
      <c r="J12" s="82">
        <f>L12*34.3/100</f>
        <v>102900</v>
      </c>
      <c r="K12" s="78">
        <v>102900</v>
      </c>
      <c r="L12" s="29">
        <f>hayt!G11</f>
        <v>300000</v>
      </c>
      <c r="M12" s="66">
        <f t="shared" si="0"/>
        <v>0</v>
      </c>
      <c r="N12" s="40">
        <f t="shared" si="1"/>
        <v>56100</v>
      </c>
      <c r="O12" s="40">
        <f t="shared" si="2"/>
        <v>127200</v>
      </c>
      <c r="P12" s="40">
        <f t="shared" si="3"/>
        <v>197100</v>
      </c>
      <c r="Q12" s="41">
        <f t="shared" si="4"/>
        <v>300000</v>
      </c>
      <c r="R12" s="30">
        <f t="shared" si="5"/>
        <v>300000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</row>
    <row r="13" spans="1:129" ht="61.15" customHeight="1">
      <c r="A13" s="85" t="s">
        <v>52</v>
      </c>
      <c r="B13" s="3" t="s">
        <v>66</v>
      </c>
      <c r="C13" s="25">
        <v>4239</v>
      </c>
      <c r="D13" s="55"/>
      <c r="E13" s="84"/>
      <c r="F13" s="79"/>
      <c r="G13" s="78"/>
      <c r="H13" s="79">
        <f>L13</f>
        <v>28900</v>
      </c>
      <c r="I13" s="78">
        <v>28900</v>
      </c>
      <c r="J13" s="82"/>
      <c r="K13" s="78"/>
      <c r="L13" s="29">
        <f>hayt!G12</f>
        <v>28900</v>
      </c>
      <c r="M13" s="66">
        <f t="shared" si="0"/>
        <v>0</v>
      </c>
      <c r="N13" s="40">
        <f t="shared" si="1"/>
        <v>0</v>
      </c>
      <c r="O13" s="40">
        <f t="shared" si="2"/>
        <v>0</v>
      </c>
      <c r="P13" s="40">
        <f t="shared" si="3"/>
        <v>28900</v>
      </c>
      <c r="Q13" s="41">
        <f t="shared" si="4"/>
        <v>28900</v>
      </c>
      <c r="R13" s="30">
        <f t="shared" si="5"/>
        <v>28900</v>
      </c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</row>
    <row r="14" spans="1:129" ht="87.6" customHeight="1">
      <c r="A14" s="85" t="s">
        <v>52</v>
      </c>
      <c r="B14" s="3" t="s">
        <v>67</v>
      </c>
      <c r="C14" s="25">
        <v>4637</v>
      </c>
      <c r="D14" s="55"/>
      <c r="E14" s="84"/>
      <c r="F14" s="79">
        <f>L14</f>
        <v>39352</v>
      </c>
      <c r="G14" s="78">
        <v>39352</v>
      </c>
      <c r="H14" s="79"/>
      <c r="I14" s="78"/>
      <c r="J14" s="82"/>
      <c r="K14" s="78"/>
      <c r="L14" s="29">
        <f>hayt!G13</f>
        <v>39352</v>
      </c>
      <c r="M14" s="66">
        <f t="shared" si="0"/>
        <v>0</v>
      </c>
      <c r="N14" s="40">
        <f t="shared" si="1"/>
        <v>0</v>
      </c>
      <c r="O14" s="40">
        <f t="shared" si="2"/>
        <v>39352</v>
      </c>
      <c r="P14" s="40">
        <f t="shared" si="3"/>
        <v>39352</v>
      </c>
      <c r="Q14" s="41">
        <f t="shared" si="4"/>
        <v>39352</v>
      </c>
      <c r="R14" s="30">
        <f t="shared" si="5"/>
        <v>39352</v>
      </c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</row>
    <row r="15" spans="1:129" ht="69.599999999999994" customHeight="1">
      <c r="A15" s="27" t="s">
        <v>46</v>
      </c>
      <c r="B15" s="3" t="s">
        <v>55</v>
      </c>
      <c r="C15" s="25">
        <v>4639</v>
      </c>
      <c r="D15" s="55">
        <f>L15*20/100</f>
        <v>12678.46</v>
      </c>
      <c r="E15" s="76">
        <v>12678.5</v>
      </c>
      <c r="F15" s="79">
        <f>L15*25/100</f>
        <v>15848.075000000001</v>
      </c>
      <c r="G15" s="78">
        <v>15848</v>
      </c>
      <c r="H15" s="79">
        <f>L15*25/100</f>
        <v>15848.075000000001</v>
      </c>
      <c r="I15" s="78">
        <v>15848.1</v>
      </c>
      <c r="J15" s="79">
        <f>L15*30/100</f>
        <v>19017.689999999999</v>
      </c>
      <c r="K15" s="78">
        <v>19017.7</v>
      </c>
      <c r="L15" s="29">
        <f>hayt!G14</f>
        <v>63392.3</v>
      </c>
      <c r="M15" s="66">
        <f t="shared" si="0"/>
        <v>0</v>
      </c>
      <c r="N15" s="40">
        <f t="shared" si="1"/>
        <v>12678.5</v>
      </c>
      <c r="O15" s="40">
        <f t="shared" si="2"/>
        <v>28526.5</v>
      </c>
      <c r="P15" s="40">
        <f t="shared" si="3"/>
        <v>44374.6</v>
      </c>
      <c r="Q15" s="41">
        <f t="shared" si="4"/>
        <v>63392.3</v>
      </c>
      <c r="R15" s="30">
        <f t="shared" si="5"/>
        <v>63392.3</v>
      </c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</row>
    <row r="16" spans="1:129"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</row>
    <row r="17" spans="4:75"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</row>
    <row r="18" spans="4:75"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</row>
    <row r="19" spans="4:75"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</row>
    <row r="20" spans="4:75"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</row>
    <row r="21" spans="4:75"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</row>
    <row r="22" spans="4:75"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</row>
    <row r="23" spans="4:75"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</row>
    <row r="24" spans="4:75"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4:75"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</row>
    <row r="26" spans="4:75"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</row>
    <row r="27" spans="4:75"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</row>
    <row r="28" spans="4:75"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</row>
    <row r="29" spans="4:75"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</row>
    <row r="30" spans="4:75"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</row>
    <row r="31" spans="4:75"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</row>
    <row r="32" spans="4:75"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</row>
    <row r="33" spans="4:75"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</row>
    <row r="34" spans="4:75"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</row>
    <row r="35" spans="4:75"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</row>
    <row r="36" spans="4:75"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</row>
    <row r="37" spans="4:75"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</row>
    <row r="38" spans="4:75"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</row>
    <row r="39" spans="4:75"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</row>
    <row r="40" spans="4:75"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</row>
    <row r="41" spans="4:7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</row>
    <row r="42" spans="4:75"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</row>
    <row r="43" spans="4:75"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</row>
    <row r="44" spans="4:75"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</row>
    <row r="45" spans="4:75"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</row>
    <row r="46" spans="4:75"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</row>
    <row r="47" spans="4:75"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</row>
    <row r="48" spans="4:75"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</row>
    <row r="49" spans="4:75"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</row>
    <row r="50" spans="4:75"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</row>
    <row r="51" spans="4:75"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</row>
    <row r="52" spans="4:75"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</row>
    <row r="53" spans="4:75"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</row>
    <row r="54" spans="4:75"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</row>
    <row r="55" spans="4:75"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</row>
    <row r="56" spans="4:75"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</row>
    <row r="57" spans="4:75"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</row>
    <row r="58" spans="4:75"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</row>
    <row r="59" spans="4:75"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</row>
    <row r="60" spans="4:75"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</row>
    <row r="61" spans="4:75"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</row>
    <row r="62" spans="4:75"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</row>
    <row r="63" spans="4:75"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</row>
    <row r="64" spans="4:75"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</row>
    <row r="65" spans="4:75"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</row>
    <row r="66" spans="4:75"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</row>
    <row r="67" spans="4:75"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</row>
    <row r="68" spans="4:75"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</row>
    <row r="69" spans="4:75"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</row>
    <row r="70" spans="4:75"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</row>
    <row r="71" spans="4:75"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</row>
    <row r="72" spans="4:75"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</row>
    <row r="73" spans="4:75"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</row>
    <row r="74" spans="4:75"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</row>
    <row r="75" spans="4:75"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</row>
    <row r="76" spans="4:75"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</row>
    <row r="77" spans="4:75"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</row>
    <row r="78" spans="4:75"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</row>
    <row r="79" spans="4:75"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</row>
    <row r="80" spans="4:75"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</row>
    <row r="81" spans="4:75"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</row>
    <row r="82" spans="4:75"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</row>
    <row r="83" spans="4:75"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</row>
    <row r="84" spans="4:75"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</row>
    <row r="85" spans="4:75"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</row>
    <row r="86" spans="4:75"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</row>
    <row r="87" spans="4:75"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</row>
    <row r="88" spans="4:75"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</row>
    <row r="89" spans="4:75"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</row>
    <row r="90" spans="4:75"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</row>
    <row r="91" spans="4:75"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</row>
    <row r="92" spans="4:75"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</row>
    <row r="93" spans="4:75"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</row>
    <row r="94" spans="4:75"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</row>
    <row r="95" spans="4:75"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</row>
    <row r="96" spans="4:75"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</row>
    <row r="97" spans="4:75"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</row>
    <row r="98" spans="4:75"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</row>
    <row r="99" spans="4:75"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</row>
    <row r="100" spans="4:75"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</row>
    <row r="101" spans="4:75"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</row>
    <row r="102" spans="4:75"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</row>
    <row r="103" spans="4:75"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</row>
    <row r="104" spans="4:75"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</row>
    <row r="105" spans="4:75"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</row>
    <row r="106" spans="4:75"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</row>
    <row r="107" spans="4:75"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</row>
    <row r="108" spans="4:75"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</row>
    <row r="109" spans="4:75"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</row>
    <row r="110" spans="4:75"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</row>
    <row r="111" spans="4:75"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</row>
    <row r="112" spans="4:75"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</row>
    <row r="113" spans="4:75"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</row>
    <row r="114" spans="4:75"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</row>
    <row r="115" spans="4:75"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</row>
    <row r="116" spans="4:75"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</row>
    <row r="117" spans="4:75"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</row>
    <row r="118" spans="4:75"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</row>
    <row r="119" spans="4:75"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</row>
    <row r="120" spans="4:75"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</row>
    <row r="121" spans="4:75"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</row>
    <row r="122" spans="4:75"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</row>
    <row r="123" spans="4:75"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</row>
    <row r="124" spans="4:75"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</row>
    <row r="125" spans="4:75"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</row>
    <row r="126" spans="4:75"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</row>
    <row r="127" spans="4:75"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</row>
    <row r="128" spans="4:75"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</row>
    <row r="129" spans="4:75"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</row>
    <row r="130" spans="4:75"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</row>
    <row r="131" spans="4:75"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</row>
    <row r="132" spans="4:75"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</row>
    <row r="133" spans="4:75"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</row>
    <row r="134" spans="4:75"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</row>
    <row r="135" spans="4:75"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</row>
    <row r="136" spans="4:75"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</row>
    <row r="137" spans="4:75"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</row>
    <row r="138" spans="4:75"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</row>
    <row r="139" spans="4:75"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</row>
    <row r="140" spans="4:75"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</row>
    <row r="141" spans="4:75"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</row>
    <row r="142" spans="4:75"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</row>
    <row r="143" spans="4:75"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</row>
    <row r="144" spans="4:75"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</row>
    <row r="145" spans="4:75"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</row>
    <row r="146" spans="4:75"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</row>
    <row r="147" spans="4:75"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</row>
    <row r="148" spans="4:75"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</row>
    <row r="149" spans="4:75"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</row>
    <row r="150" spans="4:75"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</row>
    <row r="151" spans="4:75"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</row>
    <row r="152" spans="4:75"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</row>
    <row r="153" spans="4:75"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</row>
    <row r="154" spans="4:75"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</row>
    <row r="155" spans="4:75"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</row>
    <row r="156" spans="4:75"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</row>
    <row r="157" spans="4:75"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</row>
    <row r="158" spans="4:75"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</row>
    <row r="159" spans="4:75"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</row>
    <row r="160" spans="4:75"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</row>
    <row r="161" spans="4:75"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</row>
    <row r="162" spans="4:75"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</row>
    <row r="163" spans="4:75"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</row>
    <row r="164" spans="4:75"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</row>
    <row r="165" spans="4:75"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</row>
    <row r="166" spans="4:75"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</row>
    <row r="167" spans="4:75"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</row>
    <row r="168" spans="4:75"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</row>
    <row r="169" spans="4:75"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</row>
    <row r="170" spans="4:75"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</row>
    <row r="171" spans="4:75"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</row>
    <row r="172" spans="4:75"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</row>
    <row r="173" spans="4:75"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</row>
    <row r="174" spans="4:75"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</row>
    <row r="175" spans="4:75"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</row>
    <row r="176" spans="4:75"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</row>
    <row r="177" spans="4:75"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</row>
    <row r="178" spans="4:75"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</row>
    <row r="179" spans="4:75"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</row>
    <row r="180" spans="4:75"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</row>
    <row r="181" spans="4:75"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</row>
    <row r="182" spans="4:75"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</row>
    <row r="183" spans="4:75"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</row>
    <row r="184" spans="4:75"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</row>
    <row r="185" spans="4:75"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</row>
    <row r="186" spans="4:75"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</row>
    <row r="187" spans="4:75"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</row>
    <row r="188" spans="4:75"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</row>
    <row r="189" spans="4:75"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</row>
    <row r="190" spans="4:75"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</row>
    <row r="191" spans="4:75"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</row>
    <row r="192" spans="4:75"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</row>
    <row r="193" spans="4:75"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</row>
    <row r="194" spans="4:75"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</row>
    <row r="195" spans="4:75"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</row>
    <row r="196" spans="4:75"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</row>
    <row r="197" spans="4:75"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</row>
    <row r="198" spans="4:75"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</row>
    <row r="199" spans="4:75"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</row>
    <row r="200" spans="4:75"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</row>
    <row r="201" spans="4:75"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</row>
    <row r="202" spans="4:75"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</row>
    <row r="203" spans="4:75"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</row>
    <row r="204" spans="4:75"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</row>
    <row r="205" spans="4:75"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</row>
    <row r="206" spans="4:75"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</row>
    <row r="207" spans="4:75"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</row>
    <row r="208" spans="4:75"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</row>
    <row r="209" spans="4:75"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</row>
    <row r="210" spans="4:75"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</row>
    <row r="211" spans="4:75"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</row>
    <row r="212" spans="4:75"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</row>
    <row r="213" spans="4:75"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</row>
    <row r="214" spans="4:75"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</row>
    <row r="215" spans="4:75"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</row>
    <row r="216" spans="4:75"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</row>
    <row r="217" spans="4:75"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</row>
    <row r="218" spans="4:75"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</row>
    <row r="219" spans="4:75"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</row>
    <row r="220" spans="4:75"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</row>
    <row r="221" spans="4:75"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</row>
    <row r="222" spans="4:75"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</row>
    <row r="223" spans="4:75"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</row>
    <row r="224" spans="4:75"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</row>
    <row r="225" spans="4:75"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</row>
    <row r="226" spans="4:75"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</row>
    <row r="227" spans="4:75"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</row>
    <row r="228" spans="4:75"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</row>
    <row r="229" spans="4:75"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</row>
    <row r="230" spans="4:75"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</row>
    <row r="231" spans="4:75"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</row>
    <row r="232" spans="4:75"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</row>
    <row r="233" spans="4:75"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</row>
    <row r="234" spans="4:75"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</row>
    <row r="235" spans="4:75"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</row>
    <row r="236" spans="4:75"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</row>
    <row r="237" spans="4:75"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</row>
    <row r="238" spans="4:75"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</row>
    <row r="239" spans="4:75"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</row>
    <row r="240" spans="4:75"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</row>
    <row r="241" spans="4:75"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</row>
    <row r="242" spans="4:75"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</row>
    <row r="243" spans="4:75"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</row>
    <row r="244" spans="4:75"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</row>
    <row r="245" spans="4:75"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</row>
  </sheetData>
  <mergeCells count="19">
    <mergeCell ref="A1:Q1"/>
    <mergeCell ref="N2:N3"/>
    <mergeCell ref="O2:O3"/>
    <mergeCell ref="K2:K3"/>
    <mergeCell ref="B2:B3"/>
    <mergeCell ref="C2:C3"/>
    <mergeCell ref="A2:A3"/>
    <mergeCell ref="R2:R3"/>
    <mergeCell ref="J2:J3"/>
    <mergeCell ref="L2:L3"/>
    <mergeCell ref="D2:D3"/>
    <mergeCell ref="F2:F3"/>
    <mergeCell ref="H2:H3"/>
    <mergeCell ref="E2:E3"/>
    <mergeCell ref="G2:G3"/>
    <mergeCell ref="I2:I3"/>
    <mergeCell ref="P2:P3"/>
    <mergeCell ref="Q2:Q3"/>
    <mergeCell ref="M2:M3"/>
  </mergeCells>
  <pageMargins left="0.2" right="0.19" top="0.26" bottom="0.2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3"/>
  <sheetViews>
    <sheetView topLeftCell="A28" workbookViewId="0">
      <selection activeCell="B10" sqref="B10:B13"/>
    </sheetView>
  </sheetViews>
  <sheetFormatPr defaultColWidth="9.140625" defaultRowHeight="13.5"/>
  <cols>
    <col min="1" max="1" width="10.85546875" style="14" customWidth="1"/>
    <col min="2" max="2" width="19.85546875" style="14" customWidth="1"/>
    <col min="3" max="3" width="12.28515625" style="14" customWidth="1"/>
    <col min="4" max="4" width="11.85546875" style="14" customWidth="1"/>
    <col min="5" max="5" width="5.5703125" style="14" customWidth="1"/>
    <col min="6" max="6" width="8.85546875" style="14" customWidth="1"/>
    <col min="7" max="7" width="6.28515625" style="14" customWidth="1"/>
    <col min="8" max="8" width="9.140625" style="14" customWidth="1"/>
    <col min="9" max="9" width="10.5703125" style="14" customWidth="1"/>
    <col min="10" max="10" width="6.28515625" style="14" customWidth="1"/>
    <col min="11" max="11" width="9.7109375" style="14" customWidth="1"/>
    <col min="12" max="12" width="9.42578125" style="14" customWidth="1"/>
    <col min="13" max="13" width="10.5703125" style="14" customWidth="1"/>
    <col min="14" max="14" width="10.140625" style="14" customWidth="1"/>
    <col min="15" max="15" width="8" style="14" customWidth="1"/>
    <col min="16" max="16" width="3.5703125" style="14" customWidth="1"/>
    <col min="17" max="17" width="0.140625" style="14" customWidth="1"/>
    <col min="18" max="18" width="12.42578125" style="14" hidden="1" customWidth="1"/>
    <col min="19" max="19" width="9.140625" style="14" hidden="1" customWidth="1"/>
    <col min="20" max="20" width="12.42578125" style="14" hidden="1" customWidth="1"/>
    <col min="21" max="16384" width="9.140625" style="14"/>
  </cols>
  <sheetData>
    <row r="1" spans="1:20">
      <c r="A1" s="11"/>
      <c r="B1" s="12"/>
      <c r="C1" s="11"/>
      <c r="D1" s="11"/>
      <c r="E1" s="11"/>
      <c r="F1" s="11"/>
      <c r="G1" s="11"/>
      <c r="H1" s="11"/>
      <c r="I1" s="11"/>
      <c r="J1" s="11"/>
      <c r="K1" s="13"/>
      <c r="L1" s="11"/>
      <c r="M1" s="11"/>
      <c r="N1" s="11"/>
    </row>
    <row r="2" spans="1:20" ht="14.25">
      <c r="A2" s="11"/>
      <c r="B2" s="12"/>
      <c r="C2" s="15"/>
      <c r="D2" s="51"/>
      <c r="E2" s="51"/>
      <c r="F2" s="51"/>
      <c r="G2" s="51"/>
      <c r="H2" s="51"/>
      <c r="I2" s="51"/>
      <c r="J2" s="51"/>
      <c r="K2" s="52"/>
      <c r="L2" s="11"/>
      <c r="M2" s="11"/>
      <c r="N2" s="11"/>
    </row>
    <row r="3" spans="1:20" ht="17.25" customHeight="1">
      <c r="A3" s="11"/>
      <c r="B3" s="51" t="s">
        <v>31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1"/>
      <c r="N3" s="11"/>
    </row>
    <row r="4" spans="1:20">
      <c r="A4" s="11"/>
      <c r="B4" s="12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0" ht="15" customHeight="1">
      <c r="A5" s="115" t="s">
        <v>35</v>
      </c>
      <c r="B5" s="116" t="s">
        <v>41</v>
      </c>
      <c r="C5" s="112" t="s">
        <v>13</v>
      </c>
      <c r="D5" s="113" t="s">
        <v>14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20" ht="93" customHeight="1">
      <c r="A6" s="115"/>
      <c r="B6" s="116"/>
      <c r="C6" s="112"/>
      <c r="D6" s="16" t="s">
        <v>15</v>
      </c>
      <c r="E6" s="16" t="s">
        <v>16</v>
      </c>
      <c r="F6" s="16" t="s">
        <v>17</v>
      </c>
      <c r="G6" s="16" t="s">
        <v>18</v>
      </c>
      <c r="H6" s="16" t="s">
        <v>19</v>
      </c>
      <c r="I6" s="16" t="s">
        <v>20</v>
      </c>
      <c r="J6" s="16" t="s">
        <v>21</v>
      </c>
      <c r="K6" s="16" t="s">
        <v>22</v>
      </c>
      <c r="L6" s="16" t="s">
        <v>23</v>
      </c>
      <c r="M6" s="16" t="s">
        <v>24</v>
      </c>
      <c r="N6" s="16" t="s">
        <v>25</v>
      </c>
      <c r="O6" s="16" t="s">
        <v>26</v>
      </c>
      <c r="R6" s="38" t="s">
        <v>15</v>
      </c>
      <c r="T6" s="69" t="s">
        <v>28</v>
      </c>
    </row>
    <row r="7" spans="1:20" ht="15" customHeight="1">
      <c r="A7" s="17">
        <v>1</v>
      </c>
      <c r="B7" s="18">
        <v>2</v>
      </c>
      <c r="C7" s="17">
        <v>3</v>
      </c>
      <c r="D7" s="17">
        <f t="shared" ref="D7:E7" si="0">C7+1</f>
        <v>4</v>
      </c>
      <c r="E7" s="17">
        <f t="shared" si="0"/>
        <v>5</v>
      </c>
      <c r="F7" s="57">
        <f t="shared" ref="F7" si="1">E7+1</f>
        <v>6</v>
      </c>
      <c r="G7" s="57">
        <f t="shared" ref="G7" si="2">F7+1</f>
        <v>7</v>
      </c>
      <c r="H7" s="57">
        <f t="shared" ref="H7" si="3">G7+1</f>
        <v>8</v>
      </c>
      <c r="I7" s="57">
        <f t="shared" ref="I7" si="4">H7+1</f>
        <v>9</v>
      </c>
      <c r="J7" s="57">
        <f t="shared" ref="J7" si="5">I7+1</f>
        <v>10</v>
      </c>
      <c r="K7" s="57">
        <f t="shared" ref="K7" si="6">J7+1</f>
        <v>11</v>
      </c>
      <c r="L7" s="57">
        <f t="shared" ref="L7" si="7">K7+1</f>
        <v>12</v>
      </c>
      <c r="M7" s="57">
        <f t="shared" ref="M7" si="8">L7+1</f>
        <v>13</v>
      </c>
      <c r="N7" s="57">
        <f t="shared" ref="N7" si="9">M7+1</f>
        <v>14</v>
      </c>
      <c r="O7" s="57">
        <f t="shared" ref="O7" si="10">N7+1</f>
        <v>15</v>
      </c>
    </row>
    <row r="8" spans="1:20" ht="74.45" customHeight="1">
      <c r="A8" s="68" t="s">
        <v>46</v>
      </c>
      <c r="B8" s="19" t="s">
        <v>57</v>
      </c>
      <c r="C8" s="31">
        <f>SUM(D8:O8)</f>
        <v>63392.3</v>
      </c>
      <c r="D8" s="32">
        <f>hayt!G14</f>
        <v>63392.3</v>
      </c>
      <c r="E8" s="20"/>
      <c r="F8" s="20"/>
      <c r="G8" s="20"/>
      <c r="H8" s="20"/>
      <c r="I8" s="20"/>
      <c r="J8" s="20"/>
      <c r="K8" s="20"/>
      <c r="L8" s="20"/>
      <c r="M8" s="20"/>
      <c r="N8" s="21"/>
      <c r="O8" s="22"/>
    </row>
    <row r="9" spans="1:20" ht="55.15" customHeight="1">
      <c r="A9" s="87" t="s">
        <v>52</v>
      </c>
      <c r="B9" s="61" t="s">
        <v>53</v>
      </c>
      <c r="C9" s="31">
        <f t="shared" ref="C9:C19" si="11">SUM(D9:O9)</f>
        <v>28900</v>
      </c>
      <c r="D9" s="32">
        <f>hayt!G12</f>
        <v>28900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</row>
    <row r="10" spans="1:20" ht="81">
      <c r="A10" s="27" t="s">
        <v>40</v>
      </c>
      <c r="B10" s="70" t="s">
        <v>42</v>
      </c>
      <c r="C10" s="31">
        <f t="shared" si="11"/>
        <v>8335235.4000000004</v>
      </c>
      <c r="D10" s="32">
        <f>R10</f>
        <v>7586347.2000000002</v>
      </c>
      <c r="E10" s="49"/>
      <c r="F10" s="33"/>
      <c r="G10" s="50"/>
      <c r="H10" s="67">
        <v>70726</v>
      </c>
      <c r="I10" s="67">
        <v>177661.4</v>
      </c>
      <c r="J10" s="33"/>
      <c r="K10" s="67">
        <v>51641</v>
      </c>
      <c r="L10" s="33"/>
      <c r="M10" s="67">
        <v>113429</v>
      </c>
      <c r="N10" s="67">
        <v>335430.8</v>
      </c>
      <c r="O10" s="34"/>
      <c r="Q10" s="24">
        <f>E10+F10+G10+H10+I10+J10+K10+L10+M10+N10+O10</f>
        <v>748888.2</v>
      </c>
      <c r="R10" s="24">
        <f>hayt!G3-Q10</f>
        <v>7586347.2000000002</v>
      </c>
      <c r="T10" s="53">
        <f>hayt!G3</f>
        <v>8335235.4000000004</v>
      </c>
    </row>
    <row r="11" spans="1:20" ht="67.5">
      <c r="A11" s="27" t="s">
        <v>40</v>
      </c>
      <c r="B11" s="70" t="s">
        <v>43</v>
      </c>
      <c r="C11" s="31">
        <f t="shared" si="11"/>
        <v>692854.8</v>
      </c>
      <c r="D11" s="32">
        <f>R11</f>
        <v>635113.9</v>
      </c>
      <c r="E11" s="49"/>
      <c r="F11" s="50"/>
      <c r="G11" s="50"/>
      <c r="H11" s="67">
        <v>6427.7</v>
      </c>
      <c r="I11" s="67">
        <v>16107.3</v>
      </c>
      <c r="J11" s="33"/>
      <c r="K11" s="67">
        <v>4855.5</v>
      </c>
      <c r="L11" s="33"/>
      <c r="M11" s="67">
        <v>9270</v>
      </c>
      <c r="N11" s="67">
        <v>21080.400000000001</v>
      </c>
      <c r="O11" s="34"/>
      <c r="Q11" s="24">
        <f t="shared" ref="Q11:Q13" si="12">E11+F11+G11+H11+I11+J11+K11+L11+M11+N11+O11</f>
        <v>57740.9</v>
      </c>
      <c r="R11" s="24">
        <f>hayt!G4-Q11</f>
        <v>635113.9</v>
      </c>
      <c r="T11" s="53">
        <f>hayt!G4</f>
        <v>692854.8</v>
      </c>
    </row>
    <row r="12" spans="1:20" ht="108">
      <c r="A12" s="27" t="s">
        <v>40</v>
      </c>
      <c r="B12" s="70" t="s">
        <v>44</v>
      </c>
      <c r="C12" s="31">
        <f t="shared" si="11"/>
        <v>467179.6</v>
      </c>
      <c r="D12" s="32">
        <f t="shared" ref="D12:D13" si="13">R12</f>
        <v>465357.89999999997</v>
      </c>
      <c r="E12" s="49"/>
      <c r="F12" s="50"/>
      <c r="G12" s="50"/>
      <c r="H12" s="67">
        <v>481.7</v>
      </c>
      <c r="I12" s="67">
        <v>340</v>
      </c>
      <c r="J12" s="33"/>
      <c r="K12" s="33"/>
      <c r="L12" s="33"/>
      <c r="M12" s="33"/>
      <c r="N12" s="67">
        <v>1000</v>
      </c>
      <c r="O12" s="35"/>
      <c r="Q12" s="24">
        <f t="shared" si="12"/>
        <v>1821.7</v>
      </c>
      <c r="R12" s="24">
        <f>hayt!G5-Q12</f>
        <v>465357.89999999997</v>
      </c>
      <c r="T12" s="53">
        <f>hayt!G5</f>
        <v>467179.6</v>
      </c>
    </row>
    <row r="13" spans="1:20" ht="121.5">
      <c r="A13" s="27" t="s">
        <v>40</v>
      </c>
      <c r="B13" s="70" t="s">
        <v>45</v>
      </c>
      <c r="C13" s="31">
        <f t="shared" si="11"/>
        <v>321300</v>
      </c>
      <c r="D13" s="32">
        <f t="shared" si="13"/>
        <v>320940</v>
      </c>
      <c r="E13" s="49"/>
      <c r="F13" s="50"/>
      <c r="G13" s="50"/>
      <c r="H13" s="33"/>
      <c r="I13" s="33"/>
      <c r="J13" s="33"/>
      <c r="K13" s="33"/>
      <c r="L13" s="33"/>
      <c r="M13" s="33"/>
      <c r="N13" s="67">
        <v>360</v>
      </c>
      <c r="O13" s="35"/>
      <c r="Q13" s="24">
        <f t="shared" si="12"/>
        <v>360</v>
      </c>
      <c r="R13" s="24">
        <f>hayt!G6-Q13</f>
        <v>320940</v>
      </c>
      <c r="T13" s="53">
        <f>hayt!G6</f>
        <v>321300</v>
      </c>
    </row>
    <row r="14" spans="1:20" ht="68.45" customHeight="1">
      <c r="A14" s="27" t="s">
        <v>46</v>
      </c>
      <c r="B14" s="61" t="s">
        <v>47</v>
      </c>
      <c r="C14" s="31">
        <f t="shared" si="11"/>
        <v>39500</v>
      </c>
      <c r="D14" s="32">
        <f>hayt!G7</f>
        <v>39500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2"/>
    </row>
    <row r="15" spans="1:20" ht="75" customHeight="1">
      <c r="A15" s="27" t="s">
        <v>40</v>
      </c>
      <c r="B15" s="61" t="s">
        <v>48</v>
      </c>
      <c r="C15" s="31">
        <f t="shared" si="11"/>
        <v>33275.800000000003</v>
      </c>
      <c r="D15" s="32">
        <f>hayt!G8</f>
        <v>33275.800000000003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2"/>
    </row>
    <row r="16" spans="1:20" ht="54">
      <c r="A16" s="62">
        <v>1111</v>
      </c>
      <c r="B16" s="61" t="s">
        <v>49</v>
      </c>
      <c r="C16" s="31">
        <f t="shared" si="11"/>
        <v>47259.5</v>
      </c>
      <c r="D16" s="32">
        <f>hayt!G9</f>
        <v>47259.5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2"/>
    </row>
    <row r="17" spans="1:15" ht="125.45" customHeight="1">
      <c r="A17" s="27" t="s">
        <v>46</v>
      </c>
      <c r="B17" s="61" t="s">
        <v>50</v>
      </c>
      <c r="C17" s="31">
        <f t="shared" si="11"/>
        <v>27900</v>
      </c>
      <c r="D17" s="32">
        <f>hayt!G10</f>
        <v>27900</v>
      </c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2"/>
    </row>
    <row r="18" spans="1:15" ht="109.9" customHeight="1">
      <c r="A18" s="46" t="s">
        <v>46</v>
      </c>
      <c r="B18" s="63" t="s">
        <v>51</v>
      </c>
      <c r="C18" s="31">
        <f t="shared" si="11"/>
        <v>300000</v>
      </c>
      <c r="D18" s="32">
        <f>hayt!G11</f>
        <v>300000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2"/>
    </row>
    <row r="19" spans="1:15" ht="73.900000000000006" customHeight="1">
      <c r="A19" s="46" t="s">
        <v>52</v>
      </c>
      <c r="B19" s="61" t="s">
        <v>54</v>
      </c>
      <c r="C19" s="31">
        <f t="shared" si="11"/>
        <v>39352</v>
      </c>
      <c r="D19" s="32">
        <f>hayt!G13</f>
        <v>39352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</row>
    <row r="20" spans="1:15" ht="17.25">
      <c r="A20" s="114"/>
      <c r="B20" s="114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</row>
    <row r="21" spans="1:15">
      <c r="C21" s="24"/>
    </row>
    <row r="22" spans="1:15">
      <c r="C22" s="24"/>
    </row>
    <row r="23" spans="1:15">
      <c r="C23" s="24"/>
    </row>
  </sheetData>
  <mergeCells count="5">
    <mergeCell ref="C5:C6"/>
    <mergeCell ref="D5:O5"/>
    <mergeCell ref="A20:B20"/>
    <mergeCell ref="A5:A6"/>
    <mergeCell ref="B5:B6"/>
  </mergeCells>
  <pageMargins left="0.24" right="0.16" top="0.2" bottom="0.2" header="0.2" footer="0.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hayt</vt:lpstr>
      <vt:lpstr>eramsyaknerov</vt:lpstr>
      <vt:lpstr>marzerov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2019-05-08T07:56:48Z</dcterms:modified>
</cp:coreProperties>
</file>