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3955" windowHeight="9780" activeTab="1"/>
  </bookViews>
  <sheets>
    <sheet name="porcararakan" sheetId="2" r:id="rId1"/>
    <sheet name="porcarar. finans" sheetId="3" r:id="rId2"/>
    <sheet name="Sheet1" sheetId="1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13" i="3"/>
  <c r="E13"/>
  <c r="F13"/>
  <c r="G13"/>
  <c r="H13"/>
  <c r="I13"/>
  <c r="I12" s="1"/>
  <c r="I11" s="1"/>
  <c r="J13"/>
  <c r="C13"/>
  <c r="J12"/>
  <c r="J11" s="1"/>
  <c r="I31" i="2"/>
  <c r="J31"/>
  <c r="I23"/>
  <c r="J23"/>
  <c r="J22"/>
  <c r="I22"/>
  <c r="D18" i="3"/>
  <c r="D19"/>
  <c r="J60"/>
  <c r="I60"/>
  <c r="G60"/>
  <c r="F60"/>
  <c r="E60"/>
  <c r="J59"/>
  <c r="I59"/>
  <c r="G59"/>
  <c r="F59"/>
  <c r="E59"/>
  <c r="I58"/>
  <c r="J58" s="1"/>
  <c r="G58"/>
  <c r="F58" s="1"/>
  <c r="E58"/>
  <c r="I57"/>
  <c r="J57" s="1"/>
  <c r="G57"/>
  <c r="F57" s="1"/>
  <c r="E57"/>
  <c r="J56"/>
  <c r="I56"/>
  <c r="G56"/>
  <c r="F56"/>
  <c r="E56"/>
  <c r="J55"/>
  <c r="I55"/>
  <c r="G55"/>
  <c r="F55"/>
  <c r="E55"/>
  <c r="I54"/>
  <c r="J54" s="1"/>
  <c r="G54"/>
  <c r="F54" s="1"/>
  <c r="E54"/>
  <c r="I53"/>
  <c r="J53" s="1"/>
  <c r="G53"/>
  <c r="F53" s="1"/>
  <c r="E53"/>
  <c r="J52"/>
  <c r="I52"/>
  <c r="G52"/>
  <c r="F52"/>
  <c r="E52"/>
  <c r="J51"/>
  <c r="I51"/>
  <c r="G51"/>
  <c r="F51"/>
  <c r="E51"/>
  <c r="I50"/>
  <c r="J50" s="1"/>
  <c r="G50"/>
  <c r="F50" s="1"/>
  <c r="E50"/>
  <c r="I49"/>
  <c r="J49" s="1"/>
  <c r="G49"/>
  <c r="F49" s="1"/>
  <c r="E49"/>
  <c r="J48"/>
  <c r="I48"/>
  <c r="G48"/>
  <c r="F48"/>
  <c r="E48"/>
  <c r="J47"/>
  <c r="I47"/>
  <c r="G47"/>
  <c r="F47"/>
  <c r="E47"/>
  <c r="I46"/>
  <c r="J46" s="1"/>
  <c r="G46"/>
  <c r="F46" s="1"/>
  <c r="E46"/>
  <c r="I45"/>
  <c r="J45" s="1"/>
  <c r="G45"/>
  <c r="F45" s="1"/>
  <c r="E45"/>
  <c r="J44"/>
  <c r="I44"/>
  <c r="G44"/>
  <c r="F44"/>
  <c r="E44"/>
  <c r="J43"/>
  <c r="I43"/>
  <c r="G43"/>
  <c r="F43"/>
  <c r="E43"/>
  <c r="I42"/>
  <c r="J42" s="1"/>
  <c r="G42"/>
  <c r="F42" s="1"/>
  <c r="E42"/>
  <c r="I41"/>
  <c r="J41" s="1"/>
  <c r="G41"/>
  <c r="F41" s="1"/>
  <c r="E41"/>
  <c r="J40"/>
  <c r="I40"/>
  <c r="G40"/>
  <c r="F40"/>
  <c r="E40"/>
  <c r="J39"/>
  <c r="I39"/>
  <c r="G39"/>
  <c r="F39"/>
  <c r="E39"/>
  <c r="I38"/>
  <c r="J38" s="1"/>
  <c r="G38"/>
  <c r="F38" s="1"/>
  <c r="E38"/>
  <c r="I37"/>
  <c r="J37" s="1"/>
  <c r="G37"/>
  <c r="F37" s="1"/>
  <c r="E37"/>
  <c r="J36"/>
  <c r="I36"/>
  <c r="G36"/>
  <c r="F36"/>
  <c r="E36"/>
  <c r="J35"/>
  <c r="I35"/>
  <c r="G35"/>
  <c r="F35"/>
  <c r="E35"/>
  <c r="I34"/>
  <c r="J34" s="1"/>
  <c r="G34"/>
  <c r="F34" s="1"/>
  <c r="E34"/>
  <c r="I33"/>
  <c r="J33" s="1"/>
  <c r="G33"/>
  <c r="F33" s="1"/>
  <c r="E33"/>
  <c r="J32"/>
  <c r="I32"/>
  <c r="G32"/>
  <c r="F32"/>
  <c r="E32"/>
  <c r="J31"/>
  <c r="I31"/>
  <c r="G31"/>
  <c r="F31"/>
  <c r="E31"/>
  <c r="I30"/>
  <c r="J30" s="1"/>
  <c r="G30"/>
  <c r="F30" s="1"/>
  <c r="E30"/>
  <c r="I29"/>
  <c r="J29" s="1"/>
  <c r="G29"/>
  <c r="F29" s="1"/>
  <c r="E29"/>
  <c r="J28"/>
  <c r="I28"/>
  <c r="G28"/>
  <c r="F28"/>
  <c r="E28"/>
  <c r="J27"/>
  <c r="I27"/>
  <c r="G27"/>
  <c r="F27"/>
  <c r="E27"/>
  <c r="I26"/>
  <c r="J26" s="1"/>
  <c r="G26"/>
  <c r="F26" s="1"/>
  <c r="E26"/>
  <c r="I25"/>
  <c r="J25" s="1"/>
  <c r="G25"/>
  <c r="F25" s="1"/>
  <c r="E25"/>
  <c r="J24"/>
  <c r="I24"/>
  <c r="G24"/>
  <c r="F24"/>
  <c r="E24"/>
  <c r="J23"/>
  <c r="I23"/>
  <c r="G23"/>
  <c r="F23"/>
  <c r="E23"/>
  <c r="I22"/>
  <c r="J22" s="1"/>
  <c r="G22"/>
  <c r="F22" s="1"/>
  <c r="E22"/>
  <c r="I21"/>
  <c r="J21" s="1"/>
  <c r="G21"/>
  <c r="F21" s="1"/>
  <c r="E21"/>
  <c r="J20"/>
  <c r="I20"/>
  <c r="G20"/>
  <c r="F20"/>
  <c r="E20"/>
  <c r="H19"/>
  <c r="I19" s="1"/>
  <c r="J19" s="1"/>
  <c r="G19"/>
  <c r="H18"/>
  <c r="I18" s="1"/>
  <c r="J18" s="1"/>
  <c r="G18"/>
  <c r="J17"/>
  <c r="I17"/>
  <c r="G17"/>
  <c r="F17"/>
  <c r="E17"/>
  <c r="I16"/>
  <c r="J16" s="1"/>
  <c r="G16"/>
  <c r="F16" s="1"/>
  <c r="E16"/>
  <c r="I15"/>
  <c r="J15" s="1"/>
  <c r="G15"/>
  <c r="F15" s="1"/>
  <c r="E15"/>
  <c r="J14"/>
  <c r="I14"/>
  <c r="G14"/>
  <c r="F14"/>
  <c r="E14"/>
  <c r="C12"/>
  <c r="C11" s="1"/>
  <c r="H12"/>
  <c r="G12" s="1"/>
  <c r="H11"/>
  <c r="G11" s="1"/>
  <c r="D31" i="2"/>
  <c r="E31" s="1"/>
  <c r="H30"/>
  <c r="I30" s="1"/>
  <c r="J30" s="1"/>
  <c r="G30"/>
  <c r="F30" s="1"/>
  <c r="D30"/>
  <c r="E30" s="1"/>
  <c r="C30"/>
  <c r="H29"/>
  <c r="I29" s="1"/>
  <c r="J29" s="1"/>
  <c r="G29"/>
  <c r="F29" s="1"/>
  <c r="D29"/>
  <c r="E29" s="1"/>
  <c r="C29"/>
  <c r="J28"/>
  <c r="I28"/>
  <c r="F28"/>
  <c r="E28"/>
  <c r="J27"/>
  <c r="I27"/>
  <c r="F27"/>
  <c r="E27"/>
  <c r="H26"/>
  <c r="I26" s="1"/>
  <c r="J26" s="1"/>
  <c r="G26"/>
  <c r="F26" s="1"/>
  <c r="D26"/>
  <c r="E26" s="1"/>
  <c r="C26"/>
  <c r="J25"/>
  <c r="I25"/>
  <c r="F25"/>
  <c r="E25"/>
  <c r="J24"/>
  <c r="I24"/>
  <c r="F24"/>
  <c r="E24"/>
  <c r="D23"/>
  <c r="E23" s="1"/>
  <c r="C23"/>
  <c r="C31" s="1"/>
  <c r="H22"/>
  <c r="G22"/>
  <c r="F22" s="1"/>
  <c r="E22"/>
  <c r="J21"/>
  <c r="I21"/>
  <c r="F21"/>
  <c r="E21"/>
  <c r="J20"/>
  <c r="I20"/>
  <c r="F20"/>
  <c r="E20"/>
  <c r="E39" i="1"/>
  <c r="F39"/>
  <c r="G39"/>
  <c r="H39"/>
  <c r="H45" s="1"/>
  <c r="D39"/>
  <c r="G45"/>
  <c r="F45"/>
  <c r="E42"/>
  <c r="E18" i="3" l="1"/>
  <c r="F19"/>
  <c r="E19"/>
  <c r="D12"/>
  <c r="D11" s="1"/>
  <c r="F11" s="1"/>
  <c r="F18"/>
  <c r="G23" i="2"/>
  <c r="H23"/>
  <c r="C39" i="1"/>
  <c r="F12" i="3" l="1"/>
  <c r="E11"/>
  <c r="E12"/>
  <c r="F23" i="2"/>
  <c r="G31"/>
  <c r="F31" s="1"/>
  <c r="H31"/>
</calcChain>
</file>

<file path=xl/sharedStrings.xml><?xml version="1.0" encoding="utf-8"?>
<sst xmlns="http://schemas.openxmlformats.org/spreadsheetml/2006/main" count="237" uniqueCount="142">
  <si>
    <t>Մանկավարժահոգեբանական աջակցության ծառայություններ</t>
  </si>
  <si>
    <t>2017թ.</t>
  </si>
  <si>
    <t>2018թ.</t>
  </si>
  <si>
    <t>2019թ.</t>
  </si>
  <si>
    <t>2020թ.</t>
  </si>
  <si>
    <t>"Երևանի բժշկահոգեբանամանկավարժական կենտրոն" ՊՈԱԿ</t>
  </si>
  <si>
    <t>"Հույսի կամուրջ" ՀԿ</t>
  </si>
  <si>
    <t>"Սիսիանի տարածքային մանակավարժահոգեբանական աջակցության կենտրոն" ՊՈԱԿ</t>
  </si>
  <si>
    <t>"Գորիսի տարածքային մանակավարժահոգեբանական աջակցության կենտրոն" ՊՈԱԿ</t>
  </si>
  <si>
    <t>"Կապանի տարածքային մանակավարժահոգեբանական աջակցության կենտրոն" ՊՈԱԿ</t>
  </si>
  <si>
    <t>"Սպիտակի տարածքային մանակավարժահոգեբանական աջակցության կենտրոն" ՊՈԱԿ</t>
  </si>
  <si>
    <t>"Վանաձորի տարածքային մանակավարժահոգեբանական աջակցության կենտրոն" ՊՈԱԿ</t>
  </si>
  <si>
    <t>"Ստեփանավանի տարածքային մանակավարժահոգեբանական աջակցության կենտրոն" ՊՈԱԿ</t>
  </si>
  <si>
    <t xml:space="preserve">ՙԱրմավիրի մտավոր թերզարգացում ունեցող երեխաների թիվ 1 հատուկ (օժանդակ) դպրոց՚ ՊՈԱԿ                                                  </t>
  </si>
  <si>
    <t xml:space="preserve">ՙՎաղարշապատի մտավոր թերզարգացում ունեցող երեխաների թիվ 2 հատուկ (օժանդակ) դպրոց՚ ՊՈԱԿ                                                  </t>
  </si>
  <si>
    <t>ԸՆԴԱՄԵՆԸ</t>
  </si>
  <si>
    <t>2021թ.</t>
  </si>
  <si>
    <t xml:space="preserve">ՙԵրևանի թիվ 12 հատուկ դպրոց՚ ՊՈԱԿ                                             </t>
  </si>
  <si>
    <t>2022թ.</t>
  </si>
  <si>
    <t xml:space="preserve">«Գյումրու մտավոր թերզարգացում ունեցող երեխաների թիվ 3հատուկ (օժանդակ) դպրոց»ՊՈԱԿ    </t>
  </si>
  <si>
    <t xml:space="preserve">«Արթիկի թիվ 1 հատուկ  դպրոց»ՊՈԱԿ            </t>
  </si>
  <si>
    <t>ՀՀ Գեղարքունիքի մարզի Գավառի թիվ 1 հատուկ դպրոց</t>
  </si>
  <si>
    <t>Արագածոտնի մարզ</t>
  </si>
  <si>
    <t>Վայոց Ձորի մարզ</t>
  </si>
  <si>
    <t>Արարատի մարզ</t>
  </si>
  <si>
    <t>Կոտայքի մարզ</t>
  </si>
  <si>
    <t xml:space="preserve"> </t>
  </si>
  <si>
    <t xml:space="preserve">«Երևանի խոսքի ծանր խանգարումներ ունեցող ունեցող երեխաների հատուկ  N8 կրթահամալիր» ՊՈԱԿ    </t>
  </si>
  <si>
    <t xml:space="preserve">«Երևանի մտավոր թերզարգացում ունեցող երեխաների N6 հատուկ(օժանդակ) դպրոց» ՊՈԱԿ    </t>
  </si>
  <si>
    <t xml:space="preserve">«Երևանի մտավոր թերզարգացում ունեցող երեխաների N2 հատուկ(օժանդակ) դպրոց» ՊՈԱԿ    </t>
  </si>
  <si>
    <t xml:space="preserve">       </t>
  </si>
  <si>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</si>
  <si>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</si>
  <si>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</si>
  <si>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</si>
  <si>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</si>
  <si>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Երևան, Վ. Սարգսյան 3, Կառավարական տուն 2, Հեռ 563-260</t>
  </si>
  <si>
    <t>Ծրագրեր</t>
  </si>
  <si>
    <t xml:space="preserve"> 17 Փորձարարական մանկավարժական ծրագրերի իրականացում 
</t>
  </si>
  <si>
    <t xml:space="preserve"> 2019թ.</t>
  </si>
  <si>
    <t>փոփոխություններ բազային բյուջեում*</t>
  </si>
  <si>
    <t>Ցուցանիշներ</t>
  </si>
  <si>
    <t>միավոր</t>
  </si>
  <si>
    <t>2018թ. փաստացի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</si>
  <si>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</si>
  <si>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</si>
  <si>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</si>
  <si>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</si>
  <si>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</si>
  <si>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</si>
  <si>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</si>
  <si>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</si>
  <si>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</si>
  <si>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</si>
  <si>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</si>
  <si>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</si>
  <si>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</si>
  <si>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</si>
  <si>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</si>
  <si>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Պետական կազմակերպությունների թիվը  </t>
  </si>
  <si>
    <t>պետական կազմակերպ.</t>
  </si>
  <si>
    <t>Մանկավարժների` ներառյալ դաստիարակների և վարպետների դրույքների թիվը</t>
  </si>
  <si>
    <t>դրույք</t>
  </si>
  <si>
    <t>Մանկավարժների միջին  ամսական աշխատավարձը</t>
  </si>
  <si>
    <t>դրամ</t>
  </si>
  <si>
    <t>Մանկավարժների` ներառյալ դաստիարակների և վարպետների տարեկան աշխատավարձի ֆոնդը</t>
  </si>
  <si>
    <t>հազ.   դրամ</t>
  </si>
  <si>
    <t>Վարչական անձնակազմի դրույքների թիվը</t>
  </si>
  <si>
    <t>Վարչական անձնակազմի     միջին ամսական աշխատավարձը</t>
  </si>
  <si>
    <t>Վարչական անձնակազմի  տարեկան աշխատավարձի ֆոնդը</t>
  </si>
  <si>
    <t>Ուսումնաօժանդակ և տնտեսական անձնակազմի դրույքների թիվը</t>
  </si>
  <si>
    <t>Ուսումնաօժանդակ և տնտեսական անձնակազմի 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</si>
  <si>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</si>
  <si>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</si>
  <si>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Աշխատողների աշխատավարձեր և հավելավճարներ</t>
  </si>
  <si>
    <t>Կատարող`</t>
  </si>
  <si>
    <t xml:space="preserve">                 </t>
  </si>
  <si>
    <t xml:space="preserve">                     </t>
  </si>
  <si>
    <t>/ անուն, ազգանուն, հեռախոս/</t>
  </si>
  <si>
    <t>Տեղեկանքի նշված ձևով անհրաժեշտ է ներկայացնել տվյալներն ըստ դասերի և ծրագրերի: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</si>
  <si>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</si>
  <si>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</si>
  <si>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</si>
  <si>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</si>
  <si>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</si>
  <si>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</si>
  <si>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</si>
  <si>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</si>
  <si>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 xml:space="preserve">17 Փորձարարական մանկավարժական ծրագրերի իրականացում 
</t>
  </si>
  <si>
    <t>Բ. ԸՆԴԱՄԵՆԸ ԾԱԽՍԵՐ (I+II+III)</t>
  </si>
  <si>
    <t>I. ԸՆԹԱՑԻԿ ԾԱԽՍԵՐ</t>
  </si>
  <si>
    <t>հազ. դրամ</t>
  </si>
  <si>
    <t>Կրթական, մշակութային և սպորտային նպաստներ բյուջեից</t>
  </si>
  <si>
    <t>Դրամաշնորհներ, այլ տրանսֆերտային վճարներ, այդ թվում</t>
  </si>
  <si>
    <t xml:space="preserve"> - սոցիալապես անապահով ընտանիքների երեխաների դասագրքերի վարձավճարների փոխհատուցման գծով ծախսեր</t>
  </si>
  <si>
    <t xml:space="preserve"> - տարրական դասարանների և նախակրթարանների երեխաների սննդով ապահովման գծով ծախսեր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</si>
  <si>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</si>
  <si>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</si>
  <si>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</si>
  <si>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</si>
  <si>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</si>
  <si>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</si>
  <si>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</si>
  <si>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</si>
  <si>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</si>
  <si>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</si>
  <si>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</si>
  <si>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</si>
  <si>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</si>
  <si>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</si>
  <si>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</si>
  <si>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</si>
  <si>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</si>
  <si>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</si>
  <si>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</si>
  <si>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</si>
  <si>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</si>
  <si>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</si>
  <si>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</si>
  <si>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</si>
  <si>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</si>
  <si>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</si>
  <si>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</si>
  <si>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</si>
  <si>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</si>
  <si>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</si>
  <si>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</si>
  <si>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</si>
  <si>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</si>
  <si>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</si>
  <si>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</si>
  <si>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</si>
  <si>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</si>
  <si>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</si>
  <si>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</si>
  <si>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</si>
  <si>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</si>
  <si>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</si>
  <si>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</si>
  <si>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</si>
  <si>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</si>
  <si>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Տեղեկանքի նշված ձևով անհրաժեշտ է ներկայացնել նաև հաշվարկներն ըստ դասերի և ծրագրերի: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</si>
</sst>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"/>
  </numFmts>
  <fonts count="11">
    <font>
      <sz val="10"/>
      <name val="Arial"/>
    </font>
    <font>
      <i/>
      <sz val="12"/>
      <name val="GHEA Grapalat"/>
      <family val="3"/>
    </font>
    <font>
      <b/>
      <i/>
      <sz val="14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  <font>
      <b/>
      <i/>
      <sz val="10"/>
      <name val="GHEA Grapalat"/>
      <family val="3"/>
    </font>
    <font>
      <b/>
      <i/>
      <sz val="8"/>
      <name val="GHEA Grapalat"/>
      <family val="3"/>
    </font>
    <font>
      <b/>
      <i/>
      <sz val="11"/>
      <name val="GHEA Grapalat"/>
      <family val="3"/>
    </font>
    <font>
      <b/>
      <i/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88">
    <xf numFmtId="0" fontId="0" fillId="0" borderId="0" xfId="0"/>
    <xf numFmtId="0" fontId="1" fillId="0" borderId="0" xfId="0" applyFont="1"/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1" fillId="0" borderId="0" xfId="0" applyNumberFormat="1" applyFont="1"/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0" xfId="0" applyFont="1" applyFill="1"/>
    <xf numFmtId="0" fontId="5" fillId="2" borderId="6" xfId="0" applyFont="1" applyFill="1" applyBorder="1"/>
    <xf numFmtId="0" fontId="5" fillId="2" borderId="0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2" borderId="7" xfId="0" applyFont="1" applyFill="1" applyBorder="1" applyAlignment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5" fillId="2" borderId="2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wrapText="1"/>
    </xf>
    <xf numFmtId="0" fontId="5" fillId="2" borderId="2" xfId="0" applyFont="1" applyFill="1" applyBorder="1"/>
    <xf numFmtId="0" fontId="5" fillId="2" borderId="0" xfId="0" applyFont="1" applyFill="1" applyBorder="1" applyAlignment="1">
      <alignment wrapText="1"/>
    </xf>
    <xf numFmtId="0" fontId="5" fillId="2" borderId="0" xfId="0" quotePrefix="1" applyFont="1" applyFill="1" applyBorder="1" applyAlignment="1">
      <alignment horizontal="left" wrapText="1"/>
    </xf>
    <xf numFmtId="0" fontId="5" fillId="2" borderId="0" xfId="0" applyFont="1" applyFill="1" applyBorder="1" applyAlignment="1"/>
    <xf numFmtId="0" fontId="7" fillId="2" borderId="0" xfId="0" applyFont="1" applyFill="1"/>
    <xf numFmtId="0" fontId="8" fillId="2" borderId="0" xfId="0" applyFont="1" applyFill="1"/>
    <xf numFmtId="0" fontId="9" fillId="0" borderId="0" xfId="0" applyFont="1"/>
    <xf numFmtId="0" fontId="10" fillId="0" borderId="6" xfId="0" applyFont="1" applyBorder="1"/>
    <xf numFmtId="0" fontId="10" fillId="0" borderId="0" xfId="0" applyFont="1" applyBorder="1"/>
    <xf numFmtId="0" fontId="10" fillId="0" borderId="0" xfId="0" applyFont="1"/>
    <xf numFmtId="0" fontId="10" fillId="0" borderId="9" xfId="0" applyFont="1" applyBorder="1"/>
    <xf numFmtId="0" fontId="9" fillId="0" borderId="1" xfId="0" applyFont="1" applyBorder="1"/>
    <xf numFmtId="0" fontId="9" fillId="0" borderId="10" xfId="0" applyFont="1" applyBorder="1"/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Continuous" wrapText="1"/>
    </xf>
    <xf numFmtId="0" fontId="9" fillId="0" borderId="8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quotePrefix="1" applyFont="1" applyBorder="1" applyAlignment="1">
      <alignment horizontal="left" wrapText="1"/>
    </xf>
    <xf numFmtId="16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164" fontId="9" fillId="0" borderId="2" xfId="0" applyNumberFormat="1" applyFont="1" applyBorder="1" applyAlignment="1">
      <alignment horizontal="right" wrapText="1"/>
    </xf>
    <xf numFmtId="0" fontId="10" fillId="0" borderId="2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wrapText="1"/>
    </xf>
    <xf numFmtId="0" fontId="9" fillId="0" borderId="2" xfId="0" applyFont="1" applyBorder="1"/>
    <xf numFmtId="0" fontId="10" fillId="4" borderId="2" xfId="0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wrapText="1"/>
    </xf>
    <xf numFmtId="0" fontId="10" fillId="0" borderId="2" xfId="0" quotePrefix="1" applyFont="1" applyBorder="1" applyAlignment="1">
      <alignment horizontal="left" vertical="top" wrapText="1"/>
    </xf>
    <xf numFmtId="164" fontId="9" fillId="5" borderId="2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164" fontId="9" fillId="0" borderId="2" xfId="0" applyNumberFormat="1" applyFont="1" applyBorder="1" applyAlignment="1"/>
    <xf numFmtId="0" fontId="9" fillId="0" borderId="0" xfId="0" applyFont="1" applyBorder="1" applyAlignment="1">
      <alignment wrapText="1"/>
    </xf>
    <xf numFmtId="0" fontId="9" fillId="0" borderId="0" xfId="0" quotePrefix="1" applyFont="1" applyBorder="1" applyAlignment="1">
      <alignment horizontal="left" wrapText="1"/>
    </xf>
    <xf numFmtId="0" fontId="9" fillId="0" borderId="0" xfId="0" applyFont="1" applyBorder="1"/>
    <xf numFmtId="0" fontId="9" fillId="4" borderId="0" xfId="0" quotePrefix="1" applyFont="1" applyFill="1" applyBorder="1" applyAlignment="1">
      <alignment horizontal="left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wrapText="1"/>
    </xf>
    <xf numFmtId="0" fontId="9" fillId="4" borderId="6" xfId="0" applyFont="1" applyFill="1" applyBorder="1"/>
    <xf numFmtId="0" fontId="9" fillId="4" borderId="0" xfId="0" applyFont="1" applyFill="1" applyBorder="1" applyAlignment="1"/>
    <xf numFmtId="0" fontId="3" fillId="2" borderId="7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5">
    <cellStyle name="Comma 2" xfId="2"/>
    <cellStyle name="Normal" xfId="0" builtinId="0"/>
    <cellStyle name="Normal 2" xfId="3"/>
    <cellStyle name="Normal 2 2" xfId="4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ratsqayin%20kentronn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9">
          <cell r="F39">
            <v>1810965.9999999995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42"/>
  <sheetViews>
    <sheetView topLeftCell="A27" zoomScale="95" zoomScaleNormal="95" workbookViewId="0">
      <selection activeCell="J31" sqref="J31"/>
    </sheetView>
  </sheetViews>
  <sheetFormatPr defaultRowHeight="14.25"/>
  <cols>
    <col min="1" max="1" width="23.7109375" style="17" customWidth="1"/>
    <col min="2" max="2" width="13.28515625" style="17" customWidth="1"/>
    <col min="3" max="3" width="12.85546875" style="17" customWidth="1"/>
    <col min="4" max="4" width="15.42578125" style="17" customWidth="1"/>
    <col min="5" max="5" width="10" style="17" customWidth="1"/>
    <col min="6" max="6" width="11.7109375" style="17" customWidth="1"/>
    <col min="7" max="7" width="13" style="17" customWidth="1"/>
    <col min="8" max="8" width="13.28515625" style="17" customWidth="1"/>
    <col min="9" max="9" width="12.42578125" style="17" customWidth="1"/>
    <col min="10" max="10" width="12.28515625" style="17" customWidth="1"/>
    <col min="11" max="11" width="20.42578125" style="17" customWidth="1"/>
    <col min="12" max="256" width="9.140625" style="17"/>
    <col min="257" max="257" width="23.7109375" style="17" customWidth="1"/>
    <col min="258" max="258" width="13.28515625" style="17" customWidth="1"/>
    <col min="259" max="259" width="0" style="17" hidden="1" customWidth="1"/>
    <col min="260" max="260" width="15.42578125" style="17" customWidth="1"/>
    <col min="261" max="261" width="10" style="17" customWidth="1"/>
    <col min="262" max="262" width="11.7109375" style="17" customWidth="1"/>
    <col min="263" max="263" width="0" style="17" hidden="1" customWidth="1"/>
    <col min="264" max="264" width="13.28515625" style="17" customWidth="1"/>
    <col min="265" max="265" width="12.42578125" style="17" customWidth="1"/>
    <col min="266" max="266" width="12.28515625" style="17" customWidth="1"/>
    <col min="267" max="267" width="20.42578125" style="17" customWidth="1"/>
    <col min="268" max="512" width="9.140625" style="17"/>
    <col min="513" max="513" width="23.7109375" style="17" customWidth="1"/>
    <col min="514" max="514" width="13.28515625" style="17" customWidth="1"/>
    <col min="515" max="515" width="0" style="17" hidden="1" customWidth="1"/>
    <col min="516" max="516" width="15.42578125" style="17" customWidth="1"/>
    <col min="517" max="517" width="10" style="17" customWidth="1"/>
    <col min="518" max="518" width="11.7109375" style="17" customWidth="1"/>
    <col min="519" max="519" width="0" style="17" hidden="1" customWidth="1"/>
    <col min="520" max="520" width="13.28515625" style="17" customWidth="1"/>
    <col min="521" max="521" width="12.42578125" style="17" customWidth="1"/>
    <col min="522" max="522" width="12.28515625" style="17" customWidth="1"/>
    <col min="523" max="523" width="20.42578125" style="17" customWidth="1"/>
    <col min="524" max="768" width="9.140625" style="17"/>
    <col min="769" max="769" width="23.7109375" style="17" customWidth="1"/>
    <col min="770" max="770" width="13.28515625" style="17" customWidth="1"/>
    <col min="771" max="771" width="0" style="17" hidden="1" customWidth="1"/>
    <col min="772" max="772" width="15.42578125" style="17" customWidth="1"/>
    <col min="773" max="773" width="10" style="17" customWidth="1"/>
    <col min="774" max="774" width="11.7109375" style="17" customWidth="1"/>
    <col min="775" max="775" width="0" style="17" hidden="1" customWidth="1"/>
    <col min="776" max="776" width="13.28515625" style="17" customWidth="1"/>
    <col min="777" max="777" width="12.42578125" style="17" customWidth="1"/>
    <col min="778" max="778" width="12.28515625" style="17" customWidth="1"/>
    <col min="779" max="779" width="20.42578125" style="17" customWidth="1"/>
    <col min="780" max="1024" width="9.140625" style="17"/>
    <col min="1025" max="1025" width="23.7109375" style="17" customWidth="1"/>
    <col min="1026" max="1026" width="13.28515625" style="17" customWidth="1"/>
    <col min="1027" max="1027" width="0" style="17" hidden="1" customWidth="1"/>
    <col min="1028" max="1028" width="15.42578125" style="17" customWidth="1"/>
    <col min="1029" max="1029" width="10" style="17" customWidth="1"/>
    <col min="1030" max="1030" width="11.7109375" style="17" customWidth="1"/>
    <col min="1031" max="1031" width="0" style="17" hidden="1" customWidth="1"/>
    <col min="1032" max="1032" width="13.28515625" style="17" customWidth="1"/>
    <col min="1033" max="1033" width="12.42578125" style="17" customWidth="1"/>
    <col min="1034" max="1034" width="12.28515625" style="17" customWidth="1"/>
    <col min="1035" max="1035" width="20.42578125" style="17" customWidth="1"/>
    <col min="1036" max="1280" width="9.140625" style="17"/>
    <col min="1281" max="1281" width="23.7109375" style="17" customWidth="1"/>
    <col min="1282" max="1282" width="13.28515625" style="17" customWidth="1"/>
    <col min="1283" max="1283" width="0" style="17" hidden="1" customWidth="1"/>
    <col min="1284" max="1284" width="15.42578125" style="17" customWidth="1"/>
    <col min="1285" max="1285" width="10" style="17" customWidth="1"/>
    <col min="1286" max="1286" width="11.7109375" style="17" customWidth="1"/>
    <col min="1287" max="1287" width="0" style="17" hidden="1" customWidth="1"/>
    <col min="1288" max="1288" width="13.28515625" style="17" customWidth="1"/>
    <col min="1289" max="1289" width="12.42578125" style="17" customWidth="1"/>
    <col min="1290" max="1290" width="12.28515625" style="17" customWidth="1"/>
    <col min="1291" max="1291" width="20.42578125" style="17" customWidth="1"/>
    <col min="1292" max="1536" width="9.140625" style="17"/>
    <col min="1537" max="1537" width="23.7109375" style="17" customWidth="1"/>
    <col min="1538" max="1538" width="13.28515625" style="17" customWidth="1"/>
    <col min="1539" max="1539" width="0" style="17" hidden="1" customWidth="1"/>
    <col min="1540" max="1540" width="15.42578125" style="17" customWidth="1"/>
    <col min="1541" max="1541" width="10" style="17" customWidth="1"/>
    <col min="1542" max="1542" width="11.7109375" style="17" customWidth="1"/>
    <col min="1543" max="1543" width="0" style="17" hidden="1" customWidth="1"/>
    <col min="1544" max="1544" width="13.28515625" style="17" customWidth="1"/>
    <col min="1545" max="1545" width="12.42578125" style="17" customWidth="1"/>
    <col min="1546" max="1546" width="12.28515625" style="17" customWidth="1"/>
    <col min="1547" max="1547" width="20.42578125" style="17" customWidth="1"/>
    <col min="1548" max="1792" width="9.140625" style="17"/>
    <col min="1793" max="1793" width="23.7109375" style="17" customWidth="1"/>
    <col min="1794" max="1794" width="13.28515625" style="17" customWidth="1"/>
    <col min="1795" max="1795" width="0" style="17" hidden="1" customWidth="1"/>
    <col min="1796" max="1796" width="15.42578125" style="17" customWidth="1"/>
    <col min="1797" max="1797" width="10" style="17" customWidth="1"/>
    <col min="1798" max="1798" width="11.7109375" style="17" customWidth="1"/>
    <col min="1799" max="1799" width="0" style="17" hidden="1" customWidth="1"/>
    <col min="1800" max="1800" width="13.28515625" style="17" customWidth="1"/>
    <col min="1801" max="1801" width="12.42578125" style="17" customWidth="1"/>
    <col min="1802" max="1802" width="12.28515625" style="17" customWidth="1"/>
    <col min="1803" max="1803" width="20.42578125" style="17" customWidth="1"/>
    <col min="1804" max="2048" width="9.140625" style="17"/>
    <col min="2049" max="2049" width="23.7109375" style="17" customWidth="1"/>
    <col min="2050" max="2050" width="13.28515625" style="17" customWidth="1"/>
    <col min="2051" max="2051" width="0" style="17" hidden="1" customWidth="1"/>
    <col min="2052" max="2052" width="15.42578125" style="17" customWidth="1"/>
    <col min="2053" max="2053" width="10" style="17" customWidth="1"/>
    <col min="2054" max="2054" width="11.7109375" style="17" customWidth="1"/>
    <col min="2055" max="2055" width="0" style="17" hidden="1" customWidth="1"/>
    <col min="2056" max="2056" width="13.28515625" style="17" customWidth="1"/>
    <col min="2057" max="2057" width="12.42578125" style="17" customWidth="1"/>
    <col min="2058" max="2058" width="12.28515625" style="17" customWidth="1"/>
    <col min="2059" max="2059" width="20.42578125" style="17" customWidth="1"/>
    <col min="2060" max="2304" width="9.140625" style="17"/>
    <col min="2305" max="2305" width="23.7109375" style="17" customWidth="1"/>
    <col min="2306" max="2306" width="13.28515625" style="17" customWidth="1"/>
    <col min="2307" max="2307" width="0" style="17" hidden="1" customWidth="1"/>
    <col min="2308" max="2308" width="15.42578125" style="17" customWidth="1"/>
    <col min="2309" max="2309" width="10" style="17" customWidth="1"/>
    <col min="2310" max="2310" width="11.7109375" style="17" customWidth="1"/>
    <col min="2311" max="2311" width="0" style="17" hidden="1" customWidth="1"/>
    <col min="2312" max="2312" width="13.28515625" style="17" customWidth="1"/>
    <col min="2313" max="2313" width="12.42578125" style="17" customWidth="1"/>
    <col min="2314" max="2314" width="12.28515625" style="17" customWidth="1"/>
    <col min="2315" max="2315" width="20.42578125" style="17" customWidth="1"/>
    <col min="2316" max="2560" width="9.140625" style="17"/>
    <col min="2561" max="2561" width="23.7109375" style="17" customWidth="1"/>
    <col min="2562" max="2562" width="13.28515625" style="17" customWidth="1"/>
    <col min="2563" max="2563" width="0" style="17" hidden="1" customWidth="1"/>
    <col min="2564" max="2564" width="15.42578125" style="17" customWidth="1"/>
    <col min="2565" max="2565" width="10" style="17" customWidth="1"/>
    <col min="2566" max="2566" width="11.7109375" style="17" customWidth="1"/>
    <col min="2567" max="2567" width="0" style="17" hidden="1" customWidth="1"/>
    <col min="2568" max="2568" width="13.28515625" style="17" customWidth="1"/>
    <col min="2569" max="2569" width="12.42578125" style="17" customWidth="1"/>
    <col min="2570" max="2570" width="12.28515625" style="17" customWidth="1"/>
    <col min="2571" max="2571" width="20.42578125" style="17" customWidth="1"/>
    <col min="2572" max="2816" width="9.140625" style="17"/>
    <col min="2817" max="2817" width="23.7109375" style="17" customWidth="1"/>
    <col min="2818" max="2818" width="13.28515625" style="17" customWidth="1"/>
    <col min="2819" max="2819" width="0" style="17" hidden="1" customWidth="1"/>
    <col min="2820" max="2820" width="15.42578125" style="17" customWidth="1"/>
    <col min="2821" max="2821" width="10" style="17" customWidth="1"/>
    <col min="2822" max="2822" width="11.7109375" style="17" customWidth="1"/>
    <col min="2823" max="2823" width="0" style="17" hidden="1" customWidth="1"/>
    <col min="2824" max="2824" width="13.28515625" style="17" customWidth="1"/>
    <col min="2825" max="2825" width="12.42578125" style="17" customWidth="1"/>
    <col min="2826" max="2826" width="12.28515625" style="17" customWidth="1"/>
    <col min="2827" max="2827" width="20.42578125" style="17" customWidth="1"/>
    <col min="2828" max="3072" width="9.140625" style="17"/>
    <col min="3073" max="3073" width="23.7109375" style="17" customWidth="1"/>
    <col min="3074" max="3074" width="13.28515625" style="17" customWidth="1"/>
    <col min="3075" max="3075" width="0" style="17" hidden="1" customWidth="1"/>
    <col min="3076" max="3076" width="15.42578125" style="17" customWidth="1"/>
    <col min="3077" max="3077" width="10" style="17" customWidth="1"/>
    <col min="3078" max="3078" width="11.7109375" style="17" customWidth="1"/>
    <col min="3079" max="3079" width="0" style="17" hidden="1" customWidth="1"/>
    <col min="3080" max="3080" width="13.28515625" style="17" customWidth="1"/>
    <col min="3081" max="3081" width="12.42578125" style="17" customWidth="1"/>
    <col min="3082" max="3082" width="12.28515625" style="17" customWidth="1"/>
    <col min="3083" max="3083" width="20.42578125" style="17" customWidth="1"/>
    <col min="3084" max="3328" width="9.140625" style="17"/>
    <col min="3329" max="3329" width="23.7109375" style="17" customWidth="1"/>
    <col min="3330" max="3330" width="13.28515625" style="17" customWidth="1"/>
    <col min="3331" max="3331" width="0" style="17" hidden="1" customWidth="1"/>
    <col min="3332" max="3332" width="15.42578125" style="17" customWidth="1"/>
    <col min="3333" max="3333" width="10" style="17" customWidth="1"/>
    <col min="3334" max="3334" width="11.7109375" style="17" customWidth="1"/>
    <col min="3335" max="3335" width="0" style="17" hidden="1" customWidth="1"/>
    <col min="3336" max="3336" width="13.28515625" style="17" customWidth="1"/>
    <col min="3337" max="3337" width="12.42578125" style="17" customWidth="1"/>
    <col min="3338" max="3338" width="12.28515625" style="17" customWidth="1"/>
    <col min="3339" max="3339" width="20.42578125" style="17" customWidth="1"/>
    <col min="3340" max="3584" width="9.140625" style="17"/>
    <col min="3585" max="3585" width="23.7109375" style="17" customWidth="1"/>
    <col min="3586" max="3586" width="13.28515625" style="17" customWidth="1"/>
    <col min="3587" max="3587" width="0" style="17" hidden="1" customWidth="1"/>
    <col min="3588" max="3588" width="15.42578125" style="17" customWidth="1"/>
    <col min="3589" max="3589" width="10" style="17" customWidth="1"/>
    <col min="3590" max="3590" width="11.7109375" style="17" customWidth="1"/>
    <col min="3591" max="3591" width="0" style="17" hidden="1" customWidth="1"/>
    <col min="3592" max="3592" width="13.28515625" style="17" customWidth="1"/>
    <col min="3593" max="3593" width="12.42578125" style="17" customWidth="1"/>
    <col min="3594" max="3594" width="12.28515625" style="17" customWidth="1"/>
    <col min="3595" max="3595" width="20.42578125" style="17" customWidth="1"/>
    <col min="3596" max="3840" width="9.140625" style="17"/>
    <col min="3841" max="3841" width="23.7109375" style="17" customWidth="1"/>
    <col min="3842" max="3842" width="13.28515625" style="17" customWidth="1"/>
    <col min="3843" max="3843" width="0" style="17" hidden="1" customWidth="1"/>
    <col min="3844" max="3844" width="15.42578125" style="17" customWidth="1"/>
    <col min="3845" max="3845" width="10" style="17" customWidth="1"/>
    <col min="3846" max="3846" width="11.7109375" style="17" customWidth="1"/>
    <col min="3847" max="3847" width="0" style="17" hidden="1" customWidth="1"/>
    <col min="3848" max="3848" width="13.28515625" style="17" customWidth="1"/>
    <col min="3849" max="3849" width="12.42578125" style="17" customWidth="1"/>
    <col min="3850" max="3850" width="12.28515625" style="17" customWidth="1"/>
    <col min="3851" max="3851" width="20.42578125" style="17" customWidth="1"/>
    <col min="3852" max="4096" width="9.140625" style="17"/>
    <col min="4097" max="4097" width="23.7109375" style="17" customWidth="1"/>
    <col min="4098" max="4098" width="13.28515625" style="17" customWidth="1"/>
    <col min="4099" max="4099" width="0" style="17" hidden="1" customWidth="1"/>
    <col min="4100" max="4100" width="15.42578125" style="17" customWidth="1"/>
    <col min="4101" max="4101" width="10" style="17" customWidth="1"/>
    <col min="4102" max="4102" width="11.7109375" style="17" customWidth="1"/>
    <col min="4103" max="4103" width="0" style="17" hidden="1" customWidth="1"/>
    <col min="4104" max="4104" width="13.28515625" style="17" customWidth="1"/>
    <col min="4105" max="4105" width="12.42578125" style="17" customWidth="1"/>
    <col min="4106" max="4106" width="12.28515625" style="17" customWidth="1"/>
    <col min="4107" max="4107" width="20.42578125" style="17" customWidth="1"/>
    <col min="4108" max="4352" width="9.140625" style="17"/>
    <col min="4353" max="4353" width="23.7109375" style="17" customWidth="1"/>
    <col min="4354" max="4354" width="13.28515625" style="17" customWidth="1"/>
    <col min="4355" max="4355" width="0" style="17" hidden="1" customWidth="1"/>
    <col min="4356" max="4356" width="15.42578125" style="17" customWidth="1"/>
    <col min="4357" max="4357" width="10" style="17" customWidth="1"/>
    <col min="4358" max="4358" width="11.7109375" style="17" customWidth="1"/>
    <col min="4359" max="4359" width="0" style="17" hidden="1" customWidth="1"/>
    <col min="4360" max="4360" width="13.28515625" style="17" customWidth="1"/>
    <col min="4361" max="4361" width="12.42578125" style="17" customWidth="1"/>
    <col min="4362" max="4362" width="12.28515625" style="17" customWidth="1"/>
    <col min="4363" max="4363" width="20.42578125" style="17" customWidth="1"/>
    <col min="4364" max="4608" width="9.140625" style="17"/>
    <col min="4609" max="4609" width="23.7109375" style="17" customWidth="1"/>
    <col min="4610" max="4610" width="13.28515625" style="17" customWidth="1"/>
    <col min="4611" max="4611" width="0" style="17" hidden="1" customWidth="1"/>
    <col min="4612" max="4612" width="15.42578125" style="17" customWidth="1"/>
    <col min="4613" max="4613" width="10" style="17" customWidth="1"/>
    <col min="4614" max="4614" width="11.7109375" style="17" customWidth="1"/>
    <col min="4615" max="4615" width="0" style="17" hidden="1" customWidth="1"/>
    <col min="4616" max="4616" width="13.28515625" style="17" customWidth="1"/>
    <col min="4617" max="4617" width="12.42578125" style="17" customWidth="1"/>
    <col min="4618" max="4618" width="12.28515625" style="17" customWidth="1"/>
    <col min="4619" max="4619" width="20.42578125" style="17" customWidth="1"/>
    <col min="4620" max="4864" width="9.140625" style="17"/>
    <col min="4865" max="4865" width="23.7109375" style="17" customWidth="1"/>
    <col min="4866" max="4866" width="13.28515625" style="17" customWidth="1"/>
    <col min="4867" max="4867" width="0" style="17" hidden="1" customWidth="1"/>
    <col min="4868" max="4868" width="15.42578125" style="17" customWidth="1"/>
    <col min="4869" max="4869" width="10" style="17" customWidth="1"/>
    <col min="4870" max="4870" width="11.7109375" style="17" customWidth="1"/>
    <col min="4871" max="4871" width="0" style="17" hidden="1" customWidth="1"/>
    <col min="4872" max="4872" width="13.28515625" style="17" customWidth="1"/>
    <col min="4873" max="4873" width="12.42578125" style="17" customWidth="1"/>
    <col min="4874" max="4874" width="12.28515625" style="17" customWidth="1"/>
    <col min="4875" max="4875" width="20.42578125" style="17" customWidth="1"/>
    <col min="4876" max="5120" width="9.140625" style="17"/>
    <col min="5121" max="5121" width="23.7109375" style="17" customWidth="1"/>
    <col min="5122" max="5122" width="13.28515625" style="17" customWidth="1"/>
    <col min="5123" max="5123" width="0" style="17" hidden="1" customWidth="1"/>
    <col min="5124" max="5124" width="15.42578125" style="17" customWidth="1"/>
    <col min="5125" max="5125" width="10" style="17" customWidth="1"/>
    <col min="5126" max="5126" width="11.7109375" style="17" customWidth="1"/>
    <col min="5127" max="5127" width="0" style="17" hidden="1" customWidth="1"/>
    <col min="5128" max="5128" width="13.28515625" style="17" customWidth="1"/>
    <col min="5129" max="5129" width="12.42578125" style="17" customWidth="1"/>
    <col min="5130" max="5130" width="12.28515625" style="17" customWidth="1"/>
    <col min="5131" max="5131" width="20.42578125" style="17" customWidth="1"/>
    <col min="5132" max="5376" width="9.140625" style="17"/>
    <col min="5377" max="5377" width="23.7109375" style="17" customWidth="1"/>
    <col min="5378" max="5378" width="13.28515625" style="17" customWidth="1"/>
    <col min="5379" max="5379" width="0" style="17" hidden="1" customWidth="1"/>
    <col min="5380" max="5380" width="15.42578125" style="17" customWidth="1"/>
    <col min="5381" max="5381" width="10" style="17" customWidth="1"/>
    <col min="5382" max="5382" width="11.7109375" style="17" customWidth="1"/>
    <col min="5383" max="5383" width="0" style="17" hidden="1" customWidth="1"/>
    <col min="5384" max="5384" width="13.28515625" style="17" customWidth="1"/>
    <col min="5385" max="5385" width="12.42578125" style="17" customWidth="1"/>
    <col min="5386" max="5386" width="12.28515625" style="17" customWidth="1"/>
    <col min="5387" max="5387" width="20.42578125" style="17" customWidth="1"/>
    <col min="5388" max="5632" width="9.140625" style="17"/>
    <col min="5633" max="5633" width="23.7109375" style="17" customWidth="1"/>
    <col min="5634" max="5634" width="13.28515625" style="17" customWidth="1"/>
    <col min="5635" max="5635" width="0" style="17" hidden="1" customWidth="1"/>
    <col min="5636" max="5636" width="15.42578125" style="17" customWidth="1"/>
    <col min="5637" max="5637" width="10" style="17" customWidth="1"/>
    <col min="5638" max="5638" width="11.7109375" style="17" customWidth="1"/>
    <col min="5639" max="5639" width="0" style="17" hidden="1" customWidth="1"/>
    <col min="5640" max="5640" width="13.28515625" style="17" customWidth="1"/>
    <col min="5641" max="5641" width="12.42578125" style="17" customWidth="1"/>
    <col min="5642" max="5642" width="12.28515625" style="17" customWidth="1"/>
    <col min="5643" max="5643" width="20.42578125" style="17" customWidth="1"/>
    <col min="5644" max="5888" width="9.140625" style="17"/>
    <col min="5889" max="5889" width="23.7109375" style="17" customWidth="1"/>
    <col min="5890" max="5890" width="13.28515625" style="17" customWidth="1"/>
    <col min="5891" max="5891" width="0" style="17" hidden="1" customWidth="1"/>
    <col min="5892" max="5892" width="15.42578125" style="17" customWidth="1"/>
    <col min="5893" max="5893" width="10" style="17" customWidth="1"/>
    <col min="5894" max="5894" width="11.7109375" style="17" customWidth="1"/>
    <col min="5895" max="5895" width="0" style="17" hidden="1" customWidth="1"/>
    <col min="5896" max="5896" width="13.28515625" style="17" customWidth="1"/>
    <col min="5897" max="5897" width="12.42578125" style="17" customWidth="1"/>
    <col min="5898" max="5898" width="12.28515625" style="17" customWidth="1"/>
    <col min="5899" max="5899" width="20.42578125" style="17" customWidth="1"/>
    <col min="5900" max="6144" width="9.140625" style="17"/>
    <col min="6145" max="6145" width="23.7109375" style="17" customWidth="1"/>
    <col min="6146" max="6146" width="13.28515625" style="17" customWidth="1"/>
    <col min="6147" max="6147" width="0" style="17" hidden="1" customWidth="1"/>
    <col min="6148" max="6148" width="15.42578125" style="17" customWidth="1"/>
    <col min="6149" max="6149" width="10" style="17" customWidth="1"/>
    <col min="6150" max="6150" width="11.7109375" style="17" customWidth="1"/>
    <col min="6151" max="6151" width="0" style="17" hidden="1" customWidth="1"/>
    <col min="6152" max="6152" width="13.28515625" style="17" customWidth="1"/>
    <col min="6153" max="6153" width="12.42578125" style="17" customWidth="1"/>
    <col min="6154" max="6154" width="12.28515625" style="17" customWidth="1"/>
    <col min="6155" max="6155" width="20.42578125" style="17" customWidth="1"/>
    <col min="6156" max="6400" width="9.140625" style="17"/>
    <col min="6401" max="6401" width="23.7109375" style="17" customWidth="1"/>
    <col min="6402" max="6402" width="13.28515625" style="17" customWidth="1"/>
    <col min="6403" max="6403" width="0" style="17" hidden="1" customWidth="1"/>
    <col min="6404" max="6404" width="15.42578125" style="17" customWidth="1"/>
    <col min="6405" max="6405" width="10" style="17" customWidth="1"/>
    <col min="6406" max="6406" width="11.7109375" style="17" customWidth="1"/>
    <col min="6407" max="6407" width="0" style="17" hidden="1" customWidth="1"/>
    <col min="6408" max="6408" width="13.28515625" style="17" customWidth="1"/>
    <col min="6409" max="6409" width="12.42578125" style="17" customWidth="1"/>
    <col min="6410" max="6410" width="12.28515625" style="17" customWidth="1"/>
    <col min="6411" max="6411" width="20.42578125" style="17" customWidth="1"/>
    <col min="6412" max="6656" width="9.140625" style="17"/>
    <col min="6657" max="6657" width="23.7109375" style="17" customWidth="1"/>
    <col min="6658" max="6658" width="13.28515625" style="17" customWidth="1"/>
    <col min="6659" max="6659" width="0" style="17" hidden="1" customWidth="1"/>
    <col min="6660" max="6660" width="15.42578125" style="17" customWidth="1"/>
    <col min="6661" max="6661" width="10" style="17" customWidth="1"/>
    <col min="6662" max="6662" width="11.7109375" style="17" customWidth="1"/>
    <col min="6663" max="6663" width="0" style="17" hidden="1" customWidth="1"/>
    <col min="6664" max="6664" width="13.28515625" style="17" customWidth="1"/>
    <col min="6665" max="6665" width="12.42578125" style="17" customWidth="1"/>
    <col min="6666" max="6666" width="12.28515625" style="17" customWidth="1"/>
    <col min="6667" max="6667" width="20.42578125" style="17" customWidth="1"/>
    <col min="6668" max="6912" width="9.140625" style="17"/>
    <col min="6913" max="6913" width="23.7109375" style="17" customWidth="1"/>
    <col min="6914" max="6914" width="13.28515625" style="17" customWidth="1"/>
    <col min="6915" max="6915" width="0" style="17" hidden="1" customWidth="1"/>
    <col min="6916" max="6916" width="15.42578125" style="17" customWidth="1"/>
    <col min="6917" max="6917" width="10" style="17" customWidth="1"/>
    <col min="6918" max="6918" width="11.7109375" style="17" customWidth="1"/>
    <col min="6919" max="6919" width="0" style="17" hidden="1" customWidth="1"/>
    <col min="6920" max="6920" width="13.28515625" style="17" customWidth="1"/>
    <col min="6921" max="6921" width="12.42578125" style="17" customWidth="1"/>
    <col min="6922" max="6922" width="12.28515625" style="17" customWidth="1"/>
    <col min="6923" max="6923" width="20.42578125" style="17" customWidth="1"/>
    <col min="6924" max="7168" width="9.140625" style="17"/>
    <col min="7169" max="7169" width="23.7109375" style="17" customWidth="1"/>
    <col min="7170" max="7170" width="13.28515625" style="17" customWidth="1"/>
    <col min="7171" max="7171" width="0" style="17" hidden="1" customWidth="1"/>
    <col min="7172" max="7172" width="15.42578125" style="17" customWidth="1"/>
    <col min="7173" max="7173" width="10" style="17" customWidth="1"/>
    <col min="7174" max="7174" width="11.7109375" style="17" customWidth="1"/>
    <col min="7175" max="7175" width="0" style="17" hidden="1" customWidth="1"/>
    <col min="7176" max="7176" width="13.28515625" style="17" customWidth="1"/>
    <col min="7177" max="7177" width="12.42578125" style="17" customWidth="1"/>
    <col min="7178" max="7178" width="12.28515625" style="17" customWidth="1"/>
    <col min="7179" max="7179" width="20.42578125" style="17" customWidth="1"/>
    <col min="7180" max="7424" width="9.140625" style="17"/>
    <col min="7425" max="7425" width="23.7109375" style="17" customWidth="1"/>
    <col min="7426" max="7426" width="13.28515625" style="17" customWidth="1"/>
    <col min="7427" max="7427" width="0" style="17" hidden="1" customWidth="1"/>
    <col min="7428" max="7428" width="15.42578125" style="17" customWidth="1"/>
    <col min="7429" max="7429" width="10" style="17" customWidth="1"/>
    <col min="7430" max="7430" width="11.7109375" style="17" customWidth="1"/>
    <col min="7431" max="7431" width="0" style="17" hidden="1" customWidth="1"/>
    <col min="7432" max="7432" width="13.28515625" style="17" customWidth="1"/>
    <col min="7433" max="7433" width="12.42578125" style="17" customWidth="1"/>
    <col min="7434" max="7434" width="12.28515625" style="17" customWidth="1"/>
    <col min="7435" max="7435" width="20.42578125" style="17" customWidth="1"/>
    <col min="7436" max="7680" width="9.140625" style="17"/>
    <col min="7681" max="7681" width="23.7109375" style="17" customWidth="1"/>
    <col min="7682" max="7682" width="13.28515625" style="17" customWidth="1"/>
    <col min="7683" max="7683" width="0" style="17" hidden="1" customWidth="1"/>
    <col min="7684" max="7684" width="15.42578125" style="17" customWidth="1"/>
    <col min="7685" max="7685" width="10" style="17" customWidth="1"/>
    <col min="7686" max="7686" width="11.7109375" style="17" customWidth="1"/>
    <col min="7687" max="7687" width="0" style="17" hidden="1" customWidth="1"/>
    <col min="7688" max="7688" width="13.28515625" style="17" customWidth="1"/>
    <col min="7689" max="7689" width="12.42578125" style="17" customWidth="1"/>
    <col min="7690" max="7690" width="12.28515625" style="17" customWidth="1"/>
    <col min="7691" max="7691" width="20.42578125" style="17" customWidth="1"/>
    <col min="7692" max="7936" width="9.140625" style="17"/>
    <col min="7937" max="7937" width="23.7109375" style="17" customWidth="1"/>
    <col min="7938" max="7938" width="13.28515625" style="17" customWidth="1"/>
    <col min="7939" max="7939" width="0" style="17" hidden="1" customWidth="1"/>
    <col min="7940" max="7940" width="15.42578125" style="17" customWidth="1"/>
    <col min="7941" max="7941" width="10" style="17" customWidth="1"/>
    <col min="7942" max="7942" width="11.7109375" style="17" customWidth="1"/>
    <col min="7943" max="7943" width="0" style="17" hidden="1" customWidth="1"/>
    <col min="7944" max="7944" width="13.28515625" style="17" customWidth="1"/>
    <col min="7945" max="7945" width="12.42578125" style="17" customWidth="1"/>
    <col min="7946" max="7946" width="12.28515625" style="17" customWidth="1"/>
    <col min="7947" max="7947" width="20.42578125" style="17" customWidth="1"/>
    <col min="7948" max="8192" width="9.140625" style="17"/>
    <col min="8193" max="8193" width="23.7109375" style="17" customWidth="1"/>
    <col min="8194" max="8194" width="13.28515625" style="17" customWidth="1"/>
    <col min="8195" max="8195" width="0" style="17" hidden="1" customWidth="1"/>
    <col min="8196" max="8196" width="15.42578125" style="17" customWidth="1"/>
    <col min="8197" max="8197" width="10" style="17" customWidth="1"/>
    <col min="8198" max="8198" width="11.7109375" style="17" customWidth="1"/>
    <col min="8199" max="8199" width="0" style="17" hidden="1" customWidth="1"/>
    <col min="8200" max="8200" width="13.28515625" style="17" customWidth="1"/>
    <col min="8201" max="8201" width="12.42578125" style="17" customWidth="1"/>
    <col min="8202" max="8202" width="12.28515625" style="17" customWidth="1"/>
    <col min="8203" max="8203" width="20.42578125" style="17" customWidth="1"/>
    <col min="8204" max="8448" width="9.140625" style="17"/>
    <col min="8449" max="8449" width="23.7109375" style="17" customWidth="1"/>
    <col min="8450" max="8450" width="13.28515625" style="17" customWidth="1"/>
    <col min="8451" max="8451" width="0" style="17" hidden="1" customWidth="1"/>
    <col min="8452" max="8452" width="15.42578125" style="17" customWidth="1"/>
    <col min="8453" max="8453" width="10" style="17" customWidth="1"/>
    <col min="8454" max="8454" width="11.7109375" style="17" customWidth="1"/>
    <col min="8455" max="8455" width="0" style="17" hidden="1" customWidth="1"/>
    <col min="8456" max="8456" width="13.28515625" style="17" customWidth="1"/>
    <col min="8457" max="8457" width="12.42578125" style="17" customWidth="1"/>
    <col min="8458" max="8458" width="12.28515625" style="17" customWidth="1"/>
    <col min="8459" max="8459" width="20.42578125" style="17" customWidth="1"/>
    <col min="8460" max="8704" width="9.140625" style="17"/>
    <col min="8705" max="8705" width="23.7109375" style="17" customWidth="1"/>
    <col min="8706" max="8706" width="13.28515625" style="17" customWidth="1"/>
    <col min="8707" max="8707" width="0" style="17" hidden="1" customWidth="1"/>
    <col min="8708" max="8708" width="15.42578125" style="17" customWidth="1"/>
    <col min="8709" max="8709" width="10" style="17" customWidth="1"/>
    <col min="8710" max="8710" width="11.7109375" style="17" customWidth="1"/>
    <col min="8711" max="8711" width="0" style="17" hidden="1" customWidth="1"/>
    <col min="8712" max="8712" width="13.28515625" style="17" customWidth="1"/>
    <col min="8713" max="8713" width="12.42578125" style="17" customWidth="1"/>
    <col min="8714" max="8714" width="12.28515625" style="17" customWidth="1"/>
    <col min="8715" max="8715" width="20.42578125" style="17" customWidth="1"/>
    <col min="8716" max="8960" width="9.140625" style="17"/>
    <col min="8961" max="8961" width="23.7109375" style="17" customWidth="1"/>
    <col min="8962" max="8962" width="13.28515625" style="17" customWidth="1"/>
    <col min="8963" max="8963" width="0" style="17" hidden="1" customWidth="1"/>
    <col min="8964" max="8964" width="15.42578125" style="17" customWidth="1"/>
    <col min="8965" max="8965" width="10" style="17" customWidth="1"/>
    <col min="8966" max="8966" width="11.7109375" style="17" customWidth="1"/>
    <col min="8967" max="8967" width="0" style="17" hidden="1" customWidth="1"/>
    <col min="8968" max="8968" width="13.28515625" style="17" customWidth="1"/>
    <col min="8969" max="8969" width="12.42578125" style="17" customWidth="1"/>
    <col min="8970" max="8970" width="12.28515625" style="17" customWidth="1"/>
    <col min="8971" max="8971" width="20.42578125" style="17" customWidth="1"/>
    <col min="8972" max="9216" width="9.140625" style="17"/>
    <col min="9217" max="9217" width="23.7109375" style="17" customWidth="1"/>
    <col min="9218" max="9218" width="13.28515625" style="17" customWidth="1"/>
    <col min="9219" max="9219" width="0" style="17" hidden="1" customWidth="1"/>
    <col min="9220" max="9220" width="15.42578125" style="17" customWidth="1"/>
    <col min="9221" max="9221" width="10" style="17" customWidth="1"/>
    <col min="9222" max="9222" width="11.7109375" style="17" customWidth="1"/>
    <col min="9223" max="9223" width="0" style="17" hidden="1" customWidth="1"/>
    <col min="9224" max="9224" width="13.28515625" style="17" customWidth="1"/>
    <col min="9225" max="9225" width="12.42578125" style="17" customWidth="1"/>
    <col min="9226" max="9226" width="12.28515625" style="17" customWidth="1"/>
    <col min="9227" max="9227" width="20.42578125" style="17" customWidth="1"/>
    <col min="9228" max="9472" width="9.140625" style="17"/>
    <col min="9473" max="9473" width="23.7109375" style="17" customWidth="1"/>
    <col min="9474" max="9474" width="13.28515625" style="17" customWidth="1"/>
    <col min="9475" max="9475" width="0" style="17" hidden="1" customWidth="1"/>
    <col min="9476" max="9476" width="15.42578125" style="17" customWidth="1"/>
    <col min="9477" max="9477" width="10" style="17" customWidth="1"/>
    <col min="9478" max="9478" width="11.7109375" style="17" customWidth="1"/>
    <col min="9479" max="9479" width="0" style="17" hidden="1" customWidth="1"/>
    <col min="9480" max="9480" width="13.28515625" style="17" customWidth="1"/>
    <col min="9481" max="9481" width="12.42578125" style="17" customWidth="1"/>
    <col min="9482" max="9482" width="12.28515625" style="17" customWidth="1"/>
    <col min="9483" max="9483" width="20.42578125" style="17" customWidth="1"/>
    <col min="9484" max="9728" width="9.140625" style="17"/>
    <col min="9729" max="9729" width="23.7109375" style="17" customWidth="1"/>
    <col min="9730" max="9730" width="13.28515625" style="17" customWidth="1"/>
    <col min="9731" max="9731" width="0" style="17" hidden="1" customWidth="1"/>
    <col min="9732" max="9732" width="15.42578125" style="17" customWidth="1"/>
    <col min="9733" max="9733" width="10" style="17" customWidth="1"/>
    <col min="9734" max="9734" width="11.7109375" style="17" customWidth="1"/>
    <col min="9735" max="9735" width="0" style="17" hidden="1" customWidth="1"/>
    <col min="9736" max="9736" width="13.28515625" style="17" customWidth="1"/>
    <col min="9737" max="9737" width="12.42578125" style="17" customWidth="1"/>
    <col min="9738" max="9738" width="12.28515625" style="17" customWidth="1"/>
    <col min="9739" max="9739" width="20.42578125" style="17" customWidth="1"/>
    <col min="9740" max="9984" width="9.140625" style="17"/>
    <col min="9985" max="9985" width="23.7109375" style="17" customWidth="1"/>
    <col min="9986" max="9986" width="13.28515625" style="17" customWidth="1"/>
    <col min="9987" max="9987" width="0" style="17" hidden="1" customWidth="1"/>
    <col min="9988" max="9988" width="15.42578125" style="17" customWidth="1"/>
    <col min="9989" max="9989" width="10" style="17" customWidth="1"/>
    <col min="9990" max="9990" width="11.7109375" style="17" customWidth="1"/>
    <col min="9991" max="9991" width="0" style="17" hidden="1" customWidth="1"/>
    <col min="9992" max="9992" width="13.28515625" style="17" customWidth="1"/>
    <col min="9993" max="9993" width="12.42578125" style="17" customWidth="1"/>
    <col min="9994" max="9994" width="12.28515625" style="17" customWidth="1"/>
    <col min="9995" max="9995" width="20.42578125" style="17" customWidth="1"/>
    <col min="9996" max="10240" width="9.140625" style="17"/>
    <col min="10241" max="10241" width="23.7109375" style="17" customWidth="1"/>
    <col min="10242" max="10242" width="13.28515625" style="17" customWidth="1"/>
    <col min="10243" max="10243" width="0" style="17" hidden="1" customWidth="1"/>
    <col min="10244" max="10244" width="15.42578125" style="17" customWidth="1"/>
    <col min="10245" max="10245" width="10" style="17" customWidth="1"/>
    <col min="10246" max="10246" width="11.7109375" style="17" customWidth="1"/>
    <col min="10247" max="10247" width="0" style="17" hidden="1" customWidth="1"/>
    <col min="10248" max="10248" width="13.28515625" style="17" customWidth="1"/>
    <col min="10249" max="10249" width="12.42578125" style="17" customWidth="1"/>
    <col min="10250" max="10250" width="12.28515625" style="17" customWidth="1"/>
    <col min="10251" max="10251" width="20.42578125" style="17" customWidth="1"/>
    <col min="10252" max="10496" width="9.140625" style="17"/>
    <col min="10497" max="10497" width="23.7109375" style="17" customWidth="1"/>
    <col min="10498" max="10498" width="13.28515625" style="17" customWidth="1"/>
    <col min="10499" max="10499" width="0" style="17" hidden="1" customWidth="1"/>
    <col min="10500" max="10500" width="15.42578125" style="17" customWidth="1"/>
    <col min="10501" max="10501" width="10" style="17" customWidth="1"/>
    <col min="10502" max="10502" width="11.7109375" style="17" customWidth="1"/>
    <col min="10503" max="10503" width="0" style="17" hidden="1" customWidth="1"/>
    <col min="10504" max="10504" width="13.28515625" style="17" customWidth="1"/>
    <col min="10505" max="10505" width="12.42578125" style="17" customWidth="1"/>
    <col min="10506" max="10506" width="12.28515625" style="17" customWidth="1"/>
    <col min="10507" max="10507" width="20.42578125" style="17" customWidth="1"/>
    <col min="10508" max="10752" width="9.140625" style="17"/>
    <col min="10753" max="10753" width="23.7109375" style="17" customWidth="1"/>
    <col min="10754" max="10754" width="13.28515625" style="17" customWidth="1"/>
    <col min="10755" max="10755" width="0" style="17" hidden="1" customWidth="1"/>
    <col min="10756" max="10756" width="15.42578125" style="17" customWidth="1"/>
    <col min="10757" max="10757" width="10" style="17" customWidth="1"/>
    <col min="10758" max="10758" width="11.7109375" style="17" customWidth="1"/>
    <col min="10759" max="10759" width="0" style="17" hidden="1" customWidth="1"/>
    <col min="10760" max="10760" width="13.28515625" style="17" customWidth="1"/>
    <col min="10761" max="10761" width="12.42578125" style="17" customWidth="1"/>
    <col min="10762" max="10762" width="12.28515625" style="17" customWidth="1"/>
    <col min="10763" max="10763" width="20.42578125" style="17" customWidth="1"/>
    <col min="10764" max="11008" width="9.140625" style="17"/>
    <col min="11009" max="11009" width="23.7109375" style="17" customWidth="1"/>
    <col min="11010" max="11010" width="13.28515625" style="17" customWidth="1"/>
    <col min="11011" max="11011" width="0" style="17" hidden="1" customWidth="1"/>
    <col min="11012" max="11012" width="15.42578125" style="17" customWidth="1"/>
    <col min="11013" max="11013" width="10" style="17" customWidth="1"/>
    <col min="11014" max="11014" width="11.7109375" style="17" customWidth="1"/>
    <col min="11015" max="11015" width="0" style="17" hidden="1" customWidth="1"/>
    <col min="11016" max="11016" width="13.28515625" style="17" customWidth="1"/>
    <col min="11017" max="11017" width="12.42578125" style="17" customWidth="1"/>
    <col min="11018" max="11018" width="12.28515625" style="17" customWidth="1"/>
    <col min="11019" max="11019" width="20.42578125" style="17" customWidth="1"/>
    <col min="11020" max="11264" width="9.140625" style="17"/>
    <col min="11265" max="11265" width="23.7109375" style="17" customWidth="1"/>
    <col min="11266" max="11266" width="13.28515625" style="17" customWidth="1"/>
    <col min="11267" max="11267" width="0" style="17" hidden="1" customWidth="1"/>
    <col min="11268" max="11268" width="15.42578125" style="17" customWidth="1"/>
    <col min="11269" max="11269" width="10" style="17" customWidth="1"/>
    <col min="11270" max="11270" width="11.7109375" style="17" customWidth="1"/>
    <col min="11271" max="11271" width="0" style="17" hidden="1" customWidth="1"/>
    <col min="11272" max="11272" width="13.28515625" style="17" customWidth="1"/>
    <col min="11273" max="11273" width="12.42578125" style="17" customWidth="1"/>
    <col min="11274" max="11274" width="12.28515625" style="17" customWidth="1"/>
    <col min="11275" max="11275" width="20.42578125" style="17" customWidth="1"/>
    <col min="11276" max="11520" width="9.140625" style="17"/>
    <col min="11521" max="11521" width="23.7109375" style="17" customWidth="1"/>
    <col min="11522" max="11522" width="13.28515625" style="17" customWidth="1"/>
    <col min="11523" max="11523" width="0" style="17" hidden="1" customWidth="1"/>
    <col min="11524" max="11524" width="15.42578125" style="17" customWidth="1"/>
    <col min="11525" max="11525" width="10" style="17" customWidth="1"/>
    <col min="11526" max="11526" width="11.7109375" style="17" customWidth="1"/>
    <col min="11527" max="11527" width="0" style="17" hidden="1" customWidth="1"/>
    <col min="11528" max="11528" width="13.28515625" style="17" customWidth="1"/>
    <col min="11529" max="11529" width="12.42578125" style="17" customWidth="1"/>
    <col min="11530" max="11530" width="12.28515625" style="17" customWidth="1"/>
    <col min="11531" max="11531" width="20.42578125" style="17" customWidth="1"/>
    <col min="11532" max="11776" width="9.140625" style="17"/>
    <col min="11777" max="11777" width="23.7109375" style="17" customWidth="1"/>
    <col min="11778" max="11778" width="13.28515625" style="17" customWidth="1"/>
    <col min="11779" max="11779" width="0" style="17" hidden="1" customWidth="1"/>
    <col min="11780" max="11780" width="15.42578125" style="17" customWidth="1"/>
    <col min="11781" max="11781" width="10" style="17" customWidth="1"/>
    <col min="11782" max="11782" width="11.7109375" style="17" customWidth="1"/>
    <col min="11783" max="11783" width="0" style="17" hidden="1" customWidth="1"/>
    <col min="11784" max="11784" width="13.28515625" style="17" customWidth="1"/>
    <col min="11785" max="11785" width="12.42578125" style="17" customWidth="1"/>
    <col min="11786" max="11786" width="12.28515625" style="17" customWidth="1"/>
    <col min="11787" max="11787" width="20.42578125" style="17" customWidth="1"/>
    <col min="11788" max="12032" width="9.140625" style="17"/>
    <col min="12033" max="12033" width="23.7109375" style="17" customWidth="1"/>
    <col min="12034" max="12034" width="13.28515625" style="17" customWidth="1"/>
    <col min="12035" max="12035" width="0" style="17" hidden="1" customWidth="1"/>
    <col min="12036" max="12036" width="15.42578125" style="17" customWidth="1"/>
    <col min="12037" max="12037" width="10" style="17" customWidth="1"/>
    <col min="12038" max="12038" width="11.7109375" style="17" customWidth="1"/>
    <col min="12039" max="12039" width="0" style="17" hidden="1" customWidth="1"/>
    <col min="12040" max="12040" width="13.28515625" style="17" customWidth="1"/>
    <col min="12041" max="12041" width="12.42578125" style="17" customWidth="1"/>
    <col min="12042" max="12042" width="12.28515625" style="17" customWidth="1"/>
    <col min="12043" max="12043" width="20.42578125" style="17" customWidth="1"/>
    <col min="12044" max="12288" width="9.140625" style="17"/>
    <col min="12289" max="12289" width="23.7109375" style="17" customWidth="1"/>
    <col min="12290" max="12290" width="13.28515625" style="17" customWidth="1"/>
    <col min="12291" max="12291" width="0" style="17" hidden="1" customWidth="1"/>
    <col min="12292" max="12292" width="15.42578125" style="17" customWidth="1"/>
    <col min="12293" max="12293" width="10" style="17" customWidth="1"/>
    <col min="12294" max="12294" width="11.7109375" style="17" customWidth="1"/>
    <col min="12295" max="12295" width="0" style="17" hidden="1" customWidth="1"/>
    <col min="12296" max="12296" width="13.28515625" style="17" customWidth="1"/>
    <col min="12297" max="12297" width="12.42578125" style="17" customWidth="1"/>
    <col min="12298" max="12298" width="12.28515625" style="17" customWidth="1"/>
    <col min="12299" max="12299" width="20.42578125" style="17" customWidth="1"/>
    <col min="12300" max="12544" width="9.140625" style="17"/>
    <col min="12545" max="12545" width="23.7109375" style="17" customWidth="1"/>
    <col min="12546" max="12546" width="13.28515625" style="17" customWidth="1"/>
    <col min="12547" max="12547" width="0" style="17" hidden="1" customWidth="1"/>
    <col min="12548" max="12548" width="15.42578125" style="17" customWidth="1"/>
    <col min="12549" max="12549" width="10" style="17" customWidth="1"/>
    <col min="12550" max="12550" width="11.7109375" style="17" customWidth="1"/>
    <col min="12551" max="12551" width="0" style="17" hidden="1" customWidth="1"/>
    <col min="12552" max="12552" width="13.28515625" style="17" customWidth="1"/>
    <col min="12553" max="12553" width="12.42578125" style="17" customWidth="1"/>
    <col min="12554" max="12554" width="12.28515625" style="17" customWidth="1"/>
    <col min="12555" max="12555" width="20.42578125" style="17" customWidth="1"/>
    <col min="12556" max="12800" width="9.140625" style="17"/>
    <col min="12801" max="12801" width="23.7109375" style="17" customWidth="1"/>
    <col min="12802" max="12802" width="13.28515625" style="17" customWidth="1"/>
    <col min="12803" max="12803" width="0" style="17" hidden="1" customWidth="1"/>
    <col min="12804" max="12804" width="15.42578125" style="17" customWidth="1"/>
    <col min="12805" max="12805" width="10" style="17" customWidth="1"/>
    <col min="12806" max="12806" width="11.7109375" style="17" customWidth="1"/>
    <col min="12807" max="12807" width="0" style="17" hidden="1" customWidth="1"/>
    <col min="12808" max="12808" width="13.28515625" style="17" customWidth="1"/>
    <col min="12809" max="12809" width="12.42578125" style="17" customWidth="1"/>
    <col min="12810" max="12810" width="12.28515625" style="17" customWidth="1"/>
    <col min="12811" max="12811" width="20.42578125" style="17" customWidth="1"/>
    <col min="12812" max="13056" width="9.140625" style="17"/>
    <col min="13057" max="13057" width="23.7109375" style="17" customWidth="1"/>
    <col min="13058" max="13058" width="13.28515625" style="17" customWidth="1"/>
    <col min="13059" max="13059" width="0" style="17" hidden="1" customWidth="1"/>
    <col min="13060" max="13060" width="15.42578125" style="17" customWidth="1"/>
    <col min="13061" max="13061" width="10" style="17" customWidth="1"/>
    <col min="13062" max="13062" width="11.7109375" style="17" customWidth="1"/>
    <col min="13063" max="13063" width="0" style="17" hidden="1" customWidth="1"/>
    <col min="13064" max="13064" width="13.28515625" style="17" customWidth="1"/>
    <col min="13065" max="13065" width="12.42578125" style="17" customWidth="1"/>
    <col min="13066" max="13066" width="12.28515625" style="17" customWidth="1"/>
    <col min="13067" max="13067" width="20.42578125" style="17" customWidth="1"/>
    <col min="13068" max="13312" width="9.140625" style="17"/>
    <col min="13313" max="13313" width="23.7109375" style="17" customWidth="1"/>
    <col min="13314" max="13314" width="13.28515625" style="17" customWidth="1"/>
    <col min="13315" max="13315" width="0" style="17" hidden="1" customWidth="1"/>
    <col min="13316" max="13316" width="15.42578125" style="17" customWidth="1"/>
    <col min="13317" max="13317" width="10" style="17" customWidth="1"/>
    <col min="13318" max="13318" width="11.7109375" style="17" customWidth="1"/>
    <col min="13319" max="13319" width="0" style="17" hidden="1" customWidth="1"/>
    <col min="13320" max="13320" width="13.28515625" style="17" customWidth="1"/>
    <col min="13321" max="13321" width="12.42578125" style="17" customWidth="1"/>
    <col min="13322" max="13322" width="12.28515625" style="17" customWidth="1"/>
    <col min="13323" max="13323" width="20.42578125" style="17" customWidth="1"/>
    <col min="13324" max="13568" width="9.140625" style="17"/>
    <col min="13569" max="13569" width="23.7109375" style="17" customWidth="1"/>
    <col min="13570" max="13570" width="13.28515625" style="17" customWidth="1"/>
    <col min="13571" max="13571" width="0" style="17" hidden="1" customWidth="1"/>
    <col min="13572" max="13572" width="15.42578125" style="17" customWidth="1"/>
    <col min="13573" max="13573" width="10" style="17" customWidth="1"/>
    <col min="13574" max="13574" width="11.7109375" style="17" customWidth="1"/>
    <col min="13575" max="13575" width="0" style="17" hidden="1" customWidth="1"/>
    <col min="13576" max="13576" width="13.28515625" style="17" customWidth="1"/>
    <col min="13577" max="13577" width="12.42578125" style="17" customWidth="1"/>
    <col min="13578" max="13578" width="12.28515625" style="17" customWidth="1"/>
    <col min="13579" max="13579" width="20.42578125" style="17" customWidth="1"/>
    <col min="13580" max="13824" width="9.140625" style="17"/>
    <col min="13825" max="13825" width="23.7109375" style="17" customWidth="1"/>
    <col min="13826" max="13826" width="13.28515625" style="17" customWidth="1"/>
    <col min="13827" max="13827" width="0" style="17" hidden="1" customWidth="1"/>
    <col min="13828" max="13828" width="15.42578125" style="17" customWidth="1"/>
    <col min="13829" max="13829" width="10" style="17" customWidth="1"/>
    <col min="13830" max="13830" width="11.7109375" style="17" customWidth="1"/>
    <col min="13831" max="13831" width="0" style="17" hidden="1" customWidth="1"/>
    <col min="13832" max="13832" width="13.28515625" style="17" customWidth="1"/>
    <col min="13833" max="13833" width="12.42578125" style="17" customWidth="1"/>
    <col min="13834" max="13834" width="12.28515625" style="17" customWidth="1"/>
    <col min="13835" max="13835" width="20.42578125" style="17" customWidth="1"/>
    <col min="13836" max="14080" width="9.140625" style="17"/>
    <col min="14081" max="14081" width="23.7109375" style="17" customWidth="1"/>
    <col min="14082" max="14082" width="13.28515625" style="17" customWidth="1"/>
    <col min="14083" max="14083" width="0" style="17" hidden="1" customWidth="1"/>
    <col min="14084" max="14084" width="15.42578125" style="17" customWidth="1"/>
    <col min="14085" max="14085" width="10" style="17" customWidth="1"/>
    <col min="14086" max="14086" width="11.7109375" style="17" customWidth="1"/>
    <col min="14087" max="14087" width="0" style="17" hidden="1" customWidth="1"/>
    <col min="14088" max="14088" width="13.28515625" style="17" customWidth="1"/>
    <col min="14089" max="14089" width="12.42578125" style="17" customWidth="1"/>
    <col min="14090" max="14090" width="12.28515625" style="17" customWidth="1"/>
    <col min="14091" max="14091" width="20.42578125" style="17" customWidth="1"/>
    <col min="14092" max="14336" width="9.140625" style="17"/>
    <col min="14337" max="14337" width="23.7109375" style="17" customWidth="1"/>
    <col min="14338" max="14338" width="13.28515625" style="17" customWidth="1"/>
    <col min="14339" max="14339" width="0" style="17" hidden="1" customWidth="1"/>
    <col min="14340" max="14340" width="15.42578125" style="17" customWidth="1"/>
    <col min="14341" max="14341" width="10" style="17" customWidth="1"/>
    <col min="14342" max="14342" width="11.7109375" style="17" customWidth="1"/>
    <col min="14343" max="14343" width="0" style="17" hidden="1" customWidth="1"/>
    <col min="14344" max="14344" width="13.28515625" style="17" customWidth="1"/>
    <col min="14345" max="14345" width="12.42578125" style="17" customWidth="1"/>
    <col min="14346" max="14346" width="12.28515625" style="17" customWidth="1"/>
    <col min="14347" max="14347" width="20.42578125" style="17" customWidth="1"/>
    <col min="14348" max="14592" width="9.140625" style="17"/>
    <col min="14593" max="14593" width="23.7109375" style="17" customWidth="1"/>
    <col min="14594" max="14594" width="13.28515625" style="17" customWidth="1"/>
    <col min="14595" max="14595" width="0" style="17" hidden="1" customWidth="1"/>
    <col min="14596" max="14596" width="15.42578125" style="17" customWidth="1"/>
    <col min="14597" max="14597" width="10" style="17" customWidth="1"/>
    <col min="14598" max="14598" width="11.7109375" style="17" customWidth="1"/>
    <col min="14599" max="14599" width="0" style="17" hidden="1" customWidth="1"/>
    <col min="14600" max="14600" width="13.28515625" style="17" customWidth="1"/>
    <col min="14601" max="14601" width="12.42578125" style="17" customWidth="1"/>
    <col min="14602" max="14602" width="12.28515625" style="17" customWidth="1"/>
    <col min="14603" max="14603" width="20.42578125" style="17" customWidth="1"/>
    <col min="14604" max="14848" width="9.140625" style="17"/>
    <col min="14849" max="14849" width="23.7109375" style="17" customWidth="1"/>
    <col min="14850" max="14850" width="13.28515625" style="17" customWidth="1"/>
    <col min="14851" max="14851" width="0" style="17" hidden="1" customWidth="1"/>
    <col min="14852" max="14852" width="15.42578125" style="17" customWidth="1"/>
    <col min="14853" max="14853" width="10" style="17" customWidth="1"/>
    <col min="14854" max="14854" width="11.7109375" style="17" customWidth="1"/>
    <col min="14855" max="14855" width="0" style="17" hidden="1" customWidth="1"/>
    <col min="14856" max="14856" width="13.28515625" style="17" customWidth="1"/>
    <col min="14857" max="14857" width="12.42578125" style="17" customWidth="1"/>
    <col min="14858" max="14858" width="12.28515625" style="17" customWidth="1"/>
    <col min="14859" max="14859" width="20.42578125" style="17" customWidth="1"/>
    <col min="14860" max="15104" width="9.140625" style="17"/>
    <col min="15105" max="15105" width="23.7109375" style="17" customWidth="1"/>
    <col min="15106" max="15106" width="13.28515625" style="17" customWidth="1"/>
    <col min="15107" max="15107" width="0" style="17" hidden="1" customWidth="1"/>
    <col min="15108" max="15108" width="15.42578125" style="17" customWidth="1"/>
    <col min="15109" max="15109" width="10" style="17" customWidth="1"/>
    <col min="15110" max="15110" width="11.7109375" style="17" customWidth="1"/>
    <col min="15111" max="15111" width="0" style="17" hidden="1" customWidth="1"/>
    <col min="15112" max="15112" width="13.28515625" style="17" customWidth="1"/>
    <col min="15113" max="15113" width="12.42578125" style="17" customWidth="1"/>
    <col min="15114" max="15114" width="12.28515625" style="17" customWidth="1"/>
    <col min="15115" max="15115" width="20.42578125" style="17" customWidth="1"/>
    <col min="15116" max="15360" width="9.140625" style="17"/>
    <col min="15361" max="15361" width="23.7109375" style="17" customWidth="1"/>
    <col min="15362" max="15362" width="13.28515625" style="17" customWidth="1"/>
    <col min="15363" max="15363" width="0" style="17" hidden="1" customWidth="1"/>
    <col min="15364" max="15364" width="15.42578125" style="17" customWidth="1"/>
    <col min="15365" max="15365" width="10" style="17" customWidth="1"/>
    <col min="15366" max="15366" width="11.7109375" style="17" customWidth="1"/>
    <col min="15367" max="15367" width="0" style="17" hidden="1" customWidth="1"/>
    <col min="15368" max="15368" width="13.28515625" style="17" customWidth="1"/>
    <col min="15369" max="15369" width="12.42578125" style="17" customWidth="1"/>
    <col min="15370" max="15370" width="12.28515625" style="17" customWidth="1"/>
    <col min="15371" max="15371" width="20.42578125" style="17" customWidth="1"/>
    <col min="15372" max="15616" width="9.140625" style="17"/>
    <col min="15617" max="15617" width="23.7109375" style="17" customWidth="1"/>
    <col min="15618" max="15618" width="13.28515625" style="17" customWidth="1"/>
    <col min="15619" max="15619" width="0" style="17" hidden="1" customWidth="1"/>
    <col min="15620" max="15620" width="15.42578125" style="17" customWidth="1"/>
    <col min="15621" max="15621" width="10" style="17" customWidth="1"/>
    <col min="15622" max="15622" width="11.7109375" style="17" customWidth="1"/>
    <col min="15623" max="15623" width="0" style="17" hidden="1" customWidth="1"/>
    <col min="15624" max="15624" width="13.28515625" style="17" customWidth="1"/>
    <col min="15625" max="15625" width="12.42578125" style="17" customWidth="1"/>
    <col min="15626" max="15626" width="12.28515625" style="17" customWidth="1"/>
    <col min="15627" max="15627" width="20.42578125" style="17" customWidth="1"/>
    <col min="15628" max="15872" width="9.140625" style="17"/>
    <col min="15873" max="15873" width="23.7109375" style="17" customWidth="1"/>
    <col min="15874" max="15874" width="13.28515625" style="17" customWidth="1"/>
    <col min="15875" max="15875" width="0" style="17" hidden="1" customWidth="1"/>
    <col min="15876" max="15876" width="15.42578125" style="17" customWidth="1"/>
    <col min="15877" max="15877" width="10" style="17" customWidth="1"/>
    <col min="15878" max="15878" width="11.7109375" style="17" customWidth="1"/>
    <col min="15879" max="15879" width="0" style="17" hidden="1" customWidth="1"/>
    <col min="15880" max="15880" width="13.28515625" style="17" customWidth="1"/>
    <col min="15881" max="15881" width="12.42578125" style="17" customWidth="1"/>
    <col min="15882" max="15882" width="12.28515625" style="17" customWidth="1"/>
    <col min="15883" max="15883" width="20.42578125" style="17" customWidth="1"/>
    <col min="15884" max="16128" width="9.140625" style="17"/>
    <col min="16129" max="16129" width="23.7109375" style="17" customWidth="1"/>
    <col min="16130" max="16130" width="13.28515625" style="17" customWidth="1"/>
    <col min="16131" max="16131" width="0" style="17" hidden="1" customWidth="1"/>
    <col min="16132" max="16132" width="15.42578125" style="17" customWidth="1"/>
    <col min="16133" max="16133" width="10" style="17" customWidth="1"/>
    <col min="16134" max="16134" width="11.7109375" style="17" customWidth="1"/>
    <col min="16135" max="16135" width="0" style="17" hidden="1" customWidth="1"/>
    <col min="16136" max="16136" width="13.28515625" style="17" customWidth="1"/>
    <col min="16137" max="16137" width="12.42578125" style="17" customWidth="1"/>
    <col min="16138" max="16138" width="12.28515625" style="17" customWidth="1"/>
    <col min="16139" max="16139" width="20.42578125" style="17" customWidth="1"/>
    <col min="16140" max="16384" width="9.140625" style="17"/>
  </cols>
  <sheetData>
    <row r="1" spans="1:8">
      <c r="G1" s="17" t="s">
        <v>31</v>
      </c>
    </row>
    <row r="2" spans="1:8" ht="15" thickBot="1">
      <c r="C2" s="18" t="s">
        <v>32</v>
      </c>
    </row>
    <row r="3" spans="1:8">
      <c r="D3" s="19"/>
      <c r="E3" s="19"/>
    </row>
    <row r="4" spans="1:8">
      <c r="A4" s="17" t="s">
        <v>33</v>
      </c>
    </row>
    <row r="6" spans="1:8">
      <c r="A6" s="20" t="s">
        <v>34</v>
      </c>
      <c r="B6" s="21"/>
      <c r="C6" s="21"/>
      <c r="D6" s="21"/>
      <c r="E6" s="21"/>
      <c r="F6" s="21"/>
      <c r="G6" s="21"/>
      <c r="H6" s="21"/>
    </row>
    <row r="7" spans="1:8">
      <c r="A7" s="20" t="s">
        <v>35</v>
      </c>
      <c r="B7" s="20" t="s">
        <v>36</v>
      </c>
      <c r="C7" s="20"/>
      <c r="D7" s="20"/>
      <c r="E7" s="22"/>
      <c r="F7" s="22"/>
      <c r="G7" s="22"/>
      <c r="H7" s="20"/>
    </row>
    <row r="8" spans="1:8">
      <c r="A8" s="20" t="s">
        <v>37</v>
      </c>
      <c r="B8" s="20"/>
      <c r="C8" s="20"/>
      <c r="D8" s="20"/>
      <c r="E8" s="20"/>
      <c r="F8" s="20"/>
      <c r="G8" s="20"/>
      <c r="H8" s="20"/>
    </row>
    <row r="9" spans="1:8" ht="17.25" customHeight="1">
      <c r="A9" s="20"/>
      <c r="B9" s="74" t="s">
        <v>38</v>
      </c>
      <c r="C9" s="74"/>
      <c r="D9" s="74"/>
      <c r="E9" s="74"/>
      <c r="F9" s="74"/>
      <c r="G9" s="74"/>
      <c r="H9" s="74"/>
    </row>
    <row r="10" spans="1:8" hidden="1">
      <c r="A10" s="20"/>
      <c r="B10" s="20"/>
      <c r="C10" s="20"/>
      <c r="D10" s="20"/>
      <c r="E10" s="20"/>
      <c r="F10" s="20"/>
      <c r="G10" s="20"/>
      <c r="H10" s="20"/>
    </row>
    <row r="11" spans="1:8" hidden="1">
      <c r="A11" s="20"/>
      <c r="B11" s="20"/>
      <c r="C11" s="20"/>
      <c r="D11" s="20"/>
      <c r="E11" s="20"/>
      <c r="F11" s="20"/>
      <c r="G11" s="20"/>
      <c r="H11" s="20"/>
    </row>
    <row r="12" spans="1:8" hidden="1">
      <c r="A12" s="20"/>
      <c r="B12" s="20"/>
      <c r="C12" s="20"/>
      <c r="D12" s="20"/>
      <c r="E12" s="20"/>
      <c r="F12" s="20"/>
      <c r="G12" s="20"/>
      <c r="H12" s="20"/>
    </row>
    <row r="13" spans="1:8" hidden="1">
      <c r="A13" s="20"/>
      <c r="B13" s="20"/>
      <c r="C13" s="20"/>
      <c r="D13" s="20"/>
      <c r="E13" s="20"/>
      <c r="F13" s="20"/>
      <c r="G13" s="20"/>
      <c r="H13" s="20"/>
    </row>
    <row r="14" spans="1:8" hidden="1">
      <c r="A14" s="20"/>
      <c r="B14" s="20"/>
      <c r="C14" s="20"/>
      <c r="D14" s="20"/>
      <c r="E14" s="20"/>
      <c r="F14" s="20"/>
      <c r="G14" s="20"/>
      <c r="H14" s="20"/>
    </row>
    <row r="15" spans="1:8">
      <c r="A15" s="19"/>
      <c r="B15" s="19"/>
      <c r="C15" s="19"/>
      <c r="D15" s="19"/>
      <c r="E15" s="19"/>
      <c r="F15" s="19"/>
      <c r="G15" s="19"/>
      <c r="H15" s="19"/>
    </row>
    <row r="16" spans="1:8">
      <c r="A16" s="19"/>
      <c r="B16" s="19"/>
      <c r="C16" s="19"/>
      <c r="D16" s="19"/>
      <c r="E16" s="19"/>
      <c r="F16" s="19"/>
      <c r="G16" s="19"/>
      <c r="H16" s="19"/>
    </row>
    <row r="17" spans="1:11" s="28" customFormat="1" ht="30.75" customHeight="1">
      <c r="A17" s="23"/>
      <c r="B17" s="23"/>
      <c r="C17" s="23"/>
      <c r="D17" s="23" t="s">
        <v>39</v>
      </c>
      <c r="E17" s="24" t="s">
        <v>40</v>
      </c>
      <c r="F17" s="24"/>
      <c r="G17" s="25" t="s">
        <v>4</v>
      </c>
      <c r="H17" s="25" t="s">
        <v>4</v>
      </c>
      <c r="I17" s="23" t="s">
        <v>16</v>
      </c>
      <c r="J17" s="26" t="s">
        <v>18</v>
      </c>
      <c r="K17" s="27"/>
    </row>
    <row r="18" spans="1:11" s="28" customFormat="1" ht="28.5">
      <c r="A18" s="23" t="s">
        <v>41</v>
      </c>
      <c r="B18" s="23" t="s">
        <v>42</v>
      </c>
      <c r="C18" s="23" t="s">
        <v>43</v>
      </c>
      <c r="D18" s="23" t="s">
        <v>44</v>
      </c>
      <c r="E18" s="25" t="s">
        <v>3</v>
      </c>
      <c r="F18" s="25" t="s">
        <v>4</v>
      </c>
      <c r="G18" s="23" t="s">
        <v>45</v>
      </c>
      <c r="H18" s="23" t="s">
        <v>46</v>
      </c>
      <c r="I18" s="23" t="s">
        <v>46</v>
      </c>
      <c r="J18" s="23" t="s">
        <v>46</v>
      </c>
      <c r="K18" s="29" t="s">
        <v>47</v>
      </c>
    </row>
    <row r="19" spans="1:11" s="28" customFormat="1">
      <c r="A19" s="23" t="s">
        <v>48</v>
      </c>
      <c r="B19" s="23" t="s">
        <v>49</v>
      </c>
      <c r="C19" s="23" t="s">
        <v>50</v>
      </c>
      <c r="D19" s="23" t="s">
        <v>51</v>
      </c>
      <c r="E19" s="23" t="s">
        <v>52</v>
      </c>
      <c r="F19" s="23" t="s">
        <v>53</v>
      </c>
      <c r="G19" s="23" t="s">
        <v>54</v>
      </c>
      <c r="H19" s="23" t="s">
        <v>55</v>
      </c>
      <c r="I19" s="23" t="s">
        <v>56</v>
      </c>
      <c r="J19" s="23" t="s">
        <v>57</v>
      </c>
      <c r="K19" s="29" t="s">
        <v>58</v>
      </c>
    </row>
    <row r="20" spans="1:11" s="28" customFormat="1" ht="42.75">
      <c r="A20" s="30" t="s">
        <v>59</v>
      </c>
      <c r="B20" s="30" t="s">
        <v>60</v>
      </c>
      <c r="C20" s="23">
        <v>1</v>
      </c>
      <c r="D20" s="23">
        <v>1</v>
      </c>
      <c r="E20" s="23">
        <f>D20-C20</f>
        <v>0</v>
      </c>
      <c r="F20" s="23">
        <f>G20-D20</f>
        <v>0</v>
      </c>
      <c r="G20" s="23">
        <v>1</v>
      </c>
      <c r="H20" s="23">
        <v>1</v>
      </c>
      <c r="I20" s="23">
        <f>H20</f>
        <v>1</v>
      </c>
      <c r="J20" s="23">
        <f>I20</f>
        <v>1</v>
      </c>
      <c r="K20" s="23"/>
    </row>
    <row r="21" spans="1:11" s="28" customFormat="1" ht="69.75" customHeight="1">
      <c r="A21" s="23" t="s">
        <v>61</v>
      </c>
      <c r="B21" s="23" t="s">
        <v>62</v>
      </c>
      <c r="C21" s="23">
        <v>45</v>
      </c>
      <c r="D21" s="23">
        <v>45</v>
      </c>
      <c r="E21" s="23">
        <f t="shared" ref="E21:E31" si="0">D21-C21</f>
        <v>0</v>
      </c>
      <c r="F21" s="23">
        <f t="shared" ref="F21:F31" si="1">G21-D21</f>
        <v>0</v>
      </c>
      <c r="G21" s="23">
        <v>45</v>
      </c>
      <c r="H21" s="23">
        <v>45</v>
      </c>
      <c r="I21" s="23">
        <f t="shared" ref="I21:J30" si="2">H21</f>
        <v>45</v>
      </c>
      <c r="J21" s="23">
        <f t="shared" si="2"/>
        <v>45</v>
      </c>
      <c r="K21" s="23"/>
    </row>
    <row r="22" spans="1:11" s="28" customFormat="1" ht="44.25" customHeight="1">
      <c r="A22" s="23" t="s">
        <v>63</v>
      </c>
      <c r="B22" s="23" t="s">
        <v>64</v>
      </c>
      <c r="C22" s="31">
        <v>152117</v>
      </c>
      <c r="D22" s="31">
        <v>152117</v>
      </c>
      <c r="E22" s="23">
        <f t="shared" si="0"/>
        <v>0</v>
      </c>
      <c r="F22" s="23">
        <f t="shared" si="1"/>
        <v>15211.700000000012</v>
      </c>
      <c r="G22" s="31">
        <f>152117*1.1</f>
        <v>167328.70000000001</v>
      </c>
      <c r="H22" s="31">
        <f>152117*1.1</f>
        <v>167328.70000000001</v>
      </c>
      <c r="I22" s="23">
        <f>H22*1.1</f>
        <v>184061.57000000004</v>
      </c>
      <c r="J22" s="23">
        <f>I22*1.1</f>
        <v>202467.72700000004</v>
      </c>
      <c r="K22" s="23"/>
    </row>
    <row r="23" spans="1:11" ht="67.5" customHeight="1">
      <c r="A23" s="23" t="s">
        <v>65</v>
      </c>
      <c r="B23" s="23" t="s">
        <v>66</v>
      </c>
      <c r="C23" s="31">
        <f>C22*C21*12/1000</f>
        <v>82143.179999999993</v>
      </c>
      <c r="D23" s="31">
        <f>D22*D21*12/1000</f>
        <v>82143.179999999993</v>
      </c>
      <c r="E23" s="23">
        <f t="shared" si="0"/>
        <v>0</v>
      </c>
      <c r="F23" s="23">
        <f t="shared" si="1"/>
        <v>8214.3180000000284</v>
      </c>
      <c r="G23" s="31">
        <f>G22*G21*12/1000</f>
        <v>90357.498000000021</v>
      </c>
      <c r="H23" s="31">
        <f>H22*H21*12/1000</f>
        <v>90357.498000000021</v>
      </c>
      <c r="I23" s="31">
        <f t="shared" ref="I23:J23" si="3">I22*I21*12/1000</f>
        <v>99393.247800000012</v>
      </c>
      <c r="J23" s="31">
        <f t="shared" si="3"/>
        <v>109332.57258000001</v>
      </c>
      <c r="K23" s="32"/>
    </row>
    <row r="24" spans="1:11" ht="27.75" customHeight="1">
      <c r="A24" s="23" t="s">
        <v>67</v>
      </c>
      <c r="B24" s="23" t="s">
        <v>62</v>
      </c>
      <c r="C24" s="23">
        <v>9.5</v>
      </c>
      <c r="D24" s="23">
        <v>9.5</v>
      </c>
      <c r="E24" s="23">
        <f t="shared" si="0"/>
        <v>0</v>
      </c>
      <c r="F24" s="23">
        <f t="shared" si="1"/>
        <v>0</v>
      </c>
      <c r="G24" s="23">
        <v>9.5</v>
      </c>
      <c r="H24" s="23">
        <v>9.5</v>
      </c>
      <c r="I24" s="23">
        <f t="shared" si="2"/>
        <v>9.5</v>
      </c>
      <c r="J24" s="23">
        <f t="shared" si="2"/>
        <v>9.5</v>
      </c>
      <c r="K24" s="32"/>
    </row>
    <row r="25" spans="1:11" ht="44.25" customHeight="1">
      <c r="A25" s="23" t="s">
        <v>68</v>
      </c>
      <c r="B25" s="23" t="s">
        <v>64</v>
      </c>
      <c r="C25" s="23">
        <v>163921.20000000001</v>
      </c>
      <c r="D25" s="23">
        <v>163921.20000000001</v>
      </c>
      <c r="E25" s="23">
        <f t="shared" si="0"/>
        <v>0</v>
      </c>
      <c r="F25" s="23">
        <f t="shared" si="1"/>
        <v>0</v>
      </c>
      <c r="G25" s="23">
        <v>163921.20000000001</v>
      </c>
      <c r="H25" s="23">
        <v>163921.20000000001</v>
      </c>
      <c r="I25" s="23">
        <f t="shared" si="2"/>
        <v>163921.20000000001</v>
      </c>
      <c r="J25" s="23">
        <f t="shared" si="2"/>
        <v>163921.20000000001</v>
      </c>
      <c r="K25" s="32"/>
    </row>
    <row r="26" spans="1:11" ht="48.75" customHeight="1">
      <c r="A26" s="23" t="s">
        <v>69</v>
      </c>
      <c r="B26" s="23" t="s">
        <v>66</v>
      </c>
      <c r="C26" s="31">
        <f>C25*C24*12/1000</f>
        <v>18687.016800000001</v>
      </c>
      <c r="D26" s="31">
        <f>D25*D24*12/1000</f>
        <v>18687.016800000001</v>
      </c>
      <c r="E26" s="23">
        <f t="shared" si="0"/>
        <v>0</v>
      </c>
      <c r="F26" s="23">
        <f t="shared" si="1"/>
        <v>0</v>
      </c>
      <c r="G26" s="31">
        <f>G25*G24*12/1000</f>
        <v>18687.016800000001</v>
      </c>
      <c r="H26" s="31">
        <f>H25*H24*12/1000</f>
        <v>18687.016800000001</v>
      </c>
      <c r="I26" s="23">
        <f t="shared" si="2"/>
        <v>18687.016800000001</v>
      </c>
      <c r="J26" s="23">
        <f t="shared" si="2"/>
        <v>18687.016800000001</v>
      </c>
      <c r="K26" s="32"/>
    </row>
    <row r="27" spans="1:11" ht="60" customHeight="1">
      <c r="A27" s="23" t="s">
        <v>70</v>
      </c>
      <c r="B27" s="23" t="s">
        <v>62</v>
      </c>
      <c r="C27" s="23">
        <v>16</v>
      </c>
      <c r="D27" s="23">
        <v>16</v>
      </c>
      <c r="E27" s="23">
        <f t="shared" si="0"/>
        <v>0</v>
      </c>
      <c r="F27" s="23">
        <f t="shared" si="1"/>
        <v>0</v>
      </c>
      <c r="G27" s="23">
        <v>16</v>
      </c>
      <c r="H27" s="23">
        <v>16</v>
      </c>
      <c r="I27" s="23">
        <f t="shared" si="2"/>
        <v>16</v>
      </c>
      <c r="J27" s="23">
        <f t="shared" si="2"/>
        <v>16</v>
      </c>
      <c r="K27" s="32"/>
    </row>
    <row r="28" spans="1:11" ht="60.75" customHeight="1">
      <c r="A28" s="23" t="s">
        <v>71</v>
      </c>
      <c r="B28" s="23" t="s">
        <v>64</v>
      </c>
      <c r="C28" s="23">
        <v>80782.399999999994</v>
      </c>
      <c r="D28" s="23">
        <v>80782.399999999994</v>
      </c>
      <c r="E28" s="23">
        <f t="shared" si="0"/>
        <v>0</v>
      </c>
      <c r="F28" s="23">
        <f t="shared" si="1"/>
        <v>0</v>
      </c>
      <c r="G28" s="23">
        <v>80782.399999999994</v>
      </c>
      <c r="H28" s="23">
        <v>80782.399999999994</v>
      </c>
      <c r="I28" s="23">
        <f t="shared" si="2"/>
        <v>80782.399999999994</v>
      </c>
      <c r="J28" s="23">
        <f t="shared" si="2"/>
        <v>80782.399999999994</v>
      </c>
      <c r="K28" s="32"/>
    </row>
    <row r="29" spans="1:11" ht="59.25" customHeight="1">
      <c r="A29" s="23" t="s">
        <v>72</v>
      </c>
      <c r="B29" s="23" t="s">
        <v>66</v>
      </c>
      <c r="C29" s="31">
        <f>C28*C27*12/1000</f>
        <v>15510.220799999999</v>
      </c>
      <c r="D29" s="23">
        <f>D28*D27*12/1000</f>
        <v>15510.220799999999</v>
      </c>
      <c r="E29" s="23">
        <f t="shared" si="0"/>
        <v>0</v>
      </c>
      <c r="F29" s="23">
        <f t="shared" si="1"/>
        <v>0</v>
      </c>
      <c r="G29" s="23">
        <f>G28*G27*12/1000</f>
        <v>15510.220799999999</v>
      </c>
      <c r="H29" s="23">
        <f>H28*H27*12/1000</f>
        <v>15510.220799999999</v>
      </c>
      <c r="I29" s="23">
        <f t="shared" si="2"/>
        <v>15510.220799999999</v>
      </c>
      <c r="J29" s="23">
        <f t="shared" si="2"/>
        <v>15510.220799999999</v>
      </c>
      <c r="K29" s="32"/>
    </row>
    <row r="30" spans="1:11" ht="51" customHeight="1">
      <c r="A30" s="23" t="s">
        <v>73</v>
      </c>
      <c r="B30" s="23" t="s">
        <v>62</v>
      </c>
      <c r="C30" s="23">
        <f>C21+C24+C27</f>
        <v>70.5</v>
      </c>
      <c r="D30" s="23">
        <f>D21+D24+D27</f>
        <v>70.5</v>
      </c>
      <c r="E30" s="23">
        <f t="shared" si="0"/>
        <v>0</v>
      </c>
      <c r="F30" s="23">
        <f t="shared" si="1"/>
        <v>0</v>
      </c>
      <c r="G30" s="23">
        <f>G21+G24+G27</f>
        <v>70.5</v>
      </c>
      <c r="H30" s="23">
        <f>H21+H24+H27</f>
        <v>70.5</v>
      </c>
      <c r="I30" s="23">
        <f t="shared" si="2"/>
        <v>70.5</v>
      </c>
      <c r="J30" s="23">
        <f t="shared" si="2"/>
        <v>70.5</v>
      </c>
      <c r="K30" s="32"/>
    </row>
    <row r="31" spans="1:11" ht="42.75">
      <c r="A31" s="23" t="s">
        <v>74</v>
      </c>
      <c r="B31" s="23" t="s">
        <v>66</v>
      </c>
      <c r="C31" s="31">
        <f>C23+C26+C29</f>
        <v>116340.41759999999</v>
      </c>
      <c r="D31" s="31">
        <f>D23+D26+D29</f>
        <v>116340.41759999999</v>
      </c>
      <c r="E31" s="23">
        <f t="shared" si="0"/>
        <v>0</v>
      </c>
      <c r="F31" s="23">
        <f t="shared" si="1"/>
        <v>8214.3180000000284</v>
      </c>
      <c r="G31" s="31">
        <f>G23+G26+G29</f>
        <v>124554.73560000001</v>
      </c>
      <c r="H31" s="31">
        <f>H23+H26+H29</f>
        <v>124554.73560000001</v>
      </c>
      <c r="I31" s="31">
        <f t="shared" ref="I31:J31" si="4">I23+I26+I29</f>
        <v>133590.48540000001</v>
      </c>
      <c r="J31" s="31">
        <f t="shared" si="4"/>
        <v>143529.81018</v>
      </c>
      <c r="K31" s="32"/>
    </row>
    <row r="32" spans="1:11">
      <c r="A32" s="33"/>
      <c r="B32" s="33"/>
      <c r="C32" s="33"/>
      <c r="D32" s="33"/>
      <c r="E32" s="33"/>
      <c r="F32" s="33"/>
      <c r="G32" s="33"/>
      <c r="H32" s="33"/>
    </row>
    <row r="33" spans="1:8" ht="13.5" customHeight="1">
      <c r="A33" s="34"/>
      <c r="B33" s="33" t="s">
        <v>75</v>
      </c>
      <c r="C33" s="33"/>
      <c r="D33" s="33"/>
      <c r="E33" s="33"/>
      <c r="F33" s="33"/>
      <c r="G33" s="33"/>
      <c r="H33" s="33"/>
    </row>
    <row r="34" spans="1:8">
      <c r="A34" s="19"/>
      <c r="B34" s="33" t="s">
        <v>76</v>
      </c>
      <c r="C34" s="33" t="s">
        <v>77</v>
      </c>
      <c r="D34" s="33"/>
      <c r="E34" s="33"/>
      <c r="F34" s="35" t="s">
        <v>78</v>
      </c>
      <c r="G34" s="35"/>
      <c r="H34" s="33"/>
    </row>
    <row r="35" spans="1:8">
      <c r="A35" s="19"/>
      <c r="B35" s="19"/>
      <c r="C35" s="19"/>
      <c r="D35" s="19"/>
      <c r="E35" s="19"/>
      <c r="F35" s="19"/>
      <c r="G35" s="19"/>
      <c r="H35" s="19"/>
    </row>
    <row r="36" spans="1:8">
      <c r="A36" s="19"/>
      <c r="B36" s="19"/>
      <c r="C36" s="19"/>
      <c r="D36" s="19"/>
      <c r="E36" s="19"/>
      <c r="F36" s="19"/>
      <c r="G36" s="19"/>
      <c r="H36" s="19"/>
    </row>
    <row r="37" spans="1:8">
      <c r="A37" s="17" t="s">
        <v>47</v>
      </c>
    </row>
    <row r="38" spans="1:8" ht="16.5">
      <c r="A38" s="17" t="s">
        <v>79</v>
      </c>
      <c r="B38" s="36"/>
      <c r="C38" s="36"/>
      <c r="D38" s="36"/>
      <c r="E38" s="36"/>
      <c r="F38" s="36"/>
      <c r="G38" s="36"/>
    </row>
    <row r="39" spans="1:8">
      <c r="A39" s="17" t="s">
        <v>80</v>
      </c>
    </row>
    <row r="40" spans="1:8">
      <c r="A40" s="17" t="s">
        <v>81</v>
      </c>
    </row>
    <row r="41" spans="1:8">
      <c r="A41" s="37" t="s">
        <v>82</v>
      </c>
    </row>
    <row r="42" spans="1:8">
      <c r="A42" s="17" t="s">
        <v>83</v>
      </c>
    </row>
  </sheetData>
  <mergeCells count="1">
    <mergeCell ref="B9:H9"/>
  </mergeCells>
  <pageMargins left="0.25" right="0.25" top="0.32" bottom="0.36" header="0.25" footer="0.24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65"/>
  <sheetViews>
    <sheetView tabSelected="1" workbookViewId="0">
      <selection activeCell="H11" sqref="H11:J11"/>
    </sheetView>
  </sheetViews>
  <sheetFormatPr defaultRowHeight="13.5"/>
  <cols>
    <col min="1" max="1" width="28.140625" style="38" customWidth="1"/>
    <col min="2" max="2" width="13.140625" style="38" customWidth="1"/>
    <col min="3" max="4" width="10.7109375" style="38" customWidth="1"/>
    <col min="5" max="5" width="11.5703125" style="38" customWidth="1"/>
    <col min="6" max="6" width="10.28515625" style="38" customWidth="1"/>
    <col min="7" max="7" width="11.28515625" style="38" customWidth="1"/>
    <col min="8" max="8" width="11.42578125" style="38" customWidth="1"/>
    <col min="9" max="9" width="11" style="38" customWidth="1"/>
    <col min="10" max="10" width="12" style="38" customWidth="1"/>
    <col min="11" max="11" width="22.28515625" style="38" customWidth="1"/>
    <col min="12" max="12" width="5.5703125" style="38" bestFit="1" customWidth="1"/>
    <col min="13" max="13" width="11.5703125" style="38" customWidth="1"/>
    <col min="14" max="14" width="11.85546875" style="38" customWidth="1"/>
    <col min="15" max="15" width="11.140625" style="38" customWidth="1"/>
    <col min="16" max="16" width="11" style="38" customWidth="1"/>
    <col min="17" max="256" width="9.140625" style="38"/>
    <col min="257" max="257" width="28.140625" style="38" customWidth="1"/>
    <col min="258" max="258" width="13.140625" style="38" customWidth="1"/>
    <col min="259" max="259" width="0" style="38" hidden="1" customWidth="1"/>
    <col min="260" max="260" width="10.7109375" style="38" customWidth="1"/>
    <col min="261" max="261" width="11.5703125" style="38" customWidth="1"/>
    <col min="262" max="262" width="10.28515625" style="38" customWidth="1"/>
    <col min="263" max="263" width="0" style="38" hidden="1" customWidth="1"/>
    <col min="264" max="264" width="11.42578125" style="38" customWidth="1"/>
    <col min="265" max="265" width="11" style="38" customWidth="1"/>
    <col min="266" max="266" width="12" style="38" customWidth="1"/>
    <col min="267" max="267" width="22.28515625" style="38" customWidth="1"/>
    <col min="268" max="268" width="5.5703125" style="38" bestFit="1" customWidth="1"/>
    <col min="269" max="269" width="11.5703125" style="38" customWidth="1"/>
    <col min="270" max="270" width="11.85546875" style="38" customWidth="1"/>
    <col min="271" max="271" width="11.140625" style="38" customWidth="1"/>
    <col min="272" max="272" width="11" style="38" customWidth="1"/>
    <col min="273" max="512" width="9.140625" style="38"/>
    <col min="513" max="513" width="28.140625" style="38" customWidth="1"/>
    <col min="514" max="514" width="13.140625" style="38" customWidth="1"/>
    <col min="515" max="515" width="0" style="38" hidden="1" customWidth="1"/>
    <col min="516" max="516" width="10.7109375" style="38" customWidth="1"/>
    <col min="517" max="517" width="11.5703125" style="38" customWidth="1"/>
    <col min="518" max="518" width="10.28515625" style="38" customWidth="1"/>
    <col min="519" max="519" width="0" style="38" hidden="1" customWidth="1"/>
    <col min="520" max="520" width="11.42578125" style="38" customWidth="1"/>
    <col min="521" max="521" width="11" style="38" customWidth="1"/>
    <col min="522" max="522" width="12" style="38" customWidth="1"/>
    <col min="523" max="523" width="22.28515625" style="38" customWidth="1"/>
    <col min="524" max="524" width="5.5703125" style="38" bestFit="1" customWidth="1"/>
    <col min="525" max="525" width="11.5703125" style="38" customWidth="1"/>
    <col min="526" max="526" width="11.85546875" style="38" customWidth="1"/>
    <col min="527" max="527" width="11.140625" style="38" customWidth="1"/>
    <col min="528" max="528" width="11" style="38" customWidth="1"/>
    <col min="529" max="768" width="9.140625" style="38"/>
    <col min="769" max="769" width="28.140625" style="38" customWidth="1"/>
    <col min="770" max="770" width="13.140625" style="38" customWidth="1"/>
    <col min="771" max="771" width="0" style="38" hidden="1" customWidth="1"/>
    <col min="772" max="772" width="10.7109375" style="38" customWidth="1"/>
    <col min="773" max="773" width="11.5703125" style="38" customWidth="1"/>
    <col min="774" max="774" width="10.28515625" style="38" customWidth="1"/>
    <col min="775" max="775" width="0" style="38" hidden="1" customWidth="1"/>
    <col min="776" max="776" width="11.42578125" style="38" customWidth="1"/>
    <col min="777" max="777" width="11" style="38" customWidth="1"/>
    <col min="778" max="778" width="12" style="38" customWidth="1"/>
    <col min="779" max="779" width="22.28515625" style="38" customWidth="1"/>
    <col min="780" max="780" width="5.5703125" style="38" bestFit="1" customWidth="1"/>
    <col min="781" max="781" width="11.5703125" style="38" customWidth="1"/>
    <col min="782" max="782" width="11.85546875" style="38" customWidth="1"/>
    <col min="783" max="783" width="11.140625" style="38" customWidth="1"/>
    <col min="784" max="784" width="11" style="38" customWidth="1"/>
    <col min="785" max="1024" width="9.140625" style="38"/>
    <col min="1025" max="1025" width="28.140625" style="38" customWidth="1"/>
    <col min="1026" max="1026" width="13.140625" style="38" customWidth="1"/>
    <col min="1027" max="1027" width="0" style="38" hidden="1" customWidth="1"/>
    <col min="1028" max="1028" width="10.7109375" style="38" customWidth="1"/>
    <col min="1029" max="1029" width="11.5703125" style="38" customWidth="1"/>
    <col min="1030" max="1030" width="10.28515625" style="38" customWidth="1"/>
    <col min="1031" max="1031" width="0" style="38" hidden="1" customWidth="1"/>
    <col min="1032" max="1032" width="11.42578125" style="38" customWidth="1"/>
    <col min="1033" max="1033" width="11" style="38" customWidth="1"/>
    <col min="1034" max="1034" width="12" style="38" customWidth="1"/>
    <col min="1035" max="1035" width="22.28515625" style="38" customWidth="1"/>
    <col min="1036" max="1036" width="5.5703125" style="38" bestFit="1" customWidth="1"/>
    <col min="1037" max="1037" width="11.5703125" style="38" customWidth="1"/>
    <col min="1038" max="1038" width="11.85546875" style="38" customWidth="1"/>
    <col min="1039" max="1039" width="11.140625" style="38" customWidth="1"/>
    <col min="1040" max="1040" width="11" style="38" customWidth="1"/>
    <col min="1041" max="1280" width="9.140625" style="38"/>
    <col min="1281" max="1281" width="28.140625" style="38" customWidth="1"/>
    <col min="1282" max="1282" width="13.140625" style="38" customWidth="1"/>
    <col min="1283" max="1283" width="0" style="38" hidden="1" customWidth="1"/>
    <col min="1284" max="1284" width="10.7109375" style="38" customWidth="1"/>
    <col min="1285" max="1285" width="11.5703125" style="38" customWidth="1"/>
    <col min="1286" max="1286" width="10.28515625" style="38" customWidth="1"/>
    <col min="1287" max="1287" width="0" style="38" hidden="1" customWidth="1"/>
    <col min="1288" max="1288" width="11.42578125" style="38" customWidth="1"/>
    <col min="1289" max="1289" width="11" style="38" customWidth="1"/>
    <col min="1290" max="1290" width="12" style="38" customWidth="1"/>
    <col min="1291" max="1291" width="22.28515625" style="38" customWidth="1"/>
    <col min="1292" max="1292" width="5.5703125" style="38" bestFit="1" customWidth="1"/>
    <col min="1293" max="1293" width="11.5703125" style="38" customWidth="1"/>
    <col min="1294" max="1294" width="11.85546875" style="38" customWidth="1"/>
    <col min="1295" max="1295" width="11.140625" style="38" customWidth="1"/>
    <col min="1296" max="1296" width="11" style="38" customWidth="1"/>
    <col min="1297" max="1536" width="9.140625" style="38"/>
    <col min="1537" max="1537" width="28.140625" style="38" customWidth="1"/>
    <col min="1538" max="1538" width="13.140625" style="38" customWidth="1"/>
    <col min="1539" max="1539" width="0" style="38" hidden="1" customWidth="1"/>
    <col min="1540" max="1540" width="10.7109375" style="38" customWidth="1"/>
    <col min="1541" max="1541" width="11.5703125" style="38" customWidth="1"/>
    <col min="1542" max="1542" width="10.28515625" style="38" customWidth="1"/>
    <col min="1543" max="1543" width="0" style="38" hidden="1" customWidth="1"/>
    <col min="1544" max="1544" width="11.42578125" style="38" customWidth="1"/>
    <col min="1545" max="1545" width="11" style="38" customWidth="1"/>
    <col min="1546" max="1546" width="12" style="38" customWidth="1"/>
    <col min="1547" max="1547" width="22.28515625" style="38" customWidth="1"/>
    <col min="1548" max="1548" width="5.5703125" style="38" bestFit="1" customWidth="1"/>
    <col min="1549" max="1549" width="11.5703125" style="38" customWidth="1"/>
    <col min="1550" max="1550" width="11.85546875" style="38" customWidth="1"/>
    <col min="1551" max="1551" width="11.140625" style="38" customWidth="1"/>
    <col min="1552" max="1552" width="11" style="38" customWidth="1"/>
    <col min="1553" max="1792" width="9.140625" style="38"/>
    <col min="1793" max="1793" width="28.140625" style="38" customWidth="1"/>
    <col min="1794" max="1794" width="13.140625" style="38" customWidth="1"/>
    <col min="1795" max="1795" width="0" style="38" hidden="1" customWidth="1"/>
    <col min="1796" max="1796" width="10.7109375" style="38" customWidth="1"/>
    <col min="1797" max="1797" width="11.5703125" style="38" customWidth="1"/>
    <col min="1798" max="1798" width="10.28515625" style="38" customWidth="1"/>
    <col min="1799" max="1799" width="0" style="38" hidden="1" customWidth="1"/>
    <col min="1800" max="1800" width="11.42578125" style="38" customWidth="1"/>
    <col min="1801" max="1801" width="11" style="38" customWidth="1"/>
    <col min="1802" max="1802" width="12" style="38" customWidth="1"/>
    <col min="1803" max="1803" width="22.28515625" style="38" customWidth="1"/>
    <col min="1804" max="1804" width="5.5703125" style="38" bestFit="1" customWidth="1"/>
    <col min="1805" max="1805" width="11.5703125" style="38" customWidth="1"/>
    <col min="1806" max="1806" width="11.85546875" style="38" customWidth="1"/>
    <col min="1807" max="1807" width="11.140625" style="38" customWidth="1"/>
    <col min="1808" max="1808" width="11" style="38" customWidth="1"/>
    <col min="1809" max="2048" width="9.140625" style="38"/>
    <col min="2049" max="2049" width="28.140625" style="38" customWidth="1"/>
    <col min="2050" max="2050" width="13.140625" style="38" customWidth="1"/>
    <col min="2051" max="2051" width="0" style="38" hidden="1" customWidth="1"/>
    <col min="2052" max="2052" width="10.7109375" style="38" customWidth="1"/>
    <col min="2053" max="2053" width="11.5703125" style="38" customWidth="1"/>
    <col min="2054" max="2054" width="10.28515625" style="38" customWidth="1"/>
    <col min="2055" max="2055" width="0" style="38" hidden="1" customWidth="1"/>
    <col min="2056" max="2056" width="11.42578125" style="38" customWidth="1"/>
    <col min="2057" max="2057" width="11" style="38" customWidth="1"/>
    <col min="2058" max="2058" width="12" style="38" customWidth="1"/>
    <col min="2059" max="2059" width="22.28515625" style="38" customWidth="1"/>
    <col min="2060" max="2060" width="5.5703125" style="38" bestFit="1" customWidth="1"/>
    <col min="2061" max="2061" width="11.5703125" style="38" customWidth="1"/>
    <col min="2062" max="2062" width="11.85546875" style="38" customWidth="1"/>
    <col min="2063" max="2063" width="11.140625" style="38" customWidth="1"/>
    <col min="2064" max="2064" width="11" style="38" customWidth="1"/>
    <col min="2065" max="2304" width="9.140625" style="38"/>
    <col min="2305" max="2305" width="28.140625" style="38" customWidth="1"/>
    <col min="2306" max="2306" width="13.140625" style="38" customWidth="1"/>
    <col min="2307" max="2307" width="0" style="38" hidden="1" customWidth="1"/>
    <col min="2308" max="2308" width="10.7109375" style="38" customWidth="1"/>
    <col min="2309" max="2309" width="11.5703125" style="38" customWidth="1"/>
    <col min="2310" max="2310" width="10.28515625" style="38" customWidth="1"/>
    <col min="2311" max="2311" width="0" style="38" hidden="1" customWidth="1"/>
    <col min="2312" max="2312" width="11.42578125" style="38" customWidth="1"/>
    <col min="2313" max="2313" width="11" style="38" customWidth="1"/>
    <col min="2314" max="2314" width="12" style="38" customWidth="1"/>
    <col min="2315" max="2315" width="22.28515625" style="38" customWidth="1"/>
    <col min="2316" max="2316" width="5.5703125" style="38" bestFit="1" customWidth="1"/>
    <col min="2317" max="2317" width="11.5703125" style="38" customWidth="1"/>
    <col min="2318" max="2318" width="11.85546875" style="38" customWidth="1"/>
    <col min="2319" max="2319" width="11.140625" style="38" customWidth="1"/>
    <col min="2320" max="2320" width="11" style="38" customWidth="1"/>
    <col min="2321" max="2560" width="9.140625" style="38"/>
    <col min="2561" max="2561" width="28.140625" style="38" customWidth="1"/>
    <col min="2562" max="2562" width="13.140625" style="38" customWidth="1"/>
    <col min="2563" max="2563" width="0" style="38" hidden="1" customWidth="1"/>
    <col min="2564" max="2564" width="10.7109375" style="38" customWidth="1"/>
    <col min="2565" max="2565" width="11.5703125" style="38" customWidth="1"/>
    <col min="2566" max="2566" width="10.28515625" style="38" customWidth="1"/>
    <col min="2567" max="2567" width="0" style="38" hidden="1" customWidth="1"/>
    <col min="2568" max="2568" width="11.42578125" style="38" customWidth="1"/>
    <col min="2569" max="2569" width="11" style="38" customWidth="1"/>
    <col min="2570" max="2570" width="12" style="38" customWidth="1"/>
    <col min="2571" max="2571" width="22.28515625" style="38" customWidth="1"/>
    <col min="2572" max="2572" width="5.5703125" style="38" bestFit="1" customWidth="1"/>
    <col min="2573" max="2573" width="11.5703125" style="38" customWidth="1"/>
    <col min="2574" max="2574" width="11.85546875" style="38" customWidth="1"/>
    <col min="2575" max="2575" width="11.140625" style="38" customWidth="1"/>
    <col min="2576" max="2576" width="11" style="38" customWidth="1"/>
    <col min="2577" max="2816" width="9.140625" style="38"/>
    <col min="2817" max="2817" width="28.140625" style="38" customWidth="1"/>
    <col min="2818" max="2818" width="13.140625" style="38" customWidth="1"/>
    <col min="2819" max="2819" width="0" style="38" hidden="1" customWidth="1"/>
    <col min="2820" max="2820" width="10.7109375" style="38" customWidth="1"/>
    <col min="2821" max="2821" width="11.5703125" style="38" customWidth="1"/>
    <col min="2822" max="2822" width="10.28515625" style="38" customWidth="1"/>
    <col min="2823" max="2823" width="0" style="38" hidden="1" customWidth="1"/>
    <col min="2824" max="2824" width="11.42578125" style="38" customWidth="1"/>
    <col min="2825" max="2825" width="11" style="38" customWidth="1"/>
    <col min="2826" max="2826" width="12" style="38" customWidth="1"/>
    <col min="2827" max="2827" width="22.28515625" style="38" customWidth="1"/>
    <col min="2828" max="2828" width="5.5703125" style="38" bestFit="1" customWidth="1"/>
    <col min="2829" max="2829" width="11.5703125" style="38" customWidth="1"/>
    <col min="2830" max="2830" width="11.85546875" style="38" customWidth="1"/>
    <col min="2831" max="2831" width="11.140625" style="38" customWidth="1"/>
    <col min="2832" max="2832" width="11" style="38" customWidth="1"/>
    <col min="2833" max="3072" width="9.140625" style="38"/>
    <col min="3073" max="3073" width="28.140625" style="38" customWidth="1"/>
    <col min="3074" max="3074" width="13.140625" style="38" customWidth="1"/>
    <col min="3075" max="3075" width="0" style="38" hidden="1" customWidth="1"/>
    <col min="3076" max="3076" width="10.7109375" style="38" customWidth="1"/>
    <col min="3077" max="3077" width="11.5703125" style="38" customWidth="1"/>
    <col min="3078" max="3078" width="10.28515625" style="38" customWidth="1"/>
    <col min="3079" max="3079" width="0" style="38" hidden="1" customWidth="1"/>
    <col min="3080" max="3080" width="11.42578125" style="38" customWidth="1"/>
    <col min="3081" max="3081" width="11" style="38" customWidth="1"/>
    <col min="3082" max="3082" width="12" style="38" customWidth="1"/>
    <col min="3083" max="3083" width="22.28515625" style="38" customWidth="1"/>
    <col min="3084" max="3084" width="5.5703125" style="38" bestFit="1" customWidth="1"/>
    <col min="3085" max="3085" width="11.5703125" style="38" customWidth="1"/>
    <col min="3086" max="3086" width="11.85546875" style="38" customWidth="1"/>
    <col min="3087" max="3087" width="11.140625" style="38" customWidth="1"/>
    <col min="3088" max="3088" width="11" style="38" customWidth="1"/>
    <col min="3089" max="3328" width="9.140625" style="38"/>
    <col min="3329" max="3329" width="28.140625" style="38" customWidth="1"/>
    <col min="3330" max="3330" width="13.140625" style="38" customWidth="1"/>
    <col min="3331" max="3331" width="0" style="38" hidden="1" customWidth="1"/>
    <col min="3332" max="3332" width="10.7109375" style="38" customWidth="1"/>
    <col min="3333" max="3333" width="11.5703125" style="38" customWidth="1"/>
    <col min="3334" max="3334" width="10.28515625" style="38" customWidth="1"/>
    <col min="3335" max="3335" width="0" style="38" hidden="1" customWidth="1"/>
    <col min="3336" max="3336" width="11.42578125" style="38" customWidth="1"/>
    <col min="3337" max="3337" width="11" style="38" customWidth="1"/>
    <col min="3338" max="3338" width="12" style="38" customWidth="1"/>
    <col min="3339" max="3339" width="22.28515625" style="38" customWidth="1"/>
    <col min="3340" max="3340" width="5.5703125" style="38" bestFit="1" customWidth="1"/>
    <col min="3341" max="3341" width="11.5703125" style="38" customWidth="1"/>
    <col min="3342" max="3342" width="11.85546875" style="38" customWidth="1"/>
    <col min="3343" max="3343" width="11.140625" style="38" customWidth="1"/>
    <col min="3344" max="3344" width="11" style="38" customWidth="1"/>
    <col min="3345" max="3584" width="9.140625" style="38"/>
    <col min="3585" max="3585" width="28.140625" style="38" customWidth="1"/>
    <col min="3586" max="3586" width="13.140625" style="38" customWidth="1"/>
    <col min="3587" max="3587" width="0" style="38" hidden="1" customWidth="1"/>
    <col min="3588" max="3588" width="10.7109375" style="38" customWidth="1"/>
    <col min="3589" max="3589" width="11.5703125" style="38" customWidth="1"/>
    <col min="3590" max="3590" width="10.28515625" style="38" customWidth="1"/>
    <col min="3591" max="3591" width="0" style="38" hidden="1" customWidth="1"/>
    <col min="3592" max="3592" width="11.42578125" style="38" customWidth="1"/>
    <col min="3593" max="3593" width="11" style="38" customWidth="1"/>
    <col min="3594" max="3594" width="12" style="38" customWidth="1"/>
    <col min="3595" max="3595" width="22.28515625" style="38" customWidth="1"/>
    <col min="3596" max="3596" width="5.5703125" style="38" bestFit="1" customWidth="1"/>
    <col min="3597" max="3597" width="11.5703125" style="38" customWidth="1"/>
    <col min="3598" max="3598" width="11.85546875" style="38" customWidth="1"/>
    <col min="3599" max="3599" width="11.140625" style="38" customWidth="1"/>
    <col min="3600" max="3600" width="11" style="38" customWidth="1"/>
    <col min="3601" max="3840" width="9.140625" style="38"/>
    <col min="3841" max="3841" width="28.140625" style="38" customWidth="1"/>
    <col min="3842" max="3842" width="13.140625" style="38" customWidth="1"/>
    <col min="3843" max="3843" width="0" style="38" hidden="1" customWidth="1"/>
    <col min="3844" max="3844" width="10.7109375" style="38" customWidth="1"/>
    <col min="3845" max="3845" width="11.5703125" style="38" customWidth="1"/>
    <col min="3846" max="3846" width="10.28515625" style="38" customWidth="1"/>
    <col min="3847" max="3847" width="0" style="38" hidden="1" customWidth="1"/>
    <col min="3848" max="3848" width="11.42578125" style="38" customWidth="1"/>
    <col min="3849" max="3849" width="11" style="38" customWidth="1"/>
    <col min="3850" max="3850" width="12" style="38" customWidth="1"/>
    <col min="3851" max="3851" width="22.28515625" style="38" customWidth="1"/>
    <col min="3852" max="3852" width="5.5703125" style="38" bestFit="1" customWidth="1"/>
    <col min="3853" max="3853" width="11.5703125" style="38" customWidth="1"/>
    <col min="3854" max="3854" width="11.85546875" style="38" customWidth="1"/>
    <col min="3855" max="3855" width="11.140625" style="38" customWidth="1"/>
    <col min="3856" max="3856" width="11" style="38" customWidth="1"/>
    <col min="3857" max="4096" width="9.140625" style="38"/>
    <col min="4097" max="4097" width="28.140625" style="38" customWidth="1"/>
    <col min="4098" max="4098" width="13.140625" style="38" customWidth="1"/>
    <col min="4099" max="4099" width="0" style="38" hidden="1" customWidth="1"/>
    <col min="4100" max="4100" width="10.7109375" style="38" customWidth="1"/>
    <col min="4101" max="4101" width="11.5703125" style="38" customWidth="1"/>
    <col min="4102" max="4102" width="10.28515625" style="38" customWidth="1"/>
    <col min="4103" max="4103" width="0" style="38" hidden="1" customWidth="1"/>
    <col min="4104" max="4104" width="11.42578125" style="38" customWidth="1"/>
    <col min="4105" max="4105" width="11" style="38" customWidth="1"/>
    <col min="4106" max="4106" width="12" style="38" customWidth="1"/>
    <col min="4107" max="4107" width="22.28515625" style="38" customWidth="1"/>
    <col min="4108" max="4108" width="5.5703125" style="38" bestFit="1" customWidth="1"/>
    <col min="4109" max="4109" width="11.5703125" style="38" customWidth="1"/>
    <col min="4110" max="4110" width="11.85546875" style="38" customWidth="1"/>
    <col min="4111" max="4111" width="11.140625" style="38" customWidth="1"/>
    <col min="4112" max="4112" width="11" style="38" customWidth="1"/>
    <col min="4113" max="4352" width="9.140625" style="38"/>
    <col min="4353" max="4353" width="28.140625" style="38" customWidth="1"/>
    <col min="4354" max="4354" width="13.140625" style="38" customWidth="1"/>
    <col min="4355" max="4355" width="0" style="38" hidden="1" customWidth="1"/>
    <col min="4356" max="4356" width="10.7109375" style="38" customWidth="1"/>
    <col min="4357" max="4357" width="11.5703125" style="38" customWidth="1"/>
    <col min="4358" max="4358" width="10.28515625" style="38" customWidth="1"/>
    <col min="4359" max="4359" width="0" style="38" hidden="1" customWidth="1"/>
    <col min="4360" max="4360" width="11.42578125" style="38" customWidth="1"/>
    <col min="4361" max="4361" width="11" style="38" customWidth="1"/>
    <col min="4362" max="4362" width="12" style="38" customWidth="1"/>
    <col min="4363" max="4363" width="22.28515625" style="38" customWidth="1"/>
    <col min="4364" max="4364" width="5.5703125" style="38" bestFit="1" customWidth="1"/>
    <col min="4365" max="4365" width="11.5703125" style="38" customWidth="1"/>
    <col min="4366" max="4366" width="11.85546875" style="38" customWidth="1"/>
    <col min="4367" max="4367" width="11.140625" style="38" customWidth="1"/>
    <col min="4368" max="4368" width="11" style="38" customWidth="1"/>
    <col min="4369" max="4608" width="9.140625" style="38"/>
    <col min="4609" max="4609" width="28.140625" style="38" customWidth="1"/>
    <col min="4610" max="4610" width="13.140625" style="38" customWidth="1"/>
    <col min="4611" max="4611" width="0" style="38" hidden="1" customWidth="1"/>
    <col min="4612" max="4612" width="10.7109375" style="38" customWidth="1"/>
    <col min="4613" max="4613" width="11.5703125" style="38" customWidth="1"/>
    <col min="4614" max="4614" width="10.28515625" style="38" customWidth="1"/>
    <col min="4615" max="4615" width="0" style="38" hidden="1" customWidth="1"/>
    <col min="4616" max="4616" width="11.42578125" style="38" customWidth="1"/>
    <col min="4617" max="4617" width="11" style="38" customWidth="1"/>
    <col min="4618" max="4618" width="12" style="38" customWidth="1"/>
    <col min="4619" max="4619" width="22.28515625" style="38" customWidth="1"/>
    <col min="4620" max="4620" width="5.5703125" style="38" bestFit="1" customWidth="1"/>
    <col min="4621" max="4621" width="11.5703125" style="38" customWidth="1"/>
    <col min="4622" max="4622" width="11.85546875" style="38" customWidth="1"/>
    <col min="4623" max="4623" width="11.140625" style="38" customWidth="1"/>
    <col min="4624" max="4624" width="11" style="38" customWidth="1"/>
    <col min="4625" max="4864" width="9.140625" style="38"/>
    <col min="4865" max="4865" width="28.140625" style="38" customWidth="1"/>
    <col min="4866" max="4866" width="13.140625" style="38" customWidth="1"/>
    <col min="4867" max="4867" width="0" style="38" hidden="1" customWidth="1"/>
    <col min="4868" max="4868" width="10.7109375" style="38" customWidth="1"/>
    <col min="4869" max="4869" width="11.5703125" style="38" customWidth="1"/>
    <col min="4870" max="4870" width="10.28515625" style="38" customWidth="1"/>
    <col min="4871" max="4871" width="0" style="38" hidden="1" customWidth="1"/>
    <col min="4872" max="4872" width="11.42578125" style="38" customWidth="1"/>
    <col min="4873" max="4873" width="11" style="38" customWidth="1"/>
    <col min="4874" max="4874" width="12" style="38" customWidth="1"/>
    <col min="4875" max="4875" width="22.28515625" style="38" customWidth="1"/>
    <col min="4876" max="4876" width="5.5703125" style="38" bestFit="1" customWidth="1"/>
    <col min="4877" max="4877" width="11.5703125" style="38" customWidth="1"/>
    <col min="4878" max="4878" width="11.85546875" style="38" customWidth="1"/>
    <col min="4879" max="4879" width="11.140625" style="38" customWidth="1"/>
    <col min="4880" max="4880" width="11" style="38" customWidth="1"/>
    <col min="4881" max="5120" width="9.140625" style="38"/>
    <col min="5121" max="5121" width="28.140625" style="38" customWidth="1"/>
    <col min="5122" max="5122" width="13.140625" style="38" customWidth="1"/>
    <col min="5123" max="5123" width="0" style="38" hidden="1" customWidth="1"/>
    <col min="5124" max="5124" width="10.7109375" style="38" customWidth="1"/>
    <col min="5125" max="5125" width="11.5703125" style="38" customWidth="1"/>
    <col min="5126" max="5126" width="10.28515625" style="38" customWidth="1"/>
    <col min="5127" max="5127" width="0" style="38" hidden="1" customWidth="1"/>
    <col min="5128" max="5128" width="11.42578125" style="38" customWidth="1"/>
    <col min="5129" max="5129" width="11" style="38" customWidth="1"/>
    <col min="5130" max="5130" width="12" style="38" customWidth="1"/>
    <col min="5131" max="5131" width="22.28515625" style="38" customWidth="1"/>
    <col min="5132" max="5132" width="5.5703125" style="38" bestFit="1" customWidth="1"/>
    <col min="5133" max="5133" width="11.5703125" style="38" customWidth="1"/>
    <col min="5134" max="5134" width="11.85546875" style="38" customWidth="1"/>
    <col min="5135" max="5135" width="11.140625" style="38" customWidth="1"/>
    <col min="5136" max="5136" width="11" style="38" customWidth="1"/>
    <col min="5137" max="5376" width="9.140625" style="38"/>
    <col min="5377" max="5377" width="28.140625" style="38" customWidth="1"/>
    <col min="5378" max="5378" width="13.140625" style="38" customWidth="1"/>
    <col min="5379" max="5379" width="0" style="38" hidden="1" customWidth="1"/>
    <col min="5380" max="5380" width="10.7109375" style="38" customWidth="1"/>
    <col min="5381" max="5381" width="11.5703125" style="38" customWidth="1"/>
    <col min="5382" max="5382" width="10.28515625" style="38" customWidth="1"/>
    <col min="5383" max="5383" width="0" style="38" hidden="1" customWidth="1"/>
    <col min="5384" max="5384" width="11.42578125" style="38" customWidth="1"/>
    <col min="5385" max="5385" width="11" style="38" customWidth="1"/>
    <col min="5386" max="5386" width="12" style="38" customWidth="1"/>
    <col min="5387" max="5387" width="22.28515625" style="38" customWidth="1"/>
    <col min="5388" max="5388" width="5.5703125" style="38" bestFit="1" customWidth="1"/>
    <col min="5389" max="5389" width="11.5703125" style="38" customWidth="1"/>
    <col min="5390" max="5390" width="11.85546875" style="38" customWidth="1"/>
    <col min="5391" max="5391" width="11.140625" style="38" customWidth="1"/>
    <col min="5392" max="5392" width="11" style="38" customWidth="1"/>
    <col min="5393" max="5632" width="9.140625" style="38"/>
    <col min="5633" max="5633" width="28.140625" style="38" customWidth="1"/>
    <col min="5634" max="5634" width="13.140625" style="38" customWidth="1"/>
    <col min="5635" max="5635" width="0" style="38" hidden="1" customWidth="1"/>
    <col min="5636" max="5636" width="10.7109375" style="38" customWidth="1"/>
    <col min="5637" max="5637" width="11.5703125" style="38" customWidth="1"/>
    <col min="5638" max="5638" width="10.28515625" style="38" customWidth="1"/>
    <col min="5639" max="5639" width="0" style="38" hidden="1" customWidth="1"/>
    <col min="5640" max="5640" width="11.42578125" style="38" customWidth="1"/>
    <col min="5641" max="5641" width="11" style="38" customWidth="1"/>
    <col min="5642" max="5642" width="12" style="38" customWidth="1"/>
    <col min="5643" max="5643" width="22.28515625" style="38" customWidth="1"/>
    <col min="5644" max="5644" width="5.5703125" style="38" bestFit="1" customWidth="1"/>
    <col min="5645" max="5645" width="11.5703125" style="38" customWidth="1"/>
    <col min="5646" max="5646" width="11.85546875" style="38" customWidth="1"/>
    <col min="5647" max="5647" width="11.140625" style="38" customWidth="1"/>
    <col min="5648" max="5648" width="11" style="38" customWidth="1"/>
    <col min="5649" max="5888" width="9.140625" style="38"/>
    <col min="5889" max="5889" width="28.140625" style="38" customWidth="1"/>
    <col min="5890" max="5890" width="13.140625" style="38" customWidth="1"/>
    <col min="5891" max="5891" width="0" style="38" hidden="1" customWidth="1"/>
    <col min="5892" max="5892" width="10.7109375" style="38" customWidth="1"/>
    <col min="5893" max="5893" width="11.5703125" style="38" customWidth="1"/>
    <col min="5894" max="5894" width="10.28515625" style="38" customWidth="1"/>
    <col min="5895" max="5895" width="0" style="38" hidden="1" customWidth="1"/>
    <col min="5896" max="5896" width="11.42578125" style="38" customWidth="1"/>
    <col min="5897" max="5897" width="11" style="38" customWidth="1"/>
    <col min="5898" max="5898" width="12" style="38" customWidth="1"/>
    <col min="5899" max="5899" width="22.28515625" style="38" customWidth="1"/>
    <col min="5900" max="5900" width="5.5703125" style="38" bestFit="1" customWidth="1"/>
    <col min="5901" max="5901" width="11.5703125" style="38" customWidth="1"/>
    <col min="5902" max="5902" width="11.85546875" style="38" customWidth="1"/>
    <col min="5903" max="5903" width="11.140625" style="38" customWidth="1"/>
    <col min="5904" max="5904" width="11" style="38" customWidth="1"/>
    <col min="5905" max="6144" width="9.140625" style="38"/>
    <col min="6145" max="6145" width="28.140625" style="38" customWidth="1"/>
    <col min="6146" max="6146" width="13.140625" style="38" customWidth="1"/>
    <col min="6147" max="6147" width="0" style="38" hidden="1" customWidth="1"/>
    <col min="6148" max="6148" width="10.7109375" style="38" customWidth="1"/>
    <col min="6149" max="6149" width="11.5703125" style="38" customWidth="1"/>
    <col min="6150" max="6150" width="10.28515625" style="38" customWidth="1"/>
    <col min="6151" max="6151" width="0" style="38" hidden="1" customWidth="1"/>
    <col min="6152" max="6152" width="11.42578125" style="38" customWidth="1"/>
    <col min="6153" max="6153" width="11" style="38" customWidth="1"/>
    <col min="6154" max="6154" width="12" style="38" customWidth="1"/>
    <col min="6155" max="6155" width="22.28515625" style="38" customWidth="1"/>
    <col min="6156" max="6156" width="5.5703125" style="38" bestFit="1" customWidth="1"/>
    <col min="6157" max="6157" width="11.5703125" style="38" customWidth="1"/>
    <col min="6158" max="6158" width="11.85546875" style="38" customWidth="1"/>
    <col min="6159" max="6159" width="11.140625" style="38" customWidth="1"/>
    <col min="6160" max="6160" width="11" style="38" customWidth="1"/>
    <col min="6161" max="6400" width="9.140625" style="38"/>
    <col min="6401" max="6401" width="28.140625" style="38" customWidth="1"/>
    <col min="6402" max="6402" width="13.140625" style="38" customWidth="1"/>
    <col min="6403" max="6403" width="0" style="38" hidden="1" customWidth="1"/>
    <col min="6404" max="6404" width="10.7109375" style="38" customWidth="1"/>
    <col min="6405" max="6405" width="11.5703125" style="38" customWidth="1"/>
    <col min="6406" max="6406" width="10.28515625" style="38" customWidth="1"/>
    <col min="6407" max="6407" width="0" style="38" hidden="1" customWidth="1"/>
    <col min="6408" max="6408" width="11.42578125" style="38" customWidth="1"/>
    <col min="6409" max="6409" width="11" style="38" customWidth="1"/>
    <col min="6410" max="6410" width="12" style="38" customWidth="1"/>
    <col min="6411" max="6411" width="22.28515625" style="38" customWidth="1"/>
    <col min="6412" max="6412" width="5.5703125" style="38" bestFit="1" customWidth="1"/>
    <col min="6413" max="6413" width="11.5703125" style="38" customWidth="1"/>
    <col min="6414" max="6414" width="11.85546875" style="38" customWidth="1"/>
    <col min="6415" max="6415" width="11.140625" style="38" customWidth="1"/>
    <col min="6416" max="6416" width="11" style="38" customWidth="1"/>
    <col min="6417" max="6656" width="9.140625" style="38"/>
    <col min="6657" max="6657" width="28.140625" style="38" customWidth="1"/>
    <col min="6658" max="6658" width="13.140625" style="38" customWidth="1"/>
    <col min="6659" max="6659" width="0" style="38" hidden="1" customWidth="1"/>
    <col min="6660" max="6660" width="10.7109375" style="38" customWidth="1"/>
    <col min="6661" max="6661" width="11.5703125" style="38" customWidth="1"/>
    <col min="6662" max="6662" width="10.28515625" style="38" customWidth="1"/>
    <col min="6663" max="6663" width="0" style="38" hidden="1" customWidth="1"/>
    <col min="6664" max="6664" width="11.42578125" style="38" customWidth="1"/>
    <col min="6665" max="6665" width="11" style="38" customWidth="1"/>
    <col min="6666" max="6666" width="12" style="38" customWidth="1"/>
    <col min="6667" max="6667" width="22.28515625" style="38" customWidth="1"/>
    <col min="6668" max="6668" width="5.5703125" style="38" bestFit="1" customWidth="1"/>
    <col min="6669" max="6669" width="11.5703125" style="38" customWidth="1"/>
    <col min="6670" max="6670" width="11.85546875" style="38" customWidth="1"/>
    <col min="6671" max="6671" width="11.140625" style="38" customWidth="1"/>
    <col min="6672" max="6672" width="11" style="38" customWidth="1"/>
    <col min="6673" max="6912" width="9.140625" style="38"/>
    <col min="6913" max="6913" width="28.140625" style="38" customWidth="1"/>
    <col min="6914" max="6914" width="13.140625" style="38" customWidth="1"/>
    <col min="6915" max="6915" width="0" style="38" hidden="1" customWidth="1"/>
    <col min="6916" max="6916" width="10.7109375" style="38" customWidth="1"/>
    <col min="6917" max="6917" width="11.5703125" style="38" customWidth="1"/>
    <col min="6918" max="6918" width="10.28515625" style="38" customWidth="1"/>
    <col min="6919" max="6919" width="0" style="38" hidden="1" customWidth="1"/>
    <col min="6920" max="6920" width="11.42578125" style="38" customWidth="1"/>
    <col min="6921" max="6921" width="11" style="38" customWidth="1"/>
    <col min="6922" max="6922" width="12" style="38" customWidth="1"/>
    <col min="6923" max="6923" width="22.28515625" style="38" customWidth="1"/>
    <col min="6924" max="6924" width="5.5703125" style="38" bestFit="1" customWidth="1"/>
    <col min="6925" max="6925" width="11.5703125" style="38" customWidth="1"/>
    <col min="6926" max="6926" width="11.85546875" style="38" customWidth="1"/>
    <col min="6927" max="6927" width="11.140625" style="38" customWidth="1"/>
    <col min="6928" max="6928" width="11" style="38" customWidth="1"/>
    <col min="6929" max="7168" width="9.140625" style="38"/>
    <col min="7169" max="7169" width="28.140625" style="38" customWidth="1"/>
    <col min="7170" max="7170" width="13.140625" style="38" customWidth="1"/>
    <col min="7171" max="7171" width="0" style="38" hidden="1" customWidth="1"/>
    <col min="7172" max="7172" width="10.7109375" style="38" customWidth="1"/>
    <col min="7173" max="7173" width="11.5703125" style="38" customWidth="1"/>
    <col min="7174" max="7174" width="10.28515625" style="38" customWidth="1"/>
    <col min="7175" max="7175" width="0" style="38" hidden="1" customWidth="1"/>
    <col min="7176" max="7176" width="11.42578125" style="38" customWidth="1"/>
    <col min="7177" max="7177" width="11" style="38" customWidth="1"/>
    <col min="7178" max="7178" width="12" style="38" customWidth="1"/>
    <col min="7179" max="7179" width="22.28515625" style="38" customWidth="1"/>
    <col min="7180" max="7180" width="5.5703125" style="38" bestFit="1" customWidth="1"/>
    <col min="7181" max="7181" width="11.5703125" style="38" customWidth="1"/>
    <col min="7182" max="7182" width="11.85546875" style="38" customWidth="1"/>
    <col min="7183" max="7183" width="11.140625" style="38" customWidth="1"/>
    <col min="7184" max="7184" width="11" style="38" customWidth="1"/>
    <col min="7185" max="7424" width="9.140625" style="38"/>
    <col min="7425" max="7425" width="28.140625" style="38" customWidth="1"/>
    <col min="7426" max="7426" width="13.140625" style="38" customWidth="1"/>
    <col min="7427" max="7427" width="0" style="38" hidden="1" customWidth="1"/>
    <col min="7428" max="7428" width="10.7109375" style="38" customWidth="1"/>
    <col min="7429" max="7429" width="11.5703125" style="38" customWidth="1"/>
    <col min="7430" max="7430" width="10.28515625" style="38" customWidth="1"/>
    <col min="7431" max="7431" width="0" style="38" hidden="1" customWidth="1"/>
    <col min="7432" max="7432" width="11.42578125" style="38" customWidth="1"/>
    <col min="7433" max="7433" width="11" style="38" customWidth="1"/>
    <col min="7434" max="7434" width="12" style="38" customWidth="1"/>
    <col min="7435" max="7435" width="22.28515625" style="38" customWidth="1"/>
    <col min="7436" max="7436" width="5.5703125" style="38" bestFit="1" customWidth="1"/>
    <col min="7437" max="7437" width="11.5703125" style="38" customWidth="1"/>
    <col min="7438" max="7438" width="11.85546875" style="38" customWidth="1"/>
    <col min="7439" max="7439" width="11.140625" style="38" customWidth="1"/>
    <col min="7440" max="7440" width="11" style="38" customWidth="1"/>
    <col min="7441" max="7680" width="9.140625" style="38"/>
    <col min="7681" max="7681" width="28.140625" style="38" customWidth="1"/>
    <col min="7682" max="7682" width="13.140625" style="38" customWidth="1"/>
    <col min="7683" max="7683" width="0" style="38" hidden="1" customWidth="1"/>
    <col min="7684" max="7684" width="10.7109375" style="38" customWidth="1"/>
    <col min="7685" max="7685" width="11.5703125" style="38" customWidth="1"/>
    <col min="7686" max="7686" width="10.28515625" style="38" customWidth="1"/>
    <col min="7687" max="7687" width="0" style="38" hidden="1" customWidth="1"/>
    <col min="7688" max="7688" width="11.42578125" style="38" customWidth="1"/>
    <col min="7689" max="7689" width="11" style="38" customWidth="1"/>
    <col min="7690" max="7690" width="12" style="38" customWidth="1"/>
    <col min="7691" max="7691" width="22.28515625" style="38" customWidth="1"/>
    <col min="7692" max="7692" width="5.5703125" style="38" bestFit="1" customWidth="1"/>
    <col min="7693" max="7693" width="11.5703125" style="38" customWidth="1"/>
    <col min="7694" max="7694" width="11.85546875" style="38" customWidth="1"/>
    <col min="7695" max="7695" width="11.140625" style="38" customWidth="1"/>
    <col min="7696" max="7696" width="11" style="38" customWidth="1"/>
    <col min="7697" max="7936" width="9.140625" style="38"/>
    <col min="7937" max="7937" width="28.140625" style="38" customWidth="1"/>
    <col min="7938" max="7938" width="13.140625" style="38" customWidth="1"/>
    <col min="7939" max="7939" width="0" style="38" hidden="1" customWidth="1"/>
    <col min="7940" max="7940" width="10.7109375" style="38" customWidth="1"/>
    <col min="7941" max="7941" width="11.5703125" style="38" customWidth="1"/>
    <col min="7942" max="7942" width="10.28515625" style="38" customWidth="1"/>
    <col min="7943" max="7943" width="0" style="38" hidden="1" customWidth="1"/>
    <col min="7944" max="7944" width="11.42578125" style="38" customWidth="1"/>
    <col min="7945" max="7945" width="11" style="38" customWidth="1"/>
    <col min="7946" max="7946" width="12" style="38" customWidth="1"/>
    <col min="7947" max="7947" width="22.28515625" style="38" customWidth="1"/>
    <col min="7948" max="7948" width="5.5703125" style="38" bestFit="1" customWidth="1"/>
    <col min="7949" max="7949" width="11.5703125" style="38" customWidth="1"/>
    <col min="7950" max="7950" width="11.85546875" style="38" customWidth="1"/>
    <col min="7951" max="7951" width="11.140625" style="38" customWidth="1"/>
    <col min="7952" max="7952" width="11" style="38" customWidth="1"/>
    <col min="7953" max="8192" width="9.140625" style="38"/>
    <col min="8193" max="8193" width="28.140625" style="38" customWidth="1"/>
    <col min="8194" max="8194" width="13.140625" style="38" customWidth="1"/>
    <col min="8195" max="8195" width="0" style="38" hidden="1" customWidth="1"/>
    <col min="8196" max="8196" width="10.7109375" style="38" customWidth="1"/>
    <col min="8197" max="8197" width="11.5703125" style="38" customWidth="1"/>
    <col min="8198" max="8198" width="10.28515625" style="38" customWidth="1"/>
    <col min="8199" max="8199" width="0" style="38" hidden="1" customWidth="1"/>
    <col min="8200" max="8200" width="11.42578125" style="38" customWidth="1"/>
    <col min="8201" max="8201" width="11" style="38" customWidth="1"/>
    <col min="8202" max="8202" width="12" style="38" customWidth="1"/>
    <col min="8203" max="8203" width="22.28515625" style="38" customWidth="1"/>
    <col min="8204" max="8204" width="5.5703125" style="38" bestFit="1" customWidth="1"/>
    <col min="8205" max="8205" width="11.5703125" style="38" customWidth="1"/>
    <col min="8206" max="8206" width="11.85546875" style="38" customWidth="1"/>
    <col min="8207" max="8207" width="11.140625" style="38" customWidth="1"/>
    <col min="8208" max="8208" width="11" style="38" customWidth="1"/>
    <col min="8209" max="8448" width="9.140625" style="38"/>
    <col min="8449" max="8449" width="28.140625" style="38" customWidth="1"/>
    <col min="8450" max="8450" width="13.140625" style="38" customWidth="1"/>
    <col min="8451" max="8451" width="0" style="38" hidden="1" customWidth="1"/>
    <col min="8452" max="8452" width="10.7109375" style="38" customWidth="1"/>
    <col min="8453" max="8453" width="11.5703125" style="38" customWidth="1"/>
    <col min="8454" max="8454" width="10.28515625" style="38" customWidth="1"/>
    <col min="8455" max="8455" width="0" style="38" hidden="1" customWidth="1"/>
    <col min="8456" max="8456" width="11.42578125" style="38" customWidth="1"/>
    <col min="8457" max="8457" width="11" style="38" customWidth="1"/>
    <col min="8458" max="8458" width="12" style="38" customWidth="1"/>
    <col min="8459" max="8459" width="22.28515625" style="38" customWidth="1"/>
    <col min="8460" max="8460" width="5.5703125" style="38" bestFit="1" customWidth="1"/>
    <col min="8461" max="8461" width="11.5703125" style="38" customWidth="1"/>
    <col min="8462" max="8462" width="11.85546875" style="38" customWidth="1"/>
    <col min="8463" max="8463" width="11.140625" style="38" customWidth="1"/>
    <col min="8464" max="8464" width="11" style="38" customWidth="1"/>
    <col min="8465" max="8704" width="9.140625" style="38"/>
    <col min="8705" max="8705" width="28.140625" style="38" customWidth="1"/>
    <col min="8706" max="8706" width="13.140625" style="38" customWidth="1"/>
    <col min="8707" max="8707" width="0" style="38" hidden="1" customWidth="1"/>
    <col min="8708" max="8708" width="10.7109375" style="38" customWidth="1"/>
    <col min="8709" max="8709" width="11.5703125" style="38" customWidth="1"/>
    <col min="8710" max="8710" width="10.28515625" style="38" customWidth="1"/>
    <col min="8711" max="8711" width="0" style="38" hidden="1" customWidth="1"/>
    <col min="8712" max="8712" width="11.42578125" style="38" customWidth="1"/>
    <col min="8713" max="8713" width="11" style="38" customWidth="1"/>
    <col min="8714" max="8714" width="12" style="38" customWidth="1"/>
    <col min="8715" max="8715" width="22.28515625" style="38" customWidth="1"/>
    <col min="8716" max="8716" width="5.5703125" style="38" bestFit="1" customWidth="1"/>
    <col min="8717" max="8717" width="11.5703125" style="38" customWidth="1"/>
    <col min="8718" max="8718" width="11.85546875" style="38" customWidth="1"/>
    <col min="8719" max="8719" width="11.140625" style="38" customWidth="1"/>
    <col min="8720" max="8720" width="11" style="38" customWidth="1"/>
    <col min="8721" max="8960" width="9.140625" style="38"/>
    <col min="8961" max="8961" width="28.140625" style="38" customWidth="1"/>
    <col min="8962" max="8962" width="13.140625" style="38" customWidth="1"/>
    <col min="8963" max="8963" width="0" style="38" hidden="1" customWidth="1"/>
    <col min="8964" max="8964" width="10.7109375" style="38" customWidth="1"/>
    <col min="8965" max="8965" width="11.5703125" style="38" customWidth="1"/>
    <col min="8966" max="8966" width="10.28515625" style="38" customWidth="1"/>
    <col min="8967" max="8967" width="0" style="38" hidden="1" customWidth="1"/>
    <col min="8968" max="8968" width="11.42578125" style="38" customWidth="1"/>
    <col min="8969" max="8969" width="11" style="38" customWidth="1"/>
    <col min="8970" max="8970" width="12" style="38" customWidth="1"/>
    <col min="8971" max="8971" width="22.28515625" style="38" customWidth="1"/>
    <col min="8972" max="8972" width="5.5703125" style="38" bestFit="1" customWidth="1"/>
    <col min="8973" max="8973" width="11.5703125" style="38" customWidth="1"/>
    <col min="8974" max="8974" width="11.85546875" style="38" customWidth="1"/>
    <col min="8975" max="8975" width="11.140625" style="38" customWidth="1"/>
    <col min="8976" max="8976" width="11" style="38" customWidth="1"/>
    <col min="8977" max="9216" width="9.140625" style="38"/>
    <col min="9217" max="9217" width="28.140625" style="38" customWidth="1"/>
    <col min="9218" max="9218" width="13.140625" style="38" customWidth="1"/>
    <col min="9219" max="9219" width="0" style="38" hidden="1" customWidth="1"/>
    <col min="9220" max="9220" width="10.7109375" style="38" customWidth="1"/>
    <col min="9221" max="9221" width="11.5703125" style="38" customWidth="1"/>
    <col min="9222" max="9222" width="10.28515625" style="38" customWidth="1"/>
    <col min="9223" max="9223" width="0" style="38" hidden="1" customWidth="1"/>
    <col min="9224" max="9224" width="11.42578125" style="38" customWidth="1"/>
    <col min="9225" max="9225" width="11" style="38" customWidth="1"/>
    <col min="9226" max="9226" width="12" style="38" customWidth="1"/>
    <col min="9227" max="9227" width="22.28515625" style="38" customWidth="1"/>
    <col min="9228" max="9228" width="5.5703125" style="38" bestFit="1" customWidth="1"/>
    <col min="9229" max="9229" width="11.5703125" style="38" customWidth="1"/>
    <col min="9230" max="9230" width="11.85546875" style="38" customWidth="1"/>
    <col min="9231" max="9231" width="11.140625" style="38" customWidth="1"/>
    <col min="9232" max="9232" width="11" style="38" customWidth="1"/>
    <col min="9233" max="9472" width="9.140625" style="38"/>
    <col min="9473" max="9473" width="28.140625" style="38" customWidth="1"/>
    <col min="9474" max="9474" width="13.140625" style="38" customWidth="1"/>
    <col min="9475" max="9475" width="0" style="38" hidden="1" customWidth="1"/>
    <col min="9476" max="9476" width="10.7109375" style="38" customWidth="1"/>
    <col min="9477" max="9477" width="11.5703125" style="38" customWidth="1"/>
    <col min="9478" max="9478" width="10.28515625" style="38" customWidth="1"/>
    <col min="9479" max="9479" width="0" style="38" hidden="1" customWidth="1"/>
    <col min="9480" max="9480" width="11.42578125" style="38" customWidth="1"/>
    <col min="9481" max="9481" width="11" style="38" customWidth="1"/>
    <col min="9482" max="9482" width="12" style="38" customWidth="1"/>
    <col min="9483" max="9483" width="22.28515625" style="38" customWidth="1"/>
    <col min="9484" max="9484" width="5.5703125" style="38" bestFit="1" customWidth="1"/>
    <col min="9485" max="9485" width="11.5703125" style="38" customWidth="1"/>
    <col min="9486" max="9486" width="11.85546875" style="38" customWidth="1"/>
    <col min="9487" max="9487" width="11.140625" style="38" customWidth="1"/>
    <col min="9488" max="9488" width="11" style="38" customWidth="1"/>
    <col min="9489" max="9728" width="9.140625" style="38"/>
    <col min="9729" max="9729" width="28.140625" style="38" customWidth="1"/>
    <col min="9730" max="9730" width="13.140625" style="38" customWidth="1"/>
    <col min="9731" max="9731" width="0" style="38" hidden="1" customWidth="1"/>
    <col min="9732" max="9732" width="10.7109375" style="38" customWidth="1"/>
    <col min="9733" max="9733" width="11.5703125" style="38" customWidth="1"/>
    <col min="9734" max="9734" width="10.28515625" style="38" customWidth="1"/>
    <col min="9735" max="9735" width="0" style="38" hidden="1" customWidth="1"/>
    <col min="9736" max="9736" width="11.42578125" style="38" customWidth="1"/>
    <col min="9737" max="9737" width="11" style="38" customWidth="1"/>
    <col min="9738" max="9738" width="12" style="38" customWidth="1"/>
    <col min="9739" max="9739" width="22.28515625" style="38" customWidth="1"/>
    <col min="9740" max="9740" width="5.5703125" style="38" bestFit="1" customWidth="1"/>
    <col min="9741" max="9741" width="11.5703125" style="38" customWidth="1"/>
    <col min="9742" max="9742" width="11.85546875" style="38" customWidth="1"/>
    <col min="9743" max="9743" width="11.140625" style="38" customWidth="1"/>
    <col min="9744" max="9744" width="11" style="38" customWidth="1"/>
    <col min="9745" max="9984" width="9.140625" style="38"/>
    <col min="9985" max="9985" width="28.140625" style="38" customWidth="1"/>
    <col min="9986" max="9986" width="13.140625" style="38" customWidth="1"/>
    <col min="9987" max="9987" width="0" style="38" hidden="1" customWidth="1"/>
    <col min="9988" max="9988" width="10.7109375" style="38" customWidth="1"/>
    <col min="9989" max="9989" width="11.5703125" style="38" customWidth="1"/>
    <col min="9990" max="9990" width="10.28515625" style="38" customWidth="1"/>
    <col min="9991" max="9991" width="0" style="38" hidden="1" customWidth="1"/>
    <col min="9992" max="9992" width="11.42578125" style="38" customWidth="1"/>
    <col min="9993" max="9993" width="11" style="38" customWidth="1"/>
    <col min="9994" max="9994" width="12" style="38" customWidth="1"/>
    <col min="9995" max="9995" width="22.28515625" style="38" customWidth="1"/>
    <col min="9996" max="9996" width="5.5703125" style="38" bestFit="1" customWidth="1"/>
    <col min="9997" max="9997" width="11.5703125" style="38" customWidth="1"/>
    <col min="9998" max="9998" width="11.85546875" style="38" customWidth="1"/>
    <col min="9999" max="9999" width="11.140625" style="38" customWidth="1"/>
    <col min="10000" max="10000" width="11" style="38" customWidth="1"/>
    <col min="10001" max="10240" width="9.140625" style="38"/>
    <col min="10241" max="10241" width="28.140625" style="38" customWidth="1"/>
    <col min="10242" max="10242" width="13.140625" style="38" customWidth="1"/>
    <col min="10243" max="10243" width="0" style="38" hidden="1" customWidth="1"/>
    <col min="10244" max="10244" width="10.7109375" style="38" customWidth="1"/>
    <col min="10245" max="10245" width="11.5703125" style="38" customWidth="1"/>
    <col min="10246" max="10246" width="10.28515625" style="38" customWidth="1"/>
    <col min="10247" max="10247" width="0" style="38" hidden="1" customWidth="1"/>
    <col min="10248" max="10248" width="11.42578125" style="38" customWidth="1"/>
    <col min="10249" max="10249" width="11" style="38" customWidth="1"/>
    <col min="10250" max="10250" width="12" style="38" customWidth="1"/>
    <col min="10251" max="10251" width="22.28515625" style="38" customWidth="1"/>
    <col min="10252" max="10252" width="5.5703125" style="38" bestFit="1" customWidth="1"/>
    <col min="10253" max="10253" width="11.5703125" style="38" customWidth="1"/>
    <col min="10254" max="10254" width="11.85546875" style="38" customWidth="1"/>
    <col min="10255" max="10255" width="11.140625" style="38" customWidth="1"/>
    <col min="10256" max="10256" width="11" style="38" customWidth="1"/>
    <col min="10257" max="10496" width="9.140625" style="38"/>
    <col min="10497" max="10497" width="28.140625" style="38" customWidth="1"/>
    <col min="10498" max="10498" width="13.140625" style="38" customWidth="1"/>
    <col min="10499" max="10499" width="0" style="38" hidden="1" customWidth="1"/>
    <col min="10500" max="10500" width="10.7109375" style="38" customWidth="1"/>
    <col min="10501" max="10501" width="11.5703125" style="38" customWidth="1"/>
    <col min="10502" max="10502" width="10.28515625" style="38" customWidth="1"/>
    <col min="10503" max="10503" width="0" style="38" hidden="1" customWidth="1"/>
    <col min="10504" max="10504" width="11.42578125" style="38" customWidth="1"/>
    <col min="10505" max="10505" width="11" style="38" customWidth="1"/>
    <col min="10506" max="10506" width="12" style="38" customWidth="1"/>
    <col min="10507" max="10507" width="22.28515625" style="38" customWidth="1"/>
    <col min="10508" max="10508" width="5.5703125" style="38" bestFit="1" customWidth="1"/>
    <col min="10509" max="10509" width="11.5703125" style="38" customWidth="1"/>
    <col min="10510" max="10510" width="11.85546875" style="38" customWidth="1"/>
    <col min="10511" max="10511" width="11.140625" style="38" customWidth="1"/>
    <col min="10512" max="10512" width="11" style="38" customWidth="1"/>
    <col min="10513" max="10752" width="9.140625" style="38"/>
    <col min="10753" max="10753" width="28.140625" style="38" customWidth="1"/>
    <col min="10754" max="10754" width="13.140625" style="38" customWidth="1"/>
    <col min="10755" max="10755" width="0" style="38" hidden="1" customWidth="1"/>
    <col min="10756" max="10756" width="10.7109375" style="38" customWidth="1"/>
    <col min="10757" max="10757" width="11.5703125" style="38" customWidth="1"/>
    <col min="10758" max="10758" width="10.28515625" style="38" customWidth="1"/>
    <col min="10759" max="10759" width="0" style="38" hidden="1" customWidth="1"/>
    <col min="10760" max="10760" width="11.42578125" style="38" customWidth="1"/>
    <col min="10761" max="10761" width="11" style="38" customWidth="1"/>
    <col min="10762" max="10762" width="12" style="38" customWidth="1"/>
    <col min="10763" max="10763" width="22.28515625" style="38" customWidth="1"/>
    <col min="10764" max="10764" width="5.5703125" style="38" bestFit="1" customWidth="1"/>
    <col min="10765" max="10765" width="11.5703125" style="38" customWidth="1"/>
    <col min="10766" max="10766" width="11.85546875" style="38" customWidth="1"/>
    <col min="10767" max="10767" width="11.140625" style="38" customWidth="1"/>
    <col min="10768" max="10768" width="11" style="38" customWidth="1"/>
    <col min="10769" max="11008" width="9.140625" style="38"/>
    <col min="11009" max="11009" width="28.140625" style="38" customWidth="1"/>
    <col min="11010" max="11010" width="13.140625" style="38" customWidth="1"/>
    <col min="11011" max="11011" width="0" style="38" hidden="1" customWidth="1"/>
    <col min="11012" max="11012" width="10.7109375" style="38" customWidth="1"/>
    <col min="11013" max="11013" width="11.5703125" style="38" customWidth="1"/>
    <col min="11014" max="11014" width="10.28515625" style="38" customWidth="1"/>
    <col min="11015" max="11015" width="0" style="38" hidden="1" customWidth="1"/>
    <col min="11016" max="11016" width="11.42578125" style="38" customWidth="1"/>
    <col min="11017" max="11017" width="11" style="38" customWidth="1"/>
    <col min="11018" max="11018" width="12" style="38" customWidth="1"/>
    <col min="11019" max="11019" width="22.28515625" style="38" customWidth="1"/>
    <col min="11020" max="11020" width="5.5703125" style="38" bestFit="1" customWidth="1"/>
    <col min="11021" max="11021" width="11.5703125" style="38" customWidth="1"/>
    <col min="11022" max="11022" width="11.85546875" style="38" customWidth="1"/>
    <col min="11023" max="11023" width="11.140625" style="38" customWidth="1"/>
    <col min="11024" max="11024" width="11" style="38" customWidth="1"/>
    <col min="11025" max="11264" width="9.140625" style="38"/>
    <col min="11265" max="11265" width="28.140625" style="38" customWidth="1"/>
    <col min="11266" max="11266" width="13.140625" style="38" customWidth="1"/>
    <col min="11267" max="11267" width="0" style="38" hidden="1" customWidth="1"/>
    <col min="11268" max="11268" width="10.7109375" style="38" customWidth="1"/>
    <col min="11269" max="11269" width="11.5703125" style="38" customWidth="1"/>
    <col min="11270" max="11270" width="10.28515625" style="38" customWidth="1"/>
    <col min="11271" max="11271" width="0" style="38" hidden="1" customWidth="1"/>
    <col min="11272" max="11272" width="11.42578125" style="38" customWidth="1"/>
    <col min="11273" max="11273" width="11" style="38" customWidth="1"/>
    <col min="11274" max="11274" width="12" style="38" customWidth="1"/>
    <col min="11275" max="11275" width="22.28515625" style="38" customWidth="1"/>
    <col min="11276" max="11276" width="5.5703125" style="38" bestFit="1" customWidth="1"/>
    <col min="11277" max="11277" width="11.5703125" style="38" customWidth="1"/>
    <col min="11278" max="11278" width="11.85546875" style="38" customWidth="1"/>
    <col min="11279" max="11279" width="11.140625" style="38" customWidth="1"/>
    <col min="11280" max="11280" width="11" style="38" customWidth="1"/>
    <col min="11281" max="11520" width="9.140625" style="38"/>
    <col min="11521" max="11521" width="28.140625" style="38" customWidth="1"/>
    <col min="11522" max="11522" width="13.140625" style="38" customWidth="1"/>
    <col min="11523" max="11523" width="0" style="38" hidden="1" customWidth="1"/>
    <col min="11524" max="11524" width="10.7109375" style="38" customWidth="1"/>
    <col min="11525" max="11525" width="11.5703125" style="38" customWidth="1"/>
    <col min="11526" max="11526" width="10.28515625" style="38" customWidth="1"/>
    <col min="11527" max="11527" width="0" style="38" hidden="1" customWidth="1"/>
    <col min="11528" max="11528" width="11.42578125" style="38" customWidth="1"/>
    <col min="11529" max="11529" width="11" style="38" customWidth="1"/>
    <col min="11530" max="11530" width="12" style="38" customWidth="1"/>
    <col min="11531" max="11531" width="22.28515625" style="38" customWidth="1"/>
    <col min="11532" max="11532" width="5.5703125" style="38" bestFit="1" customWidth="1"/>
    <col min="11533" max="11533" width="11.5703125" style="38" customWidth="1"/>
    <col min="11534" max="11534" width="11.85546875" style="38" customWidth="1"/>
    <col min="11535" max="11535" width="11.140625" style="38" customWidth="1"/>
    <col min="11536" max="11536" width="11" style="38" customWidth="1"/>
    <col min="11537" max="11776" width="9.140625" style="38"/>
    <col min="11777" max="11777" width="28.140625" style="38" customWidth="1"/>
    <col min="11778" max="11778" width="13.140625" style="38" customWidth="1"/>
    <col min="11779" max="11779" width="0" style="38" hidden="1" customWidth="1"/>
    <col min="11780" max="11780" width="10.7109375" style="38" customWidth="1"/>
    <col min="11781" max="11781" width="11.5703125" style="38" customWidth="1"/>
    <col min="11782" max="11782" width="10.28515625" style="38" customWidth="1"/>
    <col min="11783" max="11783" width="0" style="38" hidden="1" customWidth="1"/>
    <col min="11784" max="11784" width="11.42578125" style="38" customWidth="1"/>
    <col min="11785" max="11785" width="11" style="38" customWidth="1"/>
    <col min="11786" max="11786" width="12" style="38" customWidth="1"/>
    <col min="11787" max="11787" width="22.28515625" style="38" customWidth="1"/>
    <col min="11788" max="11788" width="5.5703125" style="38" bestFit="1" customWidth="1"/>
    <col min="11789" max="11789" width="11.5703125" style="38" customWidth="1"/>
    <col min="11790" max="11790" width="11.85546875" style="38" customWidth="1"/>
    <col min="11791" max="11791" width="11.140625" style="38" customWidth="1"/>
    <col min="11792" max="11792" width="11" style="38" customWidth="1"/>
    <col min="11793" max="12032" width="9.140625" style="38"/>
    <col min="12033" max="12033" width="28.140625" style="38" customWidth="1"/>
    <col min="12034" max="12034" width="13.140625" style="38" customWidth="1"/>
    <col min="12035" max="12035" width="0" style="38" hidden="1" customWidth="1"/>
    <col min="12036" max="12036" width="10.7109375" style="38" customWidth="1"/>
    <col min="12037" max="12037" width="11.5703125" style="38" customWidth="1"/>
    <col min="12038" max="12038" width="10.28515625" style="38" customWidth="1"/>
    <col min="12039" max="12039" width="0" style="38" hidden="1" customWidth="1"/>
    <col min="12040" max="12040" width="11.42578125" style="38" customWidth="1"/>
    <col min="12041" max="12041" width="11" style="38" customWidth="1"/>
    <col min="12042" max="12042" width="12" style="38" customWidth="1"/>
    <col min="12043" max="12043" width="22.28515625" style="38" customWidth="1"/>
    <col min="12044" max="12044" width="5.5703125" style="38" bestFit="1" customWidth="1"/>
    <col min="12045" max="12045" width="11.5703125" style="38" customWidth="1"/>
    <col min="12046" max="12046" width="11.85546875" style="38" customWidth="1"/>
    <col min="12047" max="12047" width="11.140625" style="38" customWidth="1"/>
    <col min="12048" max="12048" width="11" style="38" customWidth="1"/>
    <col min="12049" max="12288" width="9.140625" style="38"/>
    <col min="12289" max="12289" width="28.140625" style="38" customWidth="1"/>
    <col min="12290" max="12290" width="13.140625" style="38" customWidth="1"/>
    <col min="12291" max="12291" width="0" style="38" hidden="1" customWidth="1"/>
    <col min="12292" max="12292" width="10.7109375" style="38" customWidth="1"/>
    <col min="12293" max="12293" width="11.5703125" style="38" customWidth="1"/>
    <col min="12294" max="12294" width="10.28515625" style="38" customWidth="1"/>
    <col min="12295" max="12295" width="0" style="38" hidden="1" customWidth="1"/>
    <col min="12296" max="12296" width="11.42578125" style="38" customWidth="1"/>
    <col min="12297" max="12297" width="11" style="38" customWidth="1"/>
    <col min="12298" max="12298" width="12" style="38" customWidth="1"/>
    <col min="12299" max="12299" width="22.28515625" style="38" customWidth="1"/>
    <col min="12300" max="12300" width="5.5703125" style="38" bestFit="1" customWidth="1"/>
    <col min="12301" max="12301" width="11.5703125" style="38" customWidth="1"/>
    <col min="12302" max="12302" width="11.85546875" style="38" customWidth="1"/>
    <col min="12303" max="12303" width="11.140625" style="38" customWidth="1"/>
    <col min="12304" max="12304" width="11" style="38" customWidth="1"/>
    <col min="12305" max="12544" width="9.140625" style="38"/>
    <col min="12545" max="12545" width="28.140625" style="38" customWidth="1"/>
    <col min="12546" max="12546" width="13.140625" style="38" customWidth="1"/>
    <col min="12547" max="12547" width="0" style="38" hidden="1" customWidth="1"/>
    <col min="12548" max="12548" width="10.7109375" style="38" customWidth="1"/>
    <col min="12549" max="12549" width="11.5703125" style="38" customWidth="1"/>
    <col min="12550" max="12550" width="10.28515625" style="38" customWidth="1"/>
    <col min="12551" max="12551" width="0" style="38" hidden="1" customWidth="1"/>
    <col min="12552" max="12552" width="11.42578125" style="38" customWidth="1"/>
    <col min="12553" max="12553" width="11" style="38" customWidth="1"/>
    <col min="12554" max="12554" width="12" style="38" customWidth="1"/>
    <col min="12555" max="12555" width="22.28515625" style="38" customWidth="1"/>
    <col min="12556" max="12556" width="5.5703125" style="38" bestFit="1" customWidth="1"/>
    <col min="12557" max="12557" width="11.5703125" style="38" customWidth="1"/>
    <col min="12558" max="12558" width="11.85546875" style="38" customWidth="1"/>
    <col min="12559" max="12559" width="11.140625" style="38" customWidth="1"/>
    <col min="12560" max="12560" width="11" style="38" customWidth="1"/>
    <col min="12561" max="12800" width="9.140625" style="38"/>
    <col min="12801" max="12801" width="28.140625" style="38" customWidth="1"/>
    <col min="12802" max="12802" width="13.140625" style="38" customWidth="1"/>
    <col min="12803" max="12803" width="0" style="38" hidden="1" customWidth="1"/>
    <col min="12804" max="12804" width="10.7109375" style="38" customWidth="1"/>
    <col min="12805" max="12805" width="11.5703125" style="38" customWidth="1"/>
    <col min="12806" max="12806" width="10.28515625" style="38" customWidth="1"/>
    <col min="12807" max="12807" width="0" style="38" hidden="1" customWidth="1"/>
    <col min="12808" max="12808" width="11.42578125" style="38" customWidth="1"/>
    <col min="12809" max="12809" width="11" style="38" customWidth="1"/>
    <col min="12810" max="12810" width="12" style="38" customWidth="1"/>
    <col min="12811" max="12811" width="22.28515625" style="38" customWidth="1"/>
    <col min="12812" max="12812" width="5.5703125" style="38" bestFit="1" customWidth="1"/>
    <col min="12813" max="12813" width="11.5703125" style="38" customWidth="1"/>
    <col min="12814" max="12814" width="11.85546875" style="38" customWidth="1"/>
    <col min="12815" max="12815" width="11.140625" style="38" customWidth="1"/>
    <col min="12816" max="12816" width="11" style="38" customWidth="1"/>
    <col min="12817" max="13056" width="9.140625" style="38"/>
    <col min="13057" max="13057" width="28.140625" style="38" customWidth="1"/>
    <col min="13058" max="13058" width="13.140625" style="38" customWidth="1"/>
    <col min="13059" max="13059" width="0" style="38" hidden="1" customWidth="1"/>
    <col min="13060" max="13060" width="10.7109375" style="38" customWidth="1"/>
    <col min="13061" max="13061" width="11.5703125" style="38" customWidth="1"/>
    <col min="13062" max="13062" width="10.28515625" style="38" customWidth="1"/>
    <col min="13063" max="13063" width="0" style="38" hidden="1" customWidth="1"/>
    <col min="13064" max="13064" width="11.42578125" style="38" customWidth="1"/>
    <col min="13065" max="13065" width="11" style="38" customWidth="1"/>
    <col min="13066" max="13066" width="12" style="38" customWidth="1"/>
    <col min="13067" max="13067" width="22.28515625" style="38" customWidth="1"/>
    <col min="13068" max="13068" width="5.5703125" style="38" bestFit="1" customWidth="1"/>
    <col min="13069" max="13069" width="11.5703125" style="38" customWidth="1"/>
    <col min="13070" max="13070" width="11.85546875" style="38" customWidth="1"/>
    <col min="13071" max="13071" width="11.140625" style="38" customWidth="1"/>
    <col min="13072" max="13072" width="11" style="38" customWidth="1"/>
    <col min="13073" max="13312" width="9.140625" style="38"/>
    <col min="13313" max="13313" width="28.140625" style="38" customWidth="1"/>
    <col min="13314" max="13314" width="13.140625" style="38" customWidth="1"/>
    <col min="13315" max="13315" width="0" style="38" hidden="1" customWidth="1"/>
    <col min="13316" max="13316" width="10.7109375" style="38" customWidth="1"/>
    <col min="13317" max="13317" width="11.5703125" style="38" customWidth="1"/>
    <col min="13318" max="13318" width="10.28515625" style="38" customWidth="1"/>
    <col min="13319" max="13319" width="0" style="38" hidden="1" customWidth="1"/>
    <col min="13320" max="13320" width="11.42578125" style="38" customWidth="1"/>
    <col min="13321" max="13321" width="11" style="38" customWidth="1"/>
    <col min="13322" max="13322" width="12" style="38" customWidth="1"/>
    <col min="13323" max="13323" width="22.28515625" style="38" customWidth="1"/>
    <col min="13324" max="13324" width="5.5703125" style="38" bestFit="1" customWidth="1"/>
    <col min="13325" max="13325" width="11.5703125" style="38" customWidth="1"/>
    <col min="13326" max="13326" width="11.85546875" style="38" customWidth="1"/>
    <col min="13327" max="13327" width="11.140625" style="38" customWidth="1"/>
    <col min="13328" max="13328" width="11" style="38" customWidth="1"/>
    <col min="13329" max="13568" width="9.140625" style="38"/>
    <col min="13569" max="13569" width="28.140625" style="38" customWidth="1"/>
    <col min="13570" max="13570" width="13.140625" style="38" customWidth="1"/>
    <col min="13571" max="13571" width="0" style="38" hidden="1" customWidth="1"/>
    <col min="13572" max="13572" width="10.7109375" style="38" customWidth="1"/>
    <col min="13573" max="13573" width="11.5703125" style="38" customWidth="1"/>
    <col min="13574" max="13574" width="10.28515625" style="38" customWidth="1"/>
    <col min="13575" max="13575" width="0" style="38" hidden="1" customWidth="1"/>
    <col min="13576" max="13576" width="11.42578125" style="38" customWidth="1"/>
    <col min="13577" max="13577" width="11" style="38" customWidth="1"/>
    <col min="13578" max="13578" width="12" style="38" customWidth="1"/>
    <col min="13579" max="13579" width="22.28515625" style="38" customWidth="1"/>
    <col min="13580" max="13580" width="5.5703125" style="38" bestFit="1" customWidth="1"/>
    <col min="13581" max="13581" width="11.5703125" style="38" customWidth="1"/>
    <col min="13582" max="13582" width="11.85546875" style="38" customWidth="1"/>
    <col min="13583" max="13583" width="11.140625" style="38" customWidth="1"/>
    <col min="13584" max="13584" width="11" style="38" customWidth="1"/>
    <col min="13585" max="13824" width="9.140625" style="38"/>
    <col min="13825" max="13825" width="28.140625" style="38" customWidth="1"/>
    <col min="13826" max="13826" width="13.140625" style="38" customWidth="1"/>
    <col min="13827" max="13827" width="0" style="38" hidden="1" customWidth="1"/>
    <col min="13828" max="13828" width="10.7109375" style="38" customWidth="1"/>
    <col min="13829" max="13829" width="11.5703125" style="38" customWidth="1"/>
    <col min="13830" max="13830" width="10.28515625" style="38" customWidth="1"/>
    <col min="13831" max="13831" width="0" style="38" hidden="1" customWidth="1"/>
    <col min="13832" max="13832" width="11.42578125" style="38" customWidth="1"/>
    <col min="13833" max="13833" width="11" style="38" customWidth="1"/>
    <col min="13834" max="13834" width="12" style="38" customWidth="1"/>
    <col min="13835" max="13835" width="22.28515625" style="38" customWidth="1"/>
    <col min="13836" max="13836" width="5.5703125" style="38" bestFit="1" customWidth="1"/>
    <col min="13837" max="13837" width="11.5703125" style="38" customWidth="1"/>
    <col min="13838" max="13838" width="11.85546875" style="38" customWidth="1"/>
    <col min="13839" max="13839" width="11.140625" style="38" customWidth="1"/>
    <col min="13840" max="13840" width="11" style="38" customWidth="1"/>
    <col min="13841" max="14080" width="9.140625" style="38"/>
    <col min="14081" max="14081" width="28.140625" style="38" customWidth="1"/>
    <col min="14082" max="14082" width="13.140625" style="38" customWidth="1"/>
    <col min="14083" max="14083" width="0" style="38" hidden="1" customWidth="1"/>
    <col min="14084" max="14084" width="10.7109375" style="38" customWidth="1"/>
    <col min="14085" max="14085" width="11.5703125" style="38" customWidth="1"/>
    <col min="14086" max="14086" width="10.28515625" style="38" customWidth="1"/>
    <col min="14087" max="14087" width="0" style="38" hidden="1" customWidth="1"/>
    <col min="14088" max="14088" width="11.42578125" style="38" customWidth="1"/>
    <col min="14089" max="14089" width="11" style="38" customWidth="1"/>
    <col min="14090" max="14090" width="12" style="38" customWidth="1"/>
    <col min="14091" max="14091" width="22.28515625" style="38" customWidth="1"/>
    <col min="14092" max="14092" width="5.5703125" style="38" bestFit="1" customWidth="1"/>
    <col min="14093" max="14093" width="11.5703125" style="38" customWidth="1"/>
    <col min="14094" max="14094" width="11.85546875" style="38" customWidth="1"/>
    <col min="14095" max="14095" width="11.140625" style="38" customWidth="1"/>
    <col min="14096" max="14096" width="11" style="38" customWidth="1"/>
    <col min="14097" max="14336" width="9.140625" style="38"/>
    <col min="14337" max="14337" width="28.140625" style="38" customWidth="1"/>
    <col min="14338" max="14338" width="13.140625" style="38" customWidth="1"/>
    <col min="14339" max="14339" width="0" style="38" hidden="1" customWidth="1"/>
    <col min="14340" max="14340" width="10.7109375" style="38" customWidth="1"/>
    <col min="14341" max="14341" width="11.5703125" style="38" customWidth="1"/>
    <col min="14342" max="14342" width="10.28515625" style="38" customWidth="1"/>
    <col min="14343" max="14343" width="0" style="38" hidden="1" customWidth="1"/>
    <col min="14344" max="14344" width="11.42578125" style="38" customWidth="1"/>
    <col min="14345" max="14345" width="11" style="38" customWidth="1"/>
    <col min="14346" max="14346" width="12" style="38" customWidth="1"/>
    <col min="14347" max="14347" width="22.28515625" style="38" customWidth="1"/>
    <col min="14348" max="14348" width="5.5703125" style="38" bestFit="1" customWidth="1"/>
    <col min="14349" max="14349" width="11.5703125" style="38" customWidth="1"/>
    <col min="14350" max="14350" width="11.85546875" style="38" customWidth="1"/>
    <col min="14351" max="14351" width="11.140625" style="38" customWidth="1"/>
    <col min="14352" max="14352" width="11" style="38" customWidth="1"/>
    <col min="14353" max="14592" width="9.140625" style="38"/>
    <col min="14593" max="14593" width="28.140625" style="38" customWidth="1"/>
    <col min="14594" max="14594" width="13.140625" style="38" customWidth="1"/>
    <col min="14595" max="14595" width="0" style="38" hidden="1" customWidth="1"/>
    <col min="14596" max="14596" width="10.7109375" style="38" customWidth="1"/>
    <col min="14597" max="14597" width="11.5703125" style="38" customWidth="1"/>
    <col min="14598" max="14598" width="10.28515625" style="38" customWidth="1"/>
    <col min="14599" max="14599" width="0" style="38" hidden="1" customWidth="1"/>
    <col min="14600" max="14600" width="11.42578125" style="38" customWidth="1"/>
    <col min="14601" max="14601" width="11" style="38" customWidth="1"/>
    <col min="14602" max="14602" width="12" style="38" customWidth="1"/>
    <col min="14603" max="14603" width="22.28515625" style="38" customWidth="1"/>
    <col min="14604" max="14604" width="5.5703125" style="38" bestFit="1" customWidth="1"/>
    <col min="14605" max="14605" width="11.5703125" style="38" customWidth="1"/>
    <col min="14606" max="14606" width="11.85546875" style="38" customWidth="1"/>
    <col min="14607" max="14607" width="11.140625" style="38" customWidth="1"/>
    <col min="14608" max="14608" width="11" style="38" customWidth="1"/>
    <col min="14609" max="14848" width="9.140625" style="38"/>
    <col min="14849" max="14849" width="28.140625" style="38" customWidth="1"/>
    <col min="14850" max="14850" width="13.140625" style="38" customWidth="1"/>
    <col min="14851" max="14851" width="0" style="38" hidden="1" customWidth="1"/>
    <col min="14852" max="14852" width="10.7109375" style="38" customWidth="1"/>
    <col min="14853" max="14853" width="11.5703125" style="38" customWidth="1"/>
    <col min="14854" max="14854" width="10.28515625" style="38" customWidth="1"/>
    <col min="14855" max="14855" width="0" style="38" hidden="1" customWidth="1"/>
    <col min="14856" max="14856" width="11.42578125" style="38" customWidth="1"/>
    <col min="14857" max="14857" width="11" style="38" customWidth="1"/>
    <col min="14858" max="14858" width="12" style="38" customWidth="1"/>
    <col min="14859" max="14859" width="22.28515625" style="38" customWidth="1"/>
    <col min="14860" max="14860" width="5.5703125" style="38" bestFit="1" customWidth="1"/>
    <col min="14861" max="14861" width="11.5703125" style="38" customWidth="1"/>
    <col min="14862" max="14862" width="11.85546875" style="38" customWidth="1"/>
    <col min="14863" max="14863" width="11.140625" style="38" customWidth="1"/>
    <col min="14864" max="14864" width="11" style="38" customWidth="1"/>
    <col min="14865" max="15104" width="9.140625" style="38"/>
    <col min="15105" max="15105" width="28.140625" style="38" customWidth="1"/>
    <col min="15106" max="15106" width="13.140625" style="38" customWidth="1"/>
    <col min="15107" max="15107" width="0" style="38" hidden="1" customWidth="1"/>
    <col min="15108" max="15108" width="10.7109375" style="38" customWidth="1"/>
    <col min="15109" max="15109" width="11.5703125" style="38" customWidth="1"/>
    <col min="15110" max="15110" width="10.28515625" style="38" customWidth="1"/>
    <col min="15111" max="15111" width="0" style="38" hidden="1" customWidth="1"/>
    <col min="15112" max="15112" width="11.42578125" style="38" customWidth="1"/>
    <col min="15113" max="15113" width="11" style="38" customWidth="1"/>
    <col min="15114" max="15114" width="12" style="38" customWidth="1"/>
    <col min="15115" max="15115" width="22.28515625" style="38" customWidth="1"/>
    <col min="15116" max="15116" width="5.5703125" style="38" bestFit="1" customWidth="1"/>
    <col min="15117" max="15117" width="11.5703125" style="38" customWidth="1"/>
    <col min="15118" max="15118" width="11.85546875" style="38" customWidth="1"/>
    <col min="15119" max="15119" width="11.140625" style="38" customWidth="1"/>
    <col min="15120" max="15120" width="11" style="38" customWidth="1"/>
    <col min="15121" max="15360" width="9.140625" style="38"/>
    <col min="15361" max="15361" width="28.140625" style="38" customWidth="1"/>
    <col min="15362" max="15362" width="13.140625" style="38" customWidth="1"/>
    <col min="15363" max="15363" width="0" style="38" hidden="1" customWidth="1"/>
    <col min="15364" max="15364" width="10.7109375" style="38" customWidth="1"/>
    <col min="15365" max="15365" width="11.5703125" style="38" customWidth="1"/>
    <col min="15366" max="15366" width="10.28515625" style="38" customWidth="1"/>
    <col min="15367" max="15367" width="0" style="38" hidden="1" customWidth="1"/>
    <col min="15368" max="15368" width="11.42578125" style="38" customWidth="1"/>
    <col min="15369" max="15369" width="11" style="38" customWidth="1"/>
    <col min="15370" max="15370" width="12" style="38" customWidth="1"/>
    <col min="15371" max="15371" width="22.28515625" style="38" customWidth="1"/>
    <col min="15372" max="15372" width="5.5703125" style="38" bestFit="1" customWidth="1"/>
    <col min="15373" max="15373" width="11.5703125" style="38" customWidth="1"/>
    <col min="15374" max="15374" width="11.85546875" style="38" customWidth="1"/>
    <col min="15375" max="15375" width="11.140625" style="38" customWidth="1"/>
    <col min="15376" max="15376" width="11" style="38" customWidth="1"/>
    <col min="15377" max="15616" width="9.140625" style="38"/>
    <col min="15617" max="15617" width="28.140625" style="38" customWidth="1"/>
    <col min="15618" max="15618" width="13.140625" style="38" customWidth="1"/>
    <col min="15619" max="15619" width="0" style="38" hidden="1" customWidth="1"/>
    <col min="15620" max="15620" width="10.7109375" style="38" customWidth="1"/>
    <col min="15621" max="15621" width="11.5703125" style="38" customWidth="1"/>
    <col min="15622" max="15622" width="10.28515625" style="38" customWidth="1"/>
    <col min="15623" max="15623" width="0" style="38" hidden="1" customWidth="1"/>
    <col min="15624" max="15624" width="11.42578125" style="38" customWidth="1"/>
    <col min="15625" max="15625" width="11" style="38" customWidth="1"/>
    <col min="15626" max="15626" width="12" style="38" customWidth="1"/>
    <col min="15627" max="15627" width="22.28515625" style="38" customWidth="1"/>
    <col min="15628" max="15628" width="5.5703125" style="38" bestFit="1" customWidth="1"/>
    <col min="15629" max="15629" width="11.5703125" style="38" customWidth="1"/>
    <col min="15630" max="15630" width="11.85546875" style="38" customWidth="1"/>
    <col min="15631" max="15631" width="11.140625" style="38" customWidth="1"/>
    <col min="15632" max="15632" width="11" style="38" customWidth="1"/>
    <col min="15633" max="15872" width="9.140625" style="38"/>
    <col min="15873" max="15873" width="28.140625" style="38" customWidth="1"/>
    <col min="15874" max="15874" width="13.140625" style="38" customWidth="1"/>
    <col min="15875" max="15875" width="0" style="38" hidden="1" customWidth="1"/>
    <col min="15876" max="15876" width="10.7109375" style="38" customWidth="1"/>
    <col min="15877" max="15877" width="11.5703125" style="38" customWidth="1"/>
    <col min="15878" max="15878" width="10.28515625" style="38" customWidth="1"/>
    <col min="15879" max="15879" width="0" style="38" hidden="1" customWidth="1"/>
    <col min="15880" max="15880" width="11.42578125" style="38" customWidth="1"/>
    <col min="15881" max="15881" width="11" style="38" customWidth="1"/>
    <col min="15882" max="15882" width="12" style="38" customWidth="1"/>
    <col min="15883" max="15883" width="22.28515625" style="38" customWidth="1"/>
    <col min="15884" max="15884" width="5.5703125" style="38" bestFit="1" customWidth="1"/>
    <col min="15885" max="15885" width="11.5703125" style="38" customWidth="1"/>
    <col min="15886" max="15886" width="11.85546875" style="38" customWidth="1"/>
    <col min="15887" max="15887" width="11.140625" style="38" customWidth="1"/>
    <col min="15888" max="15888" width="11" style="38" customWidth="1"/>
    <col min="15889" max="16128" width="9.140625" style="38"/>
    <col min="16129" max="16129" width="28.140625" style="38" customWidth="1"/>
    <col min="16130" max="16130" width="13.140625" style="38" customWidth="1"/>
    <col min="16131" max="16131" width="0" style="38" hidden="1" customWidth="1"/>
    <col min="16132" max="16132" width="10.7109375" style="38" customWidth="1"/>
    <col min="16133" max="16133" width="11.5703125" style="38" customWidth="1"/>
    <col min="16134" max="16134" width="10.28515625" style="38" customWidth="1"/>
    <col min="16135" max="16135" width="0" style="38" hidden="1" customWidth="1"/>
    <col min="16136" max="16136" width="11.42578125" style="38" customWidth="1"/>
    <col min="16137" max="16137" width="11" style="38" customWidth="1"/>
    <col min="16138" max="16138" width="12" style="38" customWidth="1"/>
    <col min="16139" max="16139" width="22.28515625" style="38" customWidth="1"/>
    <col min="16140" max="16140" width="5.5703125" style="38" bestFit="1" customWidth="1"/>
    <col min="16141" max="16141" width="11.5703125" style="38" customWidth="1"/>
    <col min="16142" max="16142" width="11.85546875" style="38" customWidth="1"/>
    <col min="16143" max="16143" width="11.140625" style="38" customWidth="1"/>
    <col min="16144" max="16144" width="11" style="38" customWidth="1"/>
    <col min="16145" max="16384" width="9.140625" style="38"/>
  </cols>
  <sheetData>
    <row r="1" spans="1:11">
      <c r="G1" s="38" t="s">
        <v>31</v>
      </c>
    </row>
    <row r="2" spans="1:11" ht="15" thickBot="1">
      <c r="D2" s="39" t="s">
        <v>84</v>
      </c>
      <c r="E2" s="40"/>
    </row>
    <row r="3" spans="1:11" ht="14.25">
      <c r="A3" s="41" t="s">
        <v>85</v>
      </c>
      <c r="B3" s="41"/>
      <c r="C3" s="41"/>
      <c r="D3" s="41"/>
      <c r="E3" s="41"/>
      <c r="F3" s="41"/>
      <c r="G3" s="41"/>
    </row>
    <row r="4" spans="1:11" ht="14.25">
      <c r="A4" s="41"/>
      <c r="B4" s="41"/>
      <c r="C4" s="41"/>
      <c r="D4" s="41"/>
      <c r="E4" s="41"/>
      <c r="F4" s="41"/>
      <c r="G4" s="41"/>
    </row>
    <row r="5" spans="1:11" ht="15" thickBot="1">
      <c r="A5" s="39" t="s">
        <v>86</v>
      </c>
      <c r="B5" s="39"/>
      <c r="C5" s="39"/>
      <c r="D5" s="39"/>
      <c r="E5" s="39"/>
      <c r="F5" s="39"/>
      <c r="G5" s="39"/>
    </row>
    <row r="6" spans="1:11" ht="15" thickBot="1">
      <c r="A6" s="42" t="s">
        <v>87</v>
      </c>
      <c r="B6" s="75" t="s">
        <v>88</v>
      </c>
      <c r="C6" s="76"/>
      <c r="D6" s="76"/>
      <c r="E6" s="76"/>
      <c r="F6" s="76"/>
      <c r="G6" s="76"/>
    </row>
    <row r="7" spans="1:11" ht="14.25">
      <c r="A7" s="41"/>
      <c r="C7" s="43"/>
      <c r="D7" s="43"/>
      <c r="E7" s="43"/>
      <c r="F7" s="43"/>
      <c r="G7" s="43"/>
      <c r="H7" s="44"/>
    </row>
    <row r="8" spans="1:11" s="49" customFormat="1" ht="30.75" customHeight="1">
      <c r="A8" s="45"/>
      <c r="B8" s="45"/>
      <c r="C8" s="45"/>
      <c r="D8" s="45" t="s">
        <v>39</v>
      </c>
      <c r="E8" s="46" t="s">
        <v>40</v>
      </c>
      <c r="F8" s="46"/>
      <c r="G8" s="45" t="s">
        <v>4</v>
      </c>
      <c r="H8" s="45" t="s">
        <v>4</v>
      </c>
      <c r="I8" s="45" t="s">
        <v>16</v>
      </c>
      <c r="J8" s="47" t="s">
        <v>18</v>
      </c>
      <c r="K8" s="48"/>
    </row>
    <row r="9" spans="1:11" s="49" customFormat="1" ht="27">
      <c r="A9" s="45" t="s">
        <v>41</v>
      </c>
      <c r="B9" s="45" t="s">
        <v>42</v>
      </c>
      <c r="C9" s="45" t="s">
        <v>43</v>
      </c>
      <c r="D9" s="45" t="s">
        <v>44</v>
      </c>
      <c r="E9" s="50" t="s">
        <v>3</v>
      </c>
      <c r="F9" s="50" t="s">
        <v>4</v>
      </c>
      <c r="G9" s="45" t="s">
        <v>45</v>
      </c>
      <c r="H9" s="45" t="s">
        <v>46</v>
      </c>
      <c r="I9" s="45" t="s">
        <v>46</v>
      </c>
      <c r="J9" s="45" t="s">
        <v>46</v>
      </c>
      <c r="K9" s="51" t="s">
        <v>47</v>
      </c>
    </row>
    <row r="10" spans="1:11" s="49" customFormat="1">
      <c r="A10" s="45" t="s">
        <v>48</v>
      </c>
      <c r="B10" s="45" t="s">
        <v>49</v>
      </c>
      <c r="C10" s="45" t="s">
        <v>50</v>
      </c>
      <c r="D10" s="45" t="s">
        <v>51</v>
      </c>
      <c r="E10" s="45" t="s">
        <v>52</v>
      </c>
      <c r="F10" s="45" t="s">
        <v>53</v>
      </c>
      <c r="G10" s="45" t="s">
        <v>54</v>
      </c>
      <c r="H10" s="45" t="s">
        <v>55</v>
      </c>
      <c r="I10" s="45" t="s">
        <v>56</v>
      </c>
      <c r="J10" s="45" t="s">
        <v>57</v>
      </c>
      <c r="K10" s="51" t="s">
        <v>58</v>
      </c>
    </row>
    <row r="11" spans="1:11" s="49" customFormat="1" ht="28.5" customHeight="1">
      <c r="A11" s="52" t="s">
        <v>89</v>
      </c>
      <c r="B11" s="53" t="s">
        <v>66</v>
      </c>
      <c r="C11" s="54">
        <f t="shared" ref="C11:J11" si="0">C12+C53+C57</f>
        <v>116968.11759999998</v>
      </c>
      <c r="D11" s="54">
        <f t="shared" si="0"/>
        <v>116968.11759999998</v>
      </c>
      <c r="E11" s="54">
        <f>D11-C11</f>
        <v>0</v>
      </c>
      <c r="F11" s="54">
        <f>G11-D11</f>
        <v>8214.3180000000284</v>
      </c>
      <c r="G11" s="54">
        <f>H11</f>
        <v>125182.43560000001</v>
      </c>
      <c r="H11" s="54">
        <f t="shared" si="0"/>
        <v>125182.43560000001</v>
      </c>
      <c r="I11" s="54">
        <f t="shared" si="0"/>
        <v>134218.18540000002</v>
      </c>
      <c r="J11" s="54">
        <f t="shared" si="0"/>
        <v>144157.51018000001</v>
      </c>
      <c r="K11" s="45"/>
    </row>
    <row r="12" spans="1:11" s="49" customFormat="1" ht="18" customHeight="1">
      <c r="A12" s="52" t="s">
        <v>90</v>
      </c>
      <c r="B12" s="55" t="s">
        <v>91</v>
      </c>
      <c r="C12" s="56">
        <f t="shared" ref="C12:J12" si="1">C13+C14+C15+C18</f>
        <v>116968.11759999998</v>
      </c>
      <c r="D12" s="56">
        <f t="shared" si="1"/>
        <v>116968.11759999998</v>
      </c>
      <c r="E12" s="54">
        <f t="shared" ref="E12:E60" si="2">D12-C12</f>
        <v>0</v>
      </c>
      <c r="F12" s="54">
        <f t="shared" ref="F12:F60" si="3">G12-D12</f>
        <v>8214.3180000000284</v>
      </c>
      <c r="G12" s="54">
        <f t="shared" ref="G12:G60" si="4">H12</f>
        <v>125182.43560000001</v>
      </c>
      <c r="H12" s="56">
        <f t="shared" si="1"/>
        <v>125182.43560000001</v>
      </c>
      <c r="I12" s="56">
        <f t="shared" si="1"/>
        <v>134218.18540000002</v>
      </c>
      <c r="J12" s="56">
        <f t="shared" si="1"/>
        <v>144157.51018000001</v>
      </c>
      <c r="K12" s="45"/>
    </row>
    <row r="13" spans="1:11" s="49" customFormat="1" ht="48" customHeight="1">
      <c r="A13" s="57" t="s">
        <v>74</v>
      </c>
      <c r="B13" s="55" t="s">
        <v>91</v>
      </c>
      <c r="C13" s="56">
        <f>porcararakan!C31</f>
        <v>116340.41759999999</v>
      </c>
      <c r="D13" s="56">
        <f>porcararakan!D31</f>
        <v>116340.41759999999</v>
      </c>
      <c r="E13" s="56">
        <f>porcararakan!E31</f>
        <v>0</v>
      </c>
      <c r="F13" s="56">
        <f>porcararakan!F31</f>
        <v>8214.3180000000284</v>
      </c>
      <c r="G13" s="56">
        <f>porcararakan!G31</f>
        <v>124554.73560000001</v>
      </c>
      <c r="H13" s="56">
        <f>porcararakan!H31</f>
        <v>124554.73560000001</v>
      </c>
      <c r="I13" s="56">
        <f>porcararakan!I31</f>
        <v>133590.48540000001</v>
      </c>
      <c r="J13" s="56">
        <f>porcararakan!J31</f>
        <v>143529.81018</v>
      </c>
      <c r="K13" s="45"/>
    </row>
    <row r="14" spans="1:11" ht="56.25" customHeight="1">
      <c r="A14" s="52" t="s">
        <v>92</v>
      </c>
      <c r="B14" s="53" t="s">
        <v>66</v>
      </c>
      <c r="C14" s="58"/>
      <c r="D14" s="58"/>
      <c r="E14" s="54">
        <f t="shared" si="2"/>
        <v>0</v>
      </c>
      <c r="F14" s="54">
        <f t="shared" si="3"/>
        <v>0</v>
      </c>
      <c r="G14" s="54">
        <f t="shared" si="4"/>
        <v>0</v>
      </c>
      <c r="H14" s="58"/>
      <c r="I14" s="54">
        <f t="shared" ref="I14:J60" si="5">H14</f>
        <v>0</v>
      </c>
      <c r="J14" s="54">
        <f t="shared" si="5"/>
        <v>0</v>
      </c>
      <c r="K14" s="59"/>
    </row>
    <row r="15" spans="1:11" ht="57.75" customHeight="1">
      <c r="A15" s="60" t="s">
        <v>93</v>
      </c>
      <c r="B15" s="53" t="s">
        <v>66</v>
      </c>
      <c r="C15" s="58"/>
      <c r="D15" s="58"/>
      <c r="E15" s="54">
        <f t="shared" si="2"/>
        <v>0</v>
      </c>
      <c r="F15" s="54">
        <f t="shared" si="3"/>
        <v>0</v>
      </c>
      <c r="G15" s="54">
        <f t="shared" si="4"/>
        <v>0</v>
      </c>
      <c r="H15" s="58"/>
      <c r="I15" s="54">
        <f t="shared" si="5"/>
        <v>0</v>
      </c>
      <c r="J15" s="54">
        <f t="shared" si="5"/>
        <v>0</v>
      </c>
      <c r="K15" s="59"/>
    </row>
    <row r="16" spans="1:11" ht="59.25" customHeight="1">
      <c r="A16" s="60" t="s">
        <v>94</v>
      </c>
      <c r="B16" s="53" t="s">
        <v>66</v>
      </c>
      <c r="C16" s="58"/>
      <c r="D16" s="58"/>
      <c r="E16" s="54">
        <f t="shared" si="2"/>
        <v>0</v>
      </c>
      <c r="F16" s="54">
        <f t="shared" si="3"/>
        <v>0</v>
      </c>
      <c r="G16" s="54">
        <f t="shared" si="4"/>
        <v>0</v>
      </c>
      <c r="H16" s="58"/>
      <c r="I16" s="54">
        <f t="shared" si="5"/>
        <v>0</v>
      </c>
      <c r="J16" s="54">
        <f t="shared" si="5"/>
        <v>0</v>
      </c>
      <c r="K16" s="59"/>
    </row>
    <row r="17" spans="1:11" ht="71.25">
      <c r="A17" s="60" t="s">
        <v>95</v>
      </c>
      <c r="B17" s="53" t="s">
        <v>66</v>
      </c>
      <c r="C17" s="58"/>
      <c r="D17" s="58"/>
      <c r="E17" s="54">
        <f t="shared" si="2"/>
        <v>0</v>
      </c>
      <c r="F17" s="54">
        <f t="shared" si="3"/>
        <v>0</v>
      </c>
      <c r="G17" s="54">
        <f t="shared" si="4"/>
        <v>0</v>
      </c>
      <c r="H17" s="58"/>
      <c r="I17" s="54">
        <f t="shared" si="5"/>
        <v>0</v>
      </c>
      <c r="J17" s="54">
        <f t="shared" si="5"/>
        <v>0</v>
      </c>
      <c r="K17" s="59"/>
    </row>
    <row r="18" spans="1:11" ht="48" customHeight="1">
      <c r="A18" s="60" t="s">
        <v>96</v>
      </c>
      <c r="B18" s="53" t="s">
        <v>66</v>
      </c>
      <c r="C18" s="58">
        <v>627.70000000000005</v>
      </c>
      <c r="D18" s="58">
        <f>D19+D23+D26+D27+D30+D32+D33+SUM(D48:D52)</f>
        <v>627.70000000000005</v>
      </c>
      <c r="E18" s="54">
        <f t="shared" si="2"/>
        <v>0</v>
      </c>
      <c r="F18" s="54">
        <f t="shared" si="3"/>
        <v>0</v>
      </c>
      <c r="G18" s="54">
        <f t="shared" si="4"/>
        <v>627.70000000000005</v>
      </c>
      <c r="H18" s="58">
        <f>H19+H23+H26+H27+H30+H32+H33+SUM(H48:H52)</f>
        <v>627.70000000000005</v>
      </c>
      <c r="I18" s="54">
        <f t="shared" si="5"/>
        <v>627.70000000000005</v>
      </c>
      <c r="J18" s="54">
        <f t="shared" si="5"/>
        <v>627.70000000000005</v>
      </c>
      <c r="K18" s="59"/>
    </row>
    <row r="19" spans="1:11" ht="28.5">
      <c r="A19" s="53" t="s">
        <v>97</v>
      </c>
      <c r="B19" s="53" t="s">
        <v>66</v>
      </c>
      <c r="C19" s="56"/>
      <c r="D19" s="56">
        <f t="shared" ref="D19:H19" si="6">D20+D21</f>
        <v>0</v>
      </c>
      <c r="E19" s="54">
        <f t="shared" si="2"/>
        <v>0</v>
      </c>
      <c r="F19" s="54">
        <f t="shared" si="3"/>
        <v>0</v>
      </c>
      <c r="G19" s="54">
        <f t="shared" si="4"/>
        <v>0</v>
      </c>
      <c r="H19" s="56">
        <f t="shared" si="6"/>
        <v>0</v>
      </c>
      <c r="I19" s="54">
        <f t="shared" si="5"/>
        <v>0</v>
      </c>
      <c r="J19" s="54">
        <f t="shared" si="5"/>
        <v>0</v>
      </c>
      <c r="K19" s="59"/>
    </row>
    <row r="20" spans="1:11" ht="28.5">
      <c r="A20" s="52" t="s">
        <v>98</v>
      </c>
      <c r="B20" s="53" t="s">
        <v>66</v>
      </c>
      <c r="C20" s="61"/>
      <c r="D20" s="61"/>
      <c r="E20" s="54">
        <f t="shared" si="2"/>
        <v>0</v>
      </c>
      <c r="F20" s="54">
        <f t="shared" si="3"/>
        <v>0</v>
      </c>
      <c r="G20" s="54">
        <f t="shared" si="4"/>
        <v>0</v>
      </c>
      <c r="H20" s="61"/>
      <c r="I20" s="54">
        <f t="shared" si="5"/>
        <v>0</v>
      </c>
      <c r="J20" s="54">
        <f t="shared" si="5"/>
        <v>0</v>
      </c>
      <c r="K20" s="59"/>
    </row>
    <row r="21" spans="1:11" ht="14.25">
      <c r="A21" s="52" t="s">
        <v>99</v>
      </c>
      <c r="B21" s="53" t="s">
        <v>66</v>
      </c>
      <c r="C21" s="58"/>
      <c r="D21" s="58"/>
      <c r="E21" s="54">
        <f t="shared" si="2"/>
        <v>0</v>
      </c>
      <c r="F21" s="54">
        <f t="shared" si="3"/>
        <v>0</v>
      </c>
      <c r="G21" s="54">
        <f t="shared" si="4"/>
        <v>0</v>
      </c>
      <c r="H21" s="58"/>
      <c r="I21" s="54">
        <f t="shared" si="5"/>
        <v>0</v>
      </c>
      <c r="J21" s="54">
        <f t="shared" si="5"/>
        <v>0</v>
      </c>
      <c r="K21" s="59"/>
    </row>
    <row r="22" spans="1:11" ht="28.5">
      <c r="A22" s="57" t="s">
        <v>100</v>
      </c>
      <c r="B22" s="52" t="s">
        <v>101</v>
      </c>
      <c r="C22" s="58"/>
      <c r="D22" s="58"/>
      <c r="E22" s="54">
        <f t="shared" si="2"/>
        <v>0</v>
      </c>
      <c r="F22" s="54">
        <f t="shared" si="3"/>
        <v>0</v>
      </c>
      <c r="G22" s="54">
        <f t="shared" si="4"/>
        <v>0</v>
      </c>
      <c r="H22" s="58"/>
      <c r="I22" s="54">
        <f t="shared" si="5"/>
        <v>0</v>
      </c>
      <c r="J22" s="54">
        <f t="shared" si="5"/>
        <v>0</v>
      </c>
      <c r="K22" s="59"/>
    </row>
    <row r="23" spans="1:11" ht="21" customHeight="1">
      <c r="A23" s="52" t="s">
        <v>102</v>
      </c>
      <c r="B23" s="53" t="s">
        <v>66</v>
      </c>
      <c r="C23" s="58"/>
      <c r="D23" s="58"/>
      <c r="E23" s="54">
        <f t="shared" si="2"/>
        <v>0</v>
      </c>
      <c r="F23" s="54">
        <f t="shared" si="3"/>
        <v>0</v>
      </c>
      <c r="G23" s="54">
        <f t="shared" si="4"/>
        <v>0</v>
      </c>
      <c r="H23" s="58"/>
      <c r="I23" s="54">
        <f t="shared" si="5"/>
        <v>0</v>
      </c>
      <c r="J23" s="54">
        <f t="shared" si="5"/>
        <v>0</v>
      </c>
      <c r="K23" s="59"/>
    </row>
    <row r="24" spans="1:11" ht="28.5">
      <c r="A24" s="62" t="s">
        <v>103</v>
      </c>
      <c r="B24" s="52" t="s">
        <v>104</v>
      </c>
      <c r="C24" s="58"/>
      <c r="D24" s="58"/>
      <c r="E24" s="54">
        <f t="shared" si="2"/>
        <v>0</v>
      </c>
      <c r="F24" s="54">
        <f t="shared" si="3"/>
        <v>0</v>
      </c>
      <c r="G24" s="54">
        <f t="shared" si="4"/>
        <v>0</v>
      </c>
      <c r="H24" s="58"/>
      <c r="I24" s="54">
        <f t="shared" si="5"/>
        <v>0</v>
      </c>
      <c r="J24" s="54">
        <f t="shared" si="5"/>
        <v>0</v>
      </c>
      <c r="K24" s="59"/>
    </row>
    <row r="25" spans="1:11" ht="14.25">
      <c r="A25" s="57" t="s">
        <v>105</v>
      </c>
      <c r="B25" s="52" t="s">
        <v>101</v>
      </c>
      <c r="C25" s="58"/>
      <c r="D25" s="58"/>
      <c r="E25" s="54">
        <f t="shared" si="2"/>
        <v>0</v>
      </c>
      <c r="F25" s="54">
        <f t="shared" si="3"/>
        <v>0</v>
      </c>
      <c r="G25" s="54">
        <f t="shared" si="4"/>
        <v>0</v>
      </c>
      <c r="H25" s="58"/>
      <c r="I25" s="54">
        <f t="shared" si="5"/>
        <v>0</v>
      </c>
      <c r="J25" s="54">
        <f t="shared" si="5"/>
        <v>0</v>
      </c>
      <c r="K25" s="59"/>
    </row>
    <row r="26" spans="1:11" ht="15" customHeight="1">
      <c r="A26" s="52" t="s">
        <v>106</v>
      </c>
      <c r="B26" s="53" t="s">
        <v>66</v>
      </c>
      <c r="C26" s="61"/>
      <c r="D26" s="61"/>
      <c r="E26" s="54">
        <f t="shared" si="2"/>
        <v>0</v>
      </c>
      <c r="F26" s="54">
        <f t="shared" si="3"/>
        <v>0</v>
      </c>
      <c r="G26" s="54">
        <f t="shared" si="4"/>
        <v>0</v>
      </c>
      <c r="H26" s="61"/>
      <c r="I26" s="54">
        <f t="shared" si="5"/>
        <v>0</v>
      </c>
      <c r="J26" s="54">
        <f t="shared" si="5"/>
        <v>0</v>
      </c>
      <c r="K26" s="59"/>
    </row>
    <row r="27" spans="1:11" ht="42.75">
      <c r="A27" s="62" t="s">
        <v>107</v>
      </c>
      <c r="B27" s="53" t="s">
        <v>66</v>
      </c>
      <c r="C27" s="61"/>
      <c r="D27" s="61"/>
      <c r="E27" s="54">
        <f t="shared" si="2"/>
        <v>0</v>
      </c>
      <c r="F27" s="54">
        <f t="shared" si="3"/>
        <v>0</v>
      </c>
      <c r="G27" s="54">
        <f t="shared" si="4"/>
        <v>0</v>
      </c>
      <c r="H27" s="61"/>
      <c r="I27" s="54">
        <f t="shared" si="5"/>
        <v>0</v>
      </c>
      <c r="J27" s="54">
        <f t="shared" si="5"/>
        <v>0</v>
      </c>
      <c r="K27" s="59"/>
    </row>
    <row r="28" spans="1:11" ht="61.5" customHeight="1">
      <c r="A28" s="57" t="s">
        <v>108</v>
      </c>
      <c r="B28" s="53" t="s">
        <v>66</v>
      </c>
      <c r="C28" s="58"/>
      <c r="D28" s="58"/>
      <c r="E28" s="54">
        <f t="shared" si="2"/>
        <v>0</v>
      </c>
      <c r="F28" s="54">
        <f t="shared" si="3"/>
        <v>0</v>
      </c>
      <c r="G28" s="54">
        <f t="shared" si="4"/>
        <v>0</v>
      </c>
      <c r="H28" s="58"/>
      <c r="I28" s="54">
        <f t="shared" si="5"/>
        <v>0</v>
      </c>
      <c r="J28" s="54">
        <f t="shared" si="5"/>
        <v>0</v>
      </c>
      <c r="K28" s="59"/>
    </row>
    <row r="29" spans="1:11" ht="28.5">
      <c r="A29" s="52" t="s">
        <v>109</v>
      </c>
      <c r="B29" s="52" t="s">
        <v>110</v>
      </c>
      <c r="C29" s="58"/>
      <c r="D29" s="58"/>
      <c r="E29" s="54">
        <f t="shared" si="2"/>
        <v>0</v>
      </c>
      <c r="F29" s="54">
        <f t="shared" si="3"/>
        <v>0</v>
      </c>
      <c r="G29" s="54">
        <f t="shared" si="4"/>
        <v>0</v>
      </c>
      <c r="H29" s="58"/>
      <c r="I29" s="54">
        <f t="shared" si="5"/>
        <v>0</v>
      </c>
      <c r="J29" s="54">
        <f t="shared" si="5"/>
        <v>0</v>
      </c>
      <c r="K29" s="59"/>
    </row>
    <row r="30" spans="1:11" ht="21.75" customHeight="1">
      <c r="A30" s="55" t="s">
        <v>111</v>
      </c>
      <c r="B30" s="53" t="s">
        <v>66</v>
      </c>
      <c r="C30" s="56"/>
      <c r="D30" s="56"/>
      <c r="E30" s="54">
        <f t="shared" si="2"/>
        <v>0</v>
      </c>
      <c r="F30" s="54">
        <f t="shared" si="3"/>
        <v>0</v>
      </c>
      <c r="G30" s="54">
        <f t="shared" si="4"/>
        <v>0</v>
      </c>
      <c r="H30" s="56"/>
      <c r="I30" s="54">
        <f t="shared" si="5"/>
        <v>0</v>
      </c>
      <c r="J30" s="54">
        <f t="shared" si="5"/>
        <v>0</v>
      </c>
      <c r="K30" s="59"/>
    </row>
    <row r="31" spans="1:11" ht="30" customHeight="1">
      <c r="A31" s="55" t="s">
        <v>112</v>
      </c>
      <c r="B31" s="52" t="s">
        <v>113</v>
      </c>
      <c r="C31" s="61"/>
      <c r="D31" s="61"/>
      <c r="E31" s="54">
        <f t="shared" si="2"/>
        <v>0</v>
      </c>
      <c r="F31" s="54">
        <f t="shared" si="3"/>
        <v>0</v>
      </c>
      <c r="G31" s="54">
        <f t="shared" si="4"/>
        <v>0</v>
      </c>
      <c r="H31" s="61"/>
      <c r="I31" s="54">
        <f t="shared" si="5"/>
        <v>0</v>
      </c>
      <c r="J31" s="54">
        <f t="shared" si="5"/>
        <v>0</v>
      </c>
      <c r="K31" s="59"/>
    </row>
    <row r="32" spans="1:11" ht="14.25">
      <c r="A32" s="57" t="s">
        <v>114</v>
      </c>
      <c r="B32" s="53" t="s">
        <v>66</v>
      </c>
      <c r="C32" s="63">
        <v>627.70000000000005</v>
      </c>
      <c r="D32" s="63">
        <v>627.70000000000005</v>
      </c>
      <c r="E32" s="54">
        <f t="shared" si="2"/>
        <v>0</v>
      </c>
      <c r="F32" s="54">
        <f t="shared" si="3"/>
        <v>0</v>
      </c>
      <c r="G32" s="54">
        <f t="shared" si="4"/>
        <v>627.70000000000005</v>
      </c>
      <c r="H32" s="63">
        <v>627.70000000000005</v>
      </c>
      <c r="I32" s="54">
        <f t="shared" si="5"/>
        <v>627.70000000000005</v>
      </c>
      <c r="J32" s="54">
        <f t="shared" si="5"/>
        <v>627.70000000000005</v>
      </c>
      <c r="K32" s="59"/>
    </row>
    <row r="33" spans="1:11" ht="45" customHeight="1">
      <c r="A33" s="64" t="s">
        <v>115</v>
      </c>
      <c r="B33" s="53" t="s">
        <v>66</v>
      </c>
      <c r="C33" s="61"/>
      <c r="D33" s="61"/>
      <c r="E33" s="54">
        <f t="shared" si="2"/>
        <v>0</v>
      </c>
      <c r="F33" s="54">
        <f t="shared" si="3"/>
        <v>0</v>
      </c>
      <c r="G33" s="54">
        <f t="shared" si="4"/>
        <v>0</v>
      </c>
      <c r="H33" s="61"/>
      <c r="I33" s="54">
        <f t="shared" si="5"/>
        <v>0</v>
      </c>
      <c r="J33" s="54">
        <f t="shared" si="5"/>
        <v>0</v>
      </c>
      <c r="K33" s="59"/>
    </row>
    <row r="34" spans="1:11" ht="30.75" customHeight="1">
      <c r="A34" s="52" t="s">
        <v>116</v>
      </c>
      <c r="B34" s="53" t="s">
        <v>66</v>
      </c>
      <c r="C34" s="63"/>
      <c r="D34" s="63"/>
      <c r="E34" s="54">
        <f t="shared" si="2"/>
        <v>0</v>
      </c>
      <c r="F34" s="54">
        <f t="shared" si="3"/>
        <v>0</v>
      </c>
      <c r="G34" s="54">
        <f t="shared" si="4"/>
        <v>0</v>
      </c>
      <c r="H34" s="63"/>
      <c r="I34" s="54">
        <f t="shared" si="5"/>
        <v>0</v>
      </c>
      <c r="J34" s="54">
        <f t="shared" si="5"/>
        <v>0</v>
      </c>
      <c r="K34" s="59"/>
    </row>
    <row r="35" spans="1:11" ht="57.75" customHeight="1">
      <c r="A35" s="53" t="s">
        <v>117</v>
      </c>
      <c r="B35" s="52" t="s">
        <v>60</v>
      </c>
      <c r="C35" s="56"/>
      <c r="D35" s="56"/>
      <c r="E35" s="54">
        <f t="shared" si="2"/>
        <v>0</v>
      </c>
      <c r="F35" s="54">
        <f t="shared" si="3"/>
        <v>0</v>
      </c>
      <c r="G35" s="54">
        <f t="shared" si="4"/>
        <v>0</v>
      </c>
      <c r="H35" s="56"/>
      <c r="I35" s="54">
        <f t="shared" si="5"/>
        <v>0</v>
      </c>
      <c r="J35" s="54">
        <f t="shared" si="5"/>
        <v>0</v>
      </c>
      <c r="K35" s="59"/>
    </row>
    <row r="36" spans="1:11" ht="29.25" customHeight="1">
      <c r="A36" s="53" t="s">
        <v>118</v>
      </c>
      <c r="B36" s="53" t="s">
        <v>66</v>
      </c>
      <c r="C36" s="58"/>
      <c r="D36" s="58"/>
      <c r="E36" s="54">
        <f t="shared" si="2"/>
        <v>0</v>
      </c>
      <c r="F36" s="54">
        <f t="shared" si="3"/>
        <v>0</v>
      </c>
      <c r="G36" s="54">
        <f t="shared" si="4"/>
        <v>0</v>
      </c>
      <c r="H36" s="58"/>
      <c r="I36" s="54">
        <f t="shared" si="5"/>
        <v>0</v>
      </c>
      <c r="J36" s="54">
        <f t="shared" si="5"/>
        <v>0</v>
      </c>
      <c r="K36" s="59"/>
    </row>
    <row r="37" spans="1:11" ht="57">
      <c r="A37" s="52" t="s">
        <v>119</v>
      </c>
      <c r="B37" s="52" t="s">
        <v>60</v>
      </c>
      <c r="C37" s="61"/>
      <c r="D37" s="61"/>
      <c r="E37" s="54">
        <f t="shared" si="2"/>
        <v>0</v>
      </c>
      <c r="F37" s="54">
        <f t="shared" si="3"/>
        <v>0</v>
      </c>
      <c r="G37" s="54">
        <f t="shared" si="4"/>
        <v>0</v>
      </c>
      <c r="H37" s="61"/>
      <c r="I37" s="54">
        <f t="shared" si="5"/>
        <v>0</v>
      </c>
      <c r="J37" s="54">
        <f t="shared" si="5"/>
        <v>0</v>
      </c>
      <c r="K37" s="59"/>
    </row>
    <row r="38" spans="1:11" ht="18.75" customHeight="1">
      <c r="A38" s="55" t="s">
        <v>120</v>
      </c>
      <c r="B38" s="52" t="s">
        <v>121</v>
      </c>
      <c r="C38" s="61"/>
      <c r="D38" s="61"/>
      <c r="E38" s="54">
        <f t="shared" si="2"/>
        <v>0</v>
      </c>
      <c r="F38" s="54">
        <f t="shared" si="3"/>
        <v>0</v>
      </c>
      <c r="G38" s="54">
        <f t="shared" si="4"/>
        <v>0</v>
      </c>
      <c r="H38" s="61"/>
      <c r="I38" s="54">
        <f t="shared" si="5"/>
        <v>0</v>
      </c>
      <c r="J38" s="54">
        <f t="shared" si="5"/>
        <v>0</v>
      </c>
      <c r="K38" s="59"/>
    </row>
    <row r="39" spans="1:11" ht="32.25" customHeight="1">
      <c r="A39" s="55" t="s">
        <v>122</v>
      </c>
      <c r="B39" s="53" t="s">
        <v>66</v>
      </c>
      <c r="C39" s="61"/>
      <c r="D39" s="61"/>
      <c r="E39" s="54">
        <f t="shared" si="2"/>
        <v>0</v>
      </c>
      <c r="F39" s="54">
        <f t="shared" si="3"/>
        <v>0</v>
      </c>
      <c r="G39" s="54">
        <f t="shared" si="4"/>
        <v>0</v>
      </c>
      <c r="H39" s="61"/>
      <c r="I39" s="54">
        <f t="shared" si="5"/>
        <v>0</v>
      </c>
      <c r="J39" s="54">
        <f t="shared" si="5"/>
        <v>0</v>
      </c>
      <c r="K39" s="59"/>
    </row>
    <row r="40" spans="1:11" ht="57.75" customHeight="1">
      <c r="A40" s="55" t="s">
        <v>123</v>
      </c>
      <c r="B40" s="52" t="s">
        <v>60</v>
      </c>
      <c r="C40" s="61"/>
      <c r="D40" s="61"/>
      <c r="E40" s="54">
        <f t="shared" si="2"/>
        <v>0</v>
      </c>
      <c r="F40" s="54">
        <f t="shared" si="3"/>
        <v>0</v>
      </c>
      <c r="G40" s="54">
        <f t="shared" si="4"/>
        <v>0</v>
      </c>
      <c r="H40" s="61"/>
      <c r="I40" s="54">
        <f t="shared" si="5"/>
        <v>0</v>
      </c>
      <c r="J40" s="54">
        <f t="shared" si="5"/>
        <v>0</v>
      </c>
      <c r="K40" s="59"/>
    </row>
    <row r="41" spans="1:11" ht="28.5" customHeight="1">
      <c r="A41" s="55" t="s">
        <v>124</v>
      </c>
      <c r="B41" s="52" t="s">
        <v>125</v>
      </c>
      <c r="C41" s="61"/>
      <c r="D41" s="61"/>
      <c r="E41" s="54">
        <f t="shared" si="2"/>
        <v>0</v>
      </c>
      <c r="F41" s="54">
        <f t="shared" si="3"/>
        <v>0</v>
      </c>
      <c r="G41" s="54">
        <f t="shared" si="4"/>
        <v>0</v>
      </c>
      <c r="H41" s="61"/>
      <c r="I41" s="54">
        <f t="shared" si="5"/>
        <v>0</v>
      </c>
      <c r="J41" s="54">
        <f t="shared" si="5"/>
        <v>0</v>
      </c>
      <c r="K41" s="59"/>
    </row>
    <row r="42" spans="1:11" ht="46.5" customHeight="1">
      <c r="A42" s="55" t="s">
        <v>126</v>
      </c>
      <c r="B42" s="53" t="s">
        <v>66</v>
      </c>
      <c r="C42" s="61"/>
      <c r="D42" s="61"/>
      <c r="E42" s="54">
        <f t="shared" si="2"/>
        <v>0</v>
      </c>
      <c r="F42" s="54">
        <f t="shared" si="3"/>
        <v>0</v>
      </c>
      <c r="G42" s="54">
        <f t="shared" si="4"/>
        <v>0</v>
      </c>
      <c r="H42" s="61"/>
      <c r="I42" s="54">
        <f t="shared" si="5"/>
        <v>0</v>
      </c>
      <c r="J42" s="54">
        <f t="shared" si="5"/>
        <v>0</v>
      </c>
      <c r="K42" s="59"/>
    </row>
    <row r="43" spans="1:11" ht="57">
      <c r="A43" s="52" t="s">
        <v>127</v>
      </c>
      <c r="B43" s="52" t="s">
        <v>60</v>
      </c>
      <c r="C43" s="61"/>
      <c r="D43" s="61"/>
      <c r="E43" s="54">
        <f t="shared" si="2"/>
        <v>0</v>
      </c>
      <c r="F43" s="54">
        <f t="shared" si="3"/>
        <v>0</v>
      </c>
      <c r="G43" s="54">
        <f t="shared" si="4"/>
        <v>0</v>
      </c>
      <c r="H43" s="61"/>
      <c r="I43" s="54">
        <f t="shared" si="5"/>
        <v>0</v>
      </c>
      <c r="J43" s="54">
        <f t="shared" si="5"/>
        <v>0</v>
      </c>
      <c r="K43" s="59"/>
    </row>
    <row r="44" spans="1:11" ht="28.5" customHeight="1">
      <c r="A44" s="55" t="s">
        <v>128</v>
      </c>
      <c r="B44" s="53" t="s">
        <v>66</v>
      </c>
      <c r="C44" s="61"/>
      <c r="D44" s="61"/>
      <c r="E44" s="54">
        <f t="shared" si="2"/>
        <v>0</v>
      </c>
      <c r="F44" s="54">
        <f t="shared" si="3"/>
        <v>0</v>
      </c>
      <c r="G44" s="54">
        <f t="shared" si="4"/>
        <v>0</v>
      </c>
      <c r="H44" s="61"/>
      <c r="I44" s="54">
        <f t="shared" si="5"/>
        <v>0</v>
      </c>
      <c r="J44" s="54">
        <f t="shared" si="5"/>
        <v>0</v>
      </c>
      <c r="K44" s="59"/>
    </row>
    <row r="45" spans="1:11" ht="41.25" customHeight="1">
      <c r="A45" s="52" t="s">
        <v>129</v>
      </c>
      <c r="B45" s="53" t="s">
        <v>66</v>
      </c>
      <c r="C45" s="61"/>
      <c r="D45" s="61"/>
      <c r="E45" s="54">
        <f t="shared" si="2"/>
        <v>0</v>
      </c>
      <c r="F45" s="54">
        <f t="shared" si="3"/>
        <v>0</v>
      </c>
      <c r="G45" s="54">
        <f t="shared" si="4"/>
        <v>0</v>
      </c>
      <c r="H45" s="61"/>
      <c r="I45" s="54">
        <f t="shared" si="5"/>
        <v>0</v>
      </c>
      <c r="J45" s="54">
        <f t="shared" si="5"/>
        <v>0</v>
      </c>
      <c r="K45" s="59"/>
    </row>
    <row r="46" spans="1:11" ht="27.75" customHeight="1">
      <c r="A46" s="52" t="s">
        <v>130</v>
      </c>
      <c r="B46" s="53" t="s">
        <v>66</v>
      </c>
      <c r="C46" s="61"/>
      <c r="D46" s="61"/>
      <c r="E46" s="54">
        <f t="shared" si="2"/>
        <v>0</v>
      </c>
      <c r="F46" s="54">
        <f t="shared" si="3"/>
        <v>0</v>
      </c>
      <c r="G46" s="54">
        <f t="shared" si="4"/>
        <v>0</v>
      </c>
      <c r="H46" s="61"/>
      <c r="I46" s="54">
        <f t="shared" si="5"/>
        <v>0</v>
      </c>
      <c r="J46" s="54">
        <f t="shared" si="5"/>
        <v>0</v>
      </c>
      <c r="K46" s="59"/>
    </row>
    <row r="47" spans="1:11" ht="28.5" customHeight="1">
      <c r="A47" s="52" t="s">
        <v>131</v>
      </c>
      <c r="B47" s="53" t="s">
        <v>66</v>
      </c>
      <c r="C47" s="61"/>
      <c r="D47" s="61"/>
      <c r="E47" s="54">
        <f t="shared" si="2"/>
        <v>0</v>
      </c>
      <c r="F47" s="54">
        <f t="shared" si="3"/>
        <v>0</v>
      </c>
      <c r="G47" s="54">
        <f t="shared" si="4"/>
        <v>0</v>
      </c>
      <c r="H47" s="61"/>
      <c r="I47" s="54">
        <f t="shared" si="5"/>
        <v>0</v>
      </c>
      <c r="J47" s="54">
        <f t="shared" si="5"/>
        <v>0</v>
      </c>
      <c r="K47" s="59"/>
    </row>
    <row r="48" spans="1:11" ht="34.5" customHeight="1">
      <c r="A48" s="52" t="s">
        <v>132</v>
      </c>
      <c r="B48" s="53" t="s">
        <v>66</v>
      </c>
      <c r="C48" s="56"/>
      <c r="D48" s="56"/>
      <c r="E48" s="54">
        <f t="shared" si="2"/>
        <v>0</v>
      </c>
      <c r="F48" s="54">
        <f t="shared" si="3"/>
        <v>0</v>
      </c>
      <c r="G48" s="54">
        <f t="shared" si="4"/>
        <v>0</v>
      </c>
      <c r="H48" s="56"/>
      <c r="I48" s="54">
        <f t="shared" si="5"/>
        <v>0</v>
      </c>
      <c r="J48" s="54">
        <f t="shared" si="5"/>
        <v>0</v>
      </c>
      <c r="K48" s="59"/>
    </row>
    <row r="49" spans="1:11" ht="27" customHeight="1">
      <c r="A49" s="52" t="s">
        <v>133</v>
      </c>
      <c r="B49" s="53" t="s">
        <v>66</v>
      </c>
      <c r="C49" s="56"/>
      <c r="D49" s="56"/>
      <c r="E49" s="54">
        <f t="shared" si="2"/>
        <v>0</v>
      </c>
      <c r="F49" s="54">
        <f t="shared" si="3"/>
        <v>0</v>
      </c>
      <c r="G49" s="54">
        <f t="shared" si="4"/>
        <v>0</v>
      </c>
      <c r="H49" s="56"/>
      <c r="I49" s="54">
        <f t="shared" si="5"/>
        <v>0</v>
      </c>
      <c r="J49" s="54">
        <f t="shared" si="5"/>
        <v>0</v>
      </c>
      <c r="K49" s="59"/>
    </row>
    <row r="50" spans="1:11" ht="42.75">
      <c r="A50" s="52" t="s">
        <v>134</v>
      </c>
      <c r="B50" s="53" t="s">
        <v>66</v>
      </c>
      <c r="C50" s="56"/>
      <c r="D50" s="56"/>
      <c r="E50" s="54">
        <f t="shared" si="2"/>
        <v>0</v>
      </c>
      <c r="F50" s="54">
        <f t="shared" si="3"/>
        <v>0</v>
      </c>
      <c r="G50" s="54">
        <f t="shared" si="4"/>
        <v>0</v>
      </c>
      <c r="H50" s="56"/>
      <c r="I50" s="54">
        <f t="shared" si="5"/>
        <v>0</v>
      </c>
      <c r="J50" s="54">
        <f t="shared" si="5"/>
        <v>0</v>
      </c>
      <c r="K50" s="59"/>
    </row>
    <row r="51" spans="1:11" ht="14.25">
      <c r="A51" s="52"/>
      <c r="B51" s="53" t="s">
        <v>66</v>
      </c>
      <c r="C51" s="56"/>
      <c r="D51" s="56"/>
      <c r="E51" s="54">
        <f t="shared" si="2"/>
        <v>0</v>
      </c>
      <c r="F51" s="54">
        <f t="shared" si="3"/>
        <v>0</v>
      </c>
      <c r="G51" s="54">
        <f t="shared" si="4"/>
        <v>0</v>
      </c>
      <c r="H51" s="56"/>
      <c r="I51" s="54">
        <f t="shared" si="5"/>
        <v>0</v>
      </c>
      <c r="J51" s="54">
        <f t="shared" si="5"/>
        <v>0</v>
      </c>
      <c r="K51" s="59"/>
    </row>
    <row r="52" spans="1:11" ht="28.5">
      <c r="A52" s="52" t="s">
        <v>135</v>
      </c>
      <c r="B52" s="53" t="s">
        <v>66</v>
      </c>
      <c r="C52" s="56"/>
      <c r="D52" s="56"/>
      <c r="E52" s="54">
        <f t="shared" si="2"/>
        <v>0</v>
      </c>
      <c r="F52" s="54">
        <f t="shared" si="3"/>
        <v>0</v>
      </c>
      <c r="G52" s="54">
        <f t="shared" si="4"/>
        <v>0</v>
      </c>
      <c r="H52" s="56"/>
      <c r="I52" s="54">
        <f t="shared" si="5"/>
        <v>0</v>
      </c>
      <c r="J52" s="54">
        <f t="shared" si="5"/>
        <v>0</v>
      </c>
      <c r="K52" s="59"/>
    </row>
    <row r="53" spans="1:11" ht="42.75">
      <c r="A53" s="52" t="s">
        <v>136</v>
      </c>
      <c r="B53" s="53" t="s">
        <v>66</v>
      </c>
      <c r="C53" s="58"/>
      <c r="D53" s="58"/>
      <c r="E53" s="54">
        <f t="shared" si="2"/>
        <v>0</v>
      </c>
      <c r="F53" s="54">
        <f t="shared" si="3"/>
        <v>0</v>
      </c>
      <c r="G53" s="54">
        <f t="shared" si="4"/>
        <v>0</v>
      </c>
      <c r="H53" s="58"/>
      <c r="I53" s="54">
        <f t="shared" si="5"/>
        <v>0</v>
      </c>
      <c r="J53" s="54">
        <f t="shared" si="5"/>
        <v>0</v>
      </c>
      <c r="K53" s="59"/>
    </row>
    <row r="54" spans="1:11" ht="28.5">
      <c r="A54" s="52" t="s">
        <v>137</v>
      </c>
      <c r="B54" s="53" t="s">
        <v>66</v>
      </c>
      <c r="C54" s="56"/>
      <c r="D54" s="56"/>
      <c r="E54" s="54">
        <f t="shared" si="2"/>
        <v>0</v>
      </c>
      <c r="F54" s="54">
        <f t="shared" si="3"/>
        <v>0</v>
      </c>
      <c r="G54" s="54">
        <f t="shared" si="4"/>
        <v>0</v>
      </c>
      <c r="H54" s="56"/>
      <c r="I54" s="54">
        <f t="shared" si="5"/>
        <v>0</v>
      </c>
      <c r="J54" s="54">
        <f t="shared" si="5"/>
        <v>0</v>
      </c>
      <c r="K54" s="59"/>
    </row>
    <row r="55" spans="1:11" ht="24.75" customHeight="1">
      <c r="A55" s="52" t="s">
        <v>138</v>
      </c>
      <c r="B55" s="53" t="s">
        <v>66</v>
      </c>
      <c r="C55" s="56"/>
      <c r="D55" s="56"/>
      <c r="E55" s="54">
        <f t="shared" si="2"/>
        <v>0</v>
      </c>
      <c r="F55" s="54">
        <f t="shared" si="3"/>
        <v>0</v>
      </c>
      <c r="G55" s="54">
        <f t="shared" si="4"/>
        <v>0</v>
      </c>
      <c r="H55" s="56"/>
      <c r="I55" s="54">
        <f t="shared" si="5"/>
        <v>0</v>
      </c>
      <c r="J55" s="54">
        <f t="shared" si="5"/>
        <v>0</v>
      </c>
      <c r="K55" s="59"/>
    </row>
    <row r="56" spans="1:11" ht="28.5">
      <c r="A56" s="52" t="s">
        <v>139</v>
      </c>
      <c r="B56" s="53" t="s">
        <v>66</v>
      </c>
      <c r="C56" s="56"/>
      <c r="D56" s="56"/>
      <c r="E56" s="54">
        <f t="shared" si="2"/>
        <v>0</v>
      </c>
      <c r="F56" s="54">
        <f t="shared" si="3"/>
        <v>0</v>
      </c>
      <c r="G56" s="54">
        <f t="shared" si="4"/>
        <v>0</v>
      </c>
      <c r="H56" s="56"/>
      <c r="I56" s="54">
        <f t="shared" si="5"/>
        <v>0</v>
      </c>
      <c r="J56" s="54">
        <f t="shared" si="5"/>
        <v>0</v>
      </c>
      <c r="K56" s="59"/>
    </row>
    <row r="57" spans="1:11" ht="28.5">
      <c r="A57" s="55" t="s">
        <v>140</v>
      </c>
      <c r="B57" s="53" t="s">
        <v>66</v>
      </c>
      <c r="C57" s="65"/>
      <c r="D57" s="65"/>
      <c r="E57" s="54">
        <f t="shared" si="2"/>
        <v>0</v>
      </c>
      <c r="F57" s="54">
        <f t="shared" si="3"/>
        <v>0</v>
      </c>
      <c r="G57" s="54">
        <f t="shared" si="4"/>
        <v>0</v>
      </c>
      <c r="H57" s="65"/>
      <c r="I57" s="54">
        <f t="shared" si="5"/>
        <v>0</v>
      </c>
      <c r="J57" s="54">
        <f t="shared" si="5"/>
        <v>0</v>
      </c>
      <c r="K57" s="59"/>
    </row>
    <row r="58" spans="1:11" ht="14.25">
      <c r="A58" s="55"/>
      <c r="B58" s="53" t="s">
        <v>66</v>
      </c>
      <c r="C58" s="59"/>
      <c r="D58" s="59"/>
      <c r="E58" s="54">
        <f t="shared" si="2"/>
        <v>0</v>
      </c>
      <c r="F58" s="54">
        <f t="shared" si="3"/>
        <v>0</v>
      </c>
      <c r="G58" s="54">
        <f t="shared" si="4"/>
        <v>0</v>
      </c>
      <c r="H58" s="59"/>
      <c r="I58" s="54">
        <f t="shared" si="5"/>
        <v>0</v>
      </c>
      <c r="J58" s="54">
        <f t="shared" si="5"/>
        <v>0</v>
      </c>
      <c r="K58" s="59"/>
    </row>
    <row r="59" spans="1:11" ht="14.25">
      <c r="A59" s="55"/>
      <c r="B59" s="53" t="s">
        <v>66</v>
      </c>
      <c r="C59" s="59"/>
      <c r="D59" s="59"/>
      <c r="E59" s="54">
        <f t="shared" si="2"/>
        <v>0</v>
      </c>
      <c r="F59" s="54">
        <f t="shared" si="3"/>
        <v>0</v>
      </c>
      <c r="G59" s="54">
        <f t="shared" si="4"/>
        <v>0</v>
      </c>
      <c r="H59" s="59"/>
      <c r="I59" s="54">
        <f t="shared" si="5"/>
        <v>0</v>
      </c>
      <c r="J59" s="54">
        <f t="shared" si="5"/>
        <v>0</v>
      </c>
      <c r="K59" s="59"/>
    </row>
    <row r="60" spans="1:11" ht="14.25">
      <c r="A60" s="55"/>
      <c r="B60" s="53" t="s">
        <v>66</v>
      </c>
      <c r="C60" s="59"/>
      <c r="D60" s="59"/>
      <c r="E60" s="54">
        <f t="shared" si="2"/>
        <v>0</v>
      </c>
      <c r="F60" s="54">
        <f t="shared" si="3"/>
        <v>0</v>
      </c>
      <c r="G60" s="54">
        <f t="shared" si="4"/>
        <v>0</v>
      </c>
      <c r="H60" s="59"/>
      <c r="I60" s="54">
        <f t="shared" si="5"/>
        <v>0</v>
      </c>
      <c r="J60" s="54">
        <f t="shared" si="5"/>
        <v>0</v>
      </c>
      <c r="K60" s="59"/>
    </row>
    <row r="61" spans="1:11">
      <c r="A61" s="66"/>
      <c r="B61" s="67"/>
      <c r="C61" s="68"/>
      <c r="D61" s="68"/>
      <c r="E61" s="68"/>
      <c r="F61" s="68"/>
      <c r="G61" s="68"/>
    </row>
    <row r="62" spans="1:11" ht="14.25" thickBot="1">
      <c r="A62" s="69"/>
      <c r="B62" s="70" t="s">
        <v>75</v>
      </c>
      <c r="C62" s="71"/>
      <c r="D62" s="71"/>
      <c r="E62" s="71"/>
      <c r="F62" s="72"/>
      <c r="G62" s="72"/>
    </row>
    <row r="63" spans="1:11">
      <c r="A63" s="70"/>
      <c r="B63" s="71" t="s">
        <v>76</v>
      </c>
      <c r="C63" s="71" t="s">
        <v>77</v>
      </c>
      <c r="D63" s="70"/>
      <c r="E63" s="70"/>
      <c r="F63" s="73" t="s">
        <v>78</v>
      </c>
      <c r="G63" s="70"/>
    </row>
    <row r="64" spans="1:11">
      <c r="A64" s="38" t="s">
        <v>47</v>
      </c>
    </row>
    <row r="65" spans="1:1">
      <c r="A65" s="38" t="s">
        <v>141</v>
      </c>
    </row>
  </sheetData>
  <mergeCells count="1">
    <mergeCell ref="B6:G6"/>
  </mergeCells>
  <pageMargins left="0.25" right="0.24" top="0.25" bottom="0.24" header="0.25" footer="0.25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5"/>
  <sheetViews>
    <sheetView topLeftCell="A31" workbookViewId="0">
      <selection activeCell="M34" sqref="M34"/>
    </sheetView>
  </sheetViews>
  <sheetFormatPr defaultRowHeight="17.25"/>
  <cols>
    <col min="1" max="1" width="4" style="1" customWidth="1"/>
    <col min="2" max="2" width="31.7109375" style="1" customWidth="1"/>
    <col min="3" max="3" width="0.140625" style="1" customWidth="1"/>
    <col min="4" max="4" width="11.42578125" style="1" customWidth="1"/>
    <col min="5" max="5" width="13.42578125" style="1" customWidth="1"/>
    <col min="6" max="7" width="12.85546875" style="1" customWidth="1"/>
    <col min="8" max="8" width="14.140625" style="1" customWidth="1"/>
    <col min="9" max="16384" width="9.140625" style="1"/>
  </cols>
  <sheetData>
    <row r="1" spans="1:8" ht="0.75" customHeight="1"/>
    <row r="2" spans="1:8" hidden="1"/>
    <row r="3" spans="1:8" ht="35.25" customHeight="1">
      <c r="B3" s="86" t="s">
        <v>0</v>
      </c>
      <c r="C3" s="86"/>
      <c r="D3" s="86"/>
      <c r="E3" s="86"/>
      <c r="F3" s="86"/>
      <c r="G3" s="86"/>
    </row>
    <row r="4" spans="1:8">
      <c r="B4" s="87"/>
      <c r="C4" s="82" t="s">
        <v>1</v>
      </c>
      <c r="D4" s="82" t="s">
        <v>2</v>
      </c>
      <c r="E4" s="82" t="s">
        <v>3</v>
      </c>
      <c r="F4" s="82" t="s">
        <v>4</v>
      </c>
      <c r="G4" s="82" t="s">
        <v>16</v>
      </c>
      <c r="H4" s="82" t="s">
        <v>18</v>
      </c>
    </row>
    <row r="5" spans="1:8">
      <c r="B5" s="87"/>
      <c r="C5" s="82"/>
      <c r="D5" s="82"/>
      <c r="E5" s="82"/>
      <c r="F5" s="82"/>
      <c r="G5" s="82"/>
      <c r="H5" s="82"/>
    </row>
    <row r="6" spans="1:8" ht="14.25" customHeight="1">
      <c r="B6" s="78" t="s">
        <v>5</v>
      </c>
      <c r="C6" s="77">
        <v>173396.9</v>
      </c>
      <c r="D6" s="83">
        <v>173349.1</v>
      </c>
      <c r="E6" s="83">
        <v>188229.1</v>
      </c>
      <c r="F6" s="83">
        <v>198621.9</v>
      </c>
      <c r="G6" s="83">
        <v>198622.9</v>
      </c>
      <c r="H6" s="83">
        <v>198623.9</v>
      </c>
    </row>
    <row r="7" spans="1:8" ht="42" customHeight="1">
      <c r="A7" s="1">
        <v>1</v>
      </c>
      <c r="B7" s="79"/>
      <c r="C7" s="77"/>
      <c r="D7" s="83"/>
      <c r="E7" s="83"/>
      <c r="F7" s="83"/>
      <c r="G7" s="83"/>
      <c r="H7" s="83"/>
    </row>
    <row r="8" spans="1:8" ht="14.25" customHeight="1">
      <c r="B8" s="78" t="s">
        <v>6</v>
      </c>
      <c r="C8" s="80">
        <v>29154.9</v>
      </c>
      <c r="D8" s="77">
        <v>87464.9</v>
      </c>
      <c r="E8" s="77">
        <v>87464.9</v>
      </c>
      <c r="F8" s="77">
        <v>95496.6</v>
      </c>
      <c r="G8" s="77">
        <v>95497.600000000006</v>
      </c>
      <c r="H8" s="77">
        <v>95498.6</v>
      </c>
    </row>
    <row r="9" spans="1:8" ht="14.25" customHeight="1">
      <c r="B9" s="79"/>
      <c r="C9" s="81"/>
      <c r="D9" s="77"/>
      <c r="E9" s="77"/>
      <c r="F9" s="77"/>
      <c r="G9" s="77"/>
      <c r="H9" s="77"/>
    </row>
    <row r="10" spans="1:8" ht="14.25" customHeight="1">
      <c r="B10" s="78" t="s">
        <v>7</v>
      </c>
      <c r="C10" s="84">
        <v>72998</v>
      </c>
      <c r="D10" s="77">
        <v>70265.600000000006</v>
      </c>
      <c r="E10" s="77">
        <v>70265.600000000006</v>
      </c>
      <c r="F10" s="77">
        <v>78474.2</v>
      </c>
      <c r="G10" s="77">
        <v>78475.199999999997</v>
      </c>
      <c r="H10" s="77">
        <v>78476.2</v>
      </c>
    </row>
    <row r="11" spans="1:8" ht="51.75" customHeight="1">
      <c r="B11" s="79"/>
      <c r="C11" s="85"/>
      <c r="D11" s="77"/>
      <c r="E11" s="77"/>
      <c r="F11" s="77"/>
      <c r="G11" s="77"/>
      <c r="H11" s="77"/>
    </row>
    <row r="12" spans="1:8" ht="14.25" customHeight="1">
      <c r="B12" s="78" t="s">
        <v>8</v>
      </c>
      <c r="C12" s="84">
        <v>72998</v>
      </c>
      <c r="D12" s="77">
        <v>70265.600000000006</v>
      </c>
      <c r="E12" s="77">
        <v>70265.600000000006</v>
      </c>
      <c r="F12" s="77">
        <v>78475.199999999997</v>
      </c>
      <c r="G12" s="77">
        <v>78476.2</v>
      </c>
      <c r="H12" s="77">
        <v>78477.2</v>
      </c>
    </row>
    <row r="13" spans="1:8" ht="36" customHeight="1">
      <c r="B13" s="79"/>
      <c r="C13" s="85"/>
      <c r="D13" s="77"/>
      <c r="E13" s="77"/>
      <c r="F13" s="77"/>
      <c r="G13" s="77"/>
      <c r="H13" s="77"/>
    </row>
    <row r="14" spans="1:8" ht="14.25" customHeight="1">
      <c r="B14" s="78" t="s">
        <v>9</v>
      </c>
      <c r="C14" s="84">
        <v>72998</v>
      </c>
      <c r="D14" s="77">
        <v>70265.600000000006</v>
      </c>
      <c r="E14" s="77">
        <v>70265.600000000006</v>
      </c>
      <c r="F14" s="77">
        <v>78476.2</v>
      </c>
      <c r="G14" s="77">
        <v>78477.2</v>
      </c>
      <c r="H14" s="77">
        <v>78478.2</v>
      </c>
    </row>
    <row r="15" spans="1:8" ht="36.75" customHeight="1">
      <c r="B15" s="79"/>
      <c r="C15" s="85"/>
      <c r="D15" s="77"/>
      <c r="E15" s="77"/>
      <c r="F15" s="77"/>
      <c r="G15" s="77"/>
      <c r="H15" s="77"/>
    </row>
    <row r="16" spans="1:8" ht="14.25" customHeight="1">
      <c r="B16" s="78" t="s">
        <v>10</v>
      </c>
      <c r="C16" s="80">
        <v>32851.199999999997</v>
      </c>
      <c r="D16" s="77">
        <v>95821.2</v>
      </c>
      <c r="E16" s="77">
        <v>70265.600000000006</v>
      </c>
      <c r="F16" s="77">
        <v>78477.2</v>
      </c>
      <c r="G16" s="77">
        <v>78478.2</v>
      </c>
      <c r="H16" s="77">
        <v>78479.199999999997</v>
      </c>
    </row>
    <row r="17" spans="2:12" ht="51.75" customHeight="1">
      <c r="B17" s="79"/>
      <c r="C17" s="81"/>
      <c r="D17" s="77"/>
      <c r="E17" s="77"/>
      <c r="F17" s="77"/>
      <c r="G17" s="77"/>
      <c r="H17" s="77"/>
    </row>
    <row r="18" spans="2:12" ht="14.25" customHeight="1">
      <c r="B18" s="78" t="s">
        <v>11</v>
      </c>
      <c r="C18" s="80">
        <v>32851.199999999997</v>
      </c>
      <c r="D18" s="77">
        <v>95821.1</v>
      </c>
      <c r="E18" s="77">
        <v>121376.8</v>
      </c>
      <c r="F18" s="77">
        <v>133967.6</v>
      </c>
      <c r="G18" s="77">
        <v>133968.6</v>
      </c>
      <c r="H18" s="77">
        <v>133969.60000000001</v>
      </c>
    </row>
    <row r="19" spans="2:12" ht="59.25" customHeight="1">
      <c r="B19" s="79"/>
      <c r="C19" s="81"/>
      <c r="D19" s="77"/>
      <c r="E19" s="77"/>
      <c r="F19" s="77"/>
      <c r="G19" s="77"/>
      <c r="H19" s="77"/>
    </row>
    <row r="20" spans="2:12" ht="14.25" customHeight="1">
      <c r="B20" s="78" t="s">
        <v>12</v>
      </c>
      <c r="C20" s="80">
        <v>24332.7</v>
      </c>
      <c r="D20" s="77">
        <v>70265.600000000006</v>
      </c>
      <c r="E20" s="83">
        <v>70265.600000000006</v>
      </c>
      <c r="F20" s="83">
        <v>78474.2</v>
      </c>
      <c r="G20" s="83">
        <v>78475.199999999997</v>
      </c>
      <c r="H20" s="83">
        <v>78476.2</v>
      </c>
    </row>
    <row r="21" spans="2:12" ht="43.5" customHeight="1">
      <c r="B21" s="79"/>
      <c r="C21" s="81"/>
      <c r="D21" s="77"/>
      <c r="E21" s="83"/>
      <c r="F21" s="83"/>
      <c r="G21" s="83"/>
      <c r="H21" s="83"/>
    </row>
    <row r="22" spans="2:12" ht="14.25" customHeight="1">
      <c r="B22" s="78" t="s">
        <v>13</v>
      </c>
      <c r="C22" s="80"/>
      <c r="D22" s="77">
        <v>31940.400000000001</v>
      </c>
      <c r="E22" s="77">
        <v>95821.2</v>
      </c>
      <c r="F22" s="77">
        <v>106585.5</v>
      </c>
      <c r="G22" s="77">
        <v>106586.5</v>
      </c>
      <c r="H22" s="77">
        <v>106587.5</v>
      </c>
    </row>
    <row r="23" spans="2:12" ht="34.5" customHeight="1">
      <c r="B23" s="79"/>
      <c r="C23" s="81"/>
      <c r="D23" s="77"/>
      <c r="E23" s="77"/>
      <c r="F23" s="77"/>
      <c r="G23" s="77"/>
      <c r="H23" s="77"/>
    </row>
    <row r="24" spans="2:12" ht="14.25" customHeight="1">
      <c r="B24" s="78" t="s">
        <v>14</v>
      </c>
      <c r="C24" s="80"/>
      <c r="D24" s="77">
        <v>31940.400000000001</v>
      </c>
      <c r="E24" s="77">
        <v>95821.2</v>
      </c>
      <c r="F24" s="77">
        <v>106586.5</v>
      </c>
      <c r="G24" s="77">
        <v>106587.5</v>
      </c>
      <c r="H24" s="77">
        <v>106588.5</v>
      </c>
    </row>
    <row r="25" spans="2:12" ht="57" customHeight="1">
      <c r="B25" s="79"/>
      <c r="C25" s="81"/>
      <c r="D25" s="77"/>
      <c r="E25" s="77"/>
      <c r="F25" s="77"/>
      <c r="G25" s="77"/>
      <c r="H25" s="77"/>
      <c r="L25" s="1" t="s">
        <v>30</v>
      </c>
    </row>
    <row r="26" spans="2:12" ht="17.25" customHeight="1">
      <c r="B26" s="78" t="s">
        <v>19</v>
      </c>
      <c r="C26" s="80"/>
      <c r="D26" s="77"/>
      <c r="E26" s="77">
        <v>31940.400000000001</v>
      </c>
      <c r="F26" s="77">
        <v>106587.5</v>
      </c>
      <c r="G26" s="77">
        <v>106588.5</v>
      </c>
      <c r="H26" s="77">
        <v>106589.5</v>
      </c>
    </row>
    <row r="27" spans="2:12" ht="32.25" customHeight="1">
      <c r="B27" s="79"/>
      <c r="C27" s="81"/>
      <c r="D27" s="77"/>
      <c r="E27" s="77"/>
      <c r="F27" s="77"/>
      <c r="G27" s="77"/>
      <c r="H27" s="77"/>
    </row>
    <row r="28" spans="2:12">
      <c r="B28" s="78" t="s">
        <v>20</v>
      </c>
      <c r="C28" s="80"/>
      <c r="D28" s="77"/>
      <c r="E28" s="77">
        <v>31940.400000000001</v>
      </c>
      <c r="F28" s="77">
        <v>106588.5</v>
      </c>
      <c r="G28" s="77">
        <v>106589.5</v>
      </c>
      <c r="H28" s="77">
        <v>106590.5</v>
      </c>
    </row>
    <row r="29" spans="2:12">
      <c r="B29" s="79"/>
      <c r="C29" s="81"/>
      <c r="D29" s="77"/>
      <c r="E29" s="77"/>
      <c r="F29" s="77"/>
      <c r="G29" s="77"/>
      <c r="H29" s="77"/>
    </row>
    <row r="30" spans="2:12" ht="24" customHeight="1">
      <c r="B30" s="2" t="s">
        <v>22</v>
      </c>
      <c r="C30" s="3"/>
      <c r="D30" s="4"/>
      <c r="E30" s="14">
        <v>31940.400000000001</v>
      </c>
      <c r="F30" s="2">
        <v>106589.5</v>
      </c>
      <c r="G30" s="2">
        <v>106589.5</v>
      </c>
      <c r="H30" s="2">
        <v>106589.5</v>
      </c>
    </row>
    <row r="31" spans="2:12" ht="55.5" customHeight="1">
      <c r="B31" s="5" t="s">
        <v>17</v>
      </c>
      <c r="C31" s="12"/>
      <c r="D31" s="16"/>
      <c r="E31" s="14">
        <v>31940.400000000001</v>
      </c>
      <c r="F31" s="14">
        <v>138712.6</v>
      </c>
      <c r="G31" s="14">
        <v>138712.6</v>
      </c>
      <c r="H31" s="14">
        <v>138712.6</v>
      </c>
    </row>
    <row r="32" spans="2:12" ht="91.5" customHeight="1">
      <c r="B32" s="5" t="s">
        <v>27</v>
      </c>
      <c r="C32" s="4"/>
      <c r="D32" s="4"/>
      <c r="E32" s="14">
        <v>31940.400000000001</v>
      </c>
      <c r="F32" s="14">
        <v>138712.6</v>
      </c>
      <c r="G32" s="14">
        <v>138712.6</v>
      </c>
      <c r="H32" s="14">
        <v>138712.6</v>
      </c>
    </row>
    <row r="33" spans="2:10" ht="83.25" customHeight="1">
      <c r="B33" s="5" t="s">
        <v>28</v>
      </c>
      <c r="C33" s="4"/>
      <c r="D33" s="4"/>
      <c r="E33" s="14">
        <v>31940.400000000001</v>
      </c>
      <c r="F33" s="14">
        <v>138712.6</v>
      </c>
      <c r="G33" s="14">
        <v>138712.6</v>
      </c>
      <c r="H33" s="14">
        <v>138712.6</v>
      </c>
    </row>
    <row r="34" spans="2:10" ht="99.75" customHeight="1">
      <c r="B34" s="5" t="s">
        <v>29</v>
      </c>
      <c r="C34" s="4"/>
      <c r="D34" s="4"/>
      <c r="E34" s="14">
        <v>31940.400000000001</v>
      </c>
      <c r="F34" s="14">
        <v>138712.6</v>
      </c>
      <c r="G34" s="14">
        <v>138712.6</v>
      </c>
      <c r="H34" s="14">
        <v>138712.6</v>
      </c>
    </row>
    <row r="35" spans="2:10" ht="48.75" customHeight="1">
      <c r="B35" s="6" t="s">
        <v>21</v>
      </c>
      <c r="C35" s="4"/>
      <c r="D35" s="4"/>
      <c r="E35" s="4"/>
      <c r="F35" s="4">
        <v>46237.5</v>
      </c>
      <c r="G35" s="14">
        <v>138712.6</v>
      </c>
      <c r="H35" s="14">
        <v>138712.6</v>
      </c>
    </row>
    <row r="36" spans="2:10" ht="28.5" customHeight="1">
      <c r="B36" s="7" t="s">
        <v>25</v>
      </c>
      <c r="C36" s="8"/>
      <c r="D36" s="8"/>
      <c r="E36" s="8"/>
      <c r="F36" s="14">
        <v>46237.5</v>
      </c>
      <c r="G36" s="14">
        <v>138712.6</v>
      </c>
      <c r="H36" s="14">
        <v>138712.6</v>
      </c>
    </row>
    <row r="37" spans="2:10" ht="28.5" customHeight="1">
      <c r="B37" s="9" t="s">
        <v>23</v>
      </c>
      <c r="C37" s="8"/>
      <c r="D37" s="8"/>
      <c r="E37" s="8"/>
      <c r="F37" s="8"/>
      <c r="G37" s="10">
        <v>26158.1</v>
      </c>
      <c r="H37" s="10">
        <v>78474.2</v>
      </c>
      <c r="J37" s="1" t="s">
        <v>26</v>
      </c>
    </row>
    <row r="38" spans="2:10" ht="31.5" customHeight="1">
      <c r="B38" s="5" t="s">
        <v>24</v>
      </c>
      <c r="C38" s="4"/>
      <c r="D38" s="4"/>
      <c r="E38" s="4"/>
      <c r="F38" s="4"/>
      <c r="G38" s="14">
        <v>46237.5</v>
      </c>
      <c r="H38" s="14">
        <v>138712.6</v>
      </c>
    </row>
    <row r="39" spans="2:10" ht="45.75" customHeight="1">
      <c r="B39" s="4" t="s">
        <v>15</v>
      </c>
      <c r="C39" s="11">
        <f>SUM(C6:C30)</f>
        <v>511580.9</v>
      </c>
      <c r="D39" s="11">
        <f>SUM(D6:D38)</f>
        <v>797399.49999999988</v>
      </c>
      <c r="E39" s="15">
        <f t="shared" ref="E39:H39" si="0">SUM(E6:E38)</f>
        <v>1163623.9999999995</v>
      </c>
      <c r="F39" s="15">
        <f t="shared" si="0"/>
        <v>2000726.0000000002</v>
      </c>
      <c r="G39" s="15">
        <f t="shared" si="0"/>
        <v>2258083.8000000003</v>
      </c>
      <c r="H39" s="15">
        <f t="shared" si="0"/>
        <v>2402887.0000000005</v>
      </c>
    </row>
    <row r="41" spans="2:10">
      <c r="E41" s="1">
        <v>1514968.5</v>
      </c>
    </row>
    <row r="42" spans="2:10">
      <c r="E42" s="13">
        <f>E41-E39</f>
        <v>351344.50000000047</v>
      </c>
    </row>
    <row r="45" spans="2:10">
      <c r="F45" s="13">
        <f>F39-[1]Sheet1!$F$39</f>
        <v>189760.0000000007</v>
      </c>
      <c r="G45" s="13">
        <f>G39-[1]Sheet1!$F$39</f>
        <v>447117.80000000075</v>
      </c>
      <c r="H45" s="13">
        <f>H39-[1]Sheet1!$F$39</f>
        <v>591921.00000000093</v>
      </c>
    </row>
  </sheetData>
  <mergeCells count="92">
    <mergeCell ref="B8:B9"/>
    <mergeCell ref="C8:C9"/>
    <mergeCell ref="D6:D7"/>
    <mergeCell ref="B10:B11"/>
    <mergeCell ref="C10:C11"/>
    <mergeCell ref="B6:B7"/>
    <mergeCell ref="C6:C7"/>
    <mergeCell ref="E6:E7"/>
    <mergeCell ref="F6:F7"/>
    <mergeCell ref="G6:G7"/>
    <mergeCell ref="B3:G3"/>
    <mergeCell ref="B4:B5"/>
    <mergeCell ref="C4:C5"/>
    <mergeCell ref="E4:E5"/>
    <mergeCell ref="F4:F5"/>
    <mergeCell ref="G4:G5"/>
    <mergeCell ref="D4:D5"/>
    <mergeCell ref="F18:F19"/>
    <mergeCell ref="G18:G19"/>
    <mergeCell ref="B12:B13"/>
    <mergeCell ref="C12:C13"/>
    <mergeCell ref="E12:E13"/>
    <mergeCell ref="F12:F13"/>
    <mergeCell ref="G12:G13"/>
    <mergeCell ref="D12:D13"/>
    <mergeCell ref="D18:D19"/>
    <mergeCell ref="B14:B15"/>
    <mergeCell ref="C14:C15"/>
    <mergeCell ref="E14:E15"/>
    <mergeCell ref="F14:F15"/>
    <mergeCell ref="G14:G15"/>
    <mergeCell ref="B16:B17"/>
    <mergeCell ref="C16:C17"/>
    <mergeCell ref="E8:E9"/>
    <mergeCell ref="G8:G9"/>
    <mergeCell ref="D8:D9"/>
    <mergeCell ref="D14:D15"/>
    <mergeCell ref="D16:D17"/>
    <mergeCell ref="F8:F9"/>
    <mergeCell ref="F16:F17"/>
    <mergeCell ref="G16:G17"/>
    <mergeCell ref="G10:G11"/>
    <mergeCell ref="D10:D11"/>
    <mergeCell ref="E10:E11"/>
    <mergeCell ref="F10:F11"/>
    <mergeCell ref="E16:E17"/>
    <mergeCell ref="G20:G21"/>
    <mergeCell ref="D20:D21"/>
    <mergeCell ref="B22:B23"/>
    <mergeCell ref="C22:C23"/>
    <mergeCell ref="E22:E23"/>
    <mergeCell ref="F22:F23"/>
    <mergeCell ref="B18:B19"/>
    <mergeCell ref="C18:C19"/>
    <mergeCell ref="E18:E19"/>
    <mergeCell ref="G26:G27"/>
    <mergeCell ref="B26:B27"/>
    <mergeCell ref="C26:C27"/>
    <mergeCell ref="E26:E27"/>
    <mergeCell ref="F26:F27"/>
    <mergeCell ref="D26:D27"/>
    <mergeCell ref="B24:B25"/>
    <mergeCell ref="G22:G23"/>
    <mergeCell ref="D22:D23"/>
    <mergeCell ref="B20:B21"/>
    <mergeCell ref="C20:C21"/>
    <mergeCell ref="E20:E21"/>
    <mergeCell ref="F20:F21"/>
    <mergeCell ref="H14:H15"/>
    <mergeCell ref="H16:H17"/>
    <mergeCell ref="H18:H19"/>
    <mergeCell ref="H20:H21"/>
    <mergeCell ref="H22:H23"/>
    <mergeCell ref="H4:H5"/>
    <mergeCell ref="H6:H7"/>
    <mergeCell ref="H8:H9"/>
    <mergeCell ref="H10:H11"/>
    <mergeCell ref="H12:H13"/>
    <mergeCell ref="H24:H25"/>
    <mergeCell ref="H26:H27"/>
    <mergeCell ref="H28:H29"/>
    <mergeCell ref="B28:B29"/>
    <mergeCell ref="C28:C29"/>
    <mergeCell ref="E28:E29"/>
    <mergeCell ref="F28:F29"/>
    <mergeCell ref="G28:G29"/>
    <mergeCell ref="C24:C25"/>
    <mergeCell ref="E24:E25"/>
    <mergeCell ref="F24:F25"/>
    <mergeCell ref="G24:G25"/>
    <mergeCell ref="D28:D29"/>
    <mergeCell ref="D24:D25"/>
  </mergeCells>
  <pageMargins left="0.28000000000000003" right="0.75" top="0.57999999999999996" bottom="0.23" header="0.5" footer="0.23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porcararakan</vt:lpstr>
      <vt:lpstr>porcarar. finans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Smbat</cp:lastModifiedBy>
  <cp:lastPrinted>2019-04-30T11:27:44Z</cp:lastPrinted>
  <dcterms:created xsi:type="dcterms:W3CDTF">2018-05-08T05:38:22Z</dcterms:created>
  <dcterms:modified xsi:type="dcterms:W3CDTF">2019-05-16T12:47:49Z</dcterms:modified>
</cp:coreProperties>
</file>