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2"/>
  </bookViews>
  <sheets>
    <sheet name="hayt" sheetId="1" r:id="rId1"/>
    <sheet name="eramsyaknerov" sheetId="2" r:id="rId2"/>
    <sheet name="marzerov" sheetId="3" r:id="rId3"/>
  </sheets>
  <calcPr calcId="125725"/>
</workbook>
</file>

<file path=xl/calcChain.xml><?xml version="1.0" encoding="utf-8"?>
<calcChain xmlns="http://schemas.openxmlformats.org/spreadsheetml/2006/main">
  <c r="E9" i="3"/>
  <c r="E10"/>
  <c r="E11"/>
  <c r="E8"/>
  <c r="I3" i="1"/>
  <c r="M5" i="2" l="1"/>
  <c r="N5" s="1"/>
  <c r="O5" s="1"/>
  <c r="L5"/>
  <c r="M4"/>
  <c r="N4" s="1"/>
  <c r="O4" s="1"/>
  <c r="M6" l="1"/>
  <c r="N6" s="1"/>
  <c r="O6" s="1"/>
  <c r="M7"/>
  <c r="N7" s="1"/>
  <c r="O7" s="1"/>
  <c r="L6"/>
  <c r="L7"/>
  <c r="L4"/>
  <c r="Q7" i="3" l="1"/>
  <c r="K7"/>
  <c r="L7" s="1"/>
  <c r="M7" s="1"/>
  <c r="N7" s="1"/>
  <c r="O7" s="1"/>
  <c r="B7"/>
  <c r="C7" s="1"/>
  <c r="D7" s="1"/>
  <c r="E7" s="1"/>
  <c r="F7" s="1"/>
  <c r="G7" s="1"/>
  <c r="K5" i="2"/>
  <c r="K6"/>
  <c r="K7"/>
  <c r="K4" l="1"/>
</calcChain>
</file>

<file path=xl/sharedStrings.xml><?xml version="1.0" encoding="utf-8"?>
<sst xmlns="http://schemas.openxmlformats.org/spreadsheetml/2006/main" count="88" uniqueCount="62">
  <si>
    <t>ՀՈԴՎԱԾ</t>
  </si>
  <si>
    <t>N 09.06.01.01</t>
  </si>
  <si>
    <t xml:space="preserve">Սփյուռքի հայկական դպրոցների ուսուցիչներիվերապատրաստում </t>
  </si>
  <si>
    <t>N 08.01.01.05</t>
  </si>
  <si>
    <t>Ուսանողական մարզական միջոցառումներ</t>
  </si>
  <si>
    <t>N 08.04.01.04</t>
  </si>
  <si>
    <t>Աջակցություն Հայաստանում ինտելեկտուալ խաղերի զարգացմանը</t>
  </si>
  <si>
    <t>ԾՐԱԳՐԵՐ</t>
  </si>
  <si>
    <t>Ծրագիր</t>
  </si>
  <si>
    <t>Ծրագրի անվանումը</t>
  </si>
  <si>
    <t>Հոդված</t>
  </si>
  <si>
    <t>ՏԱՐԵԿԱՆ</t>
  </si>
  <si>
    <t xml:space="preserve">Բաժին </t>
  </si>
  <si>
    <t>Խումբ</t>
  </si>
  <si>
    <t>դաս</t>
  </si>
  <si>
    <t>09</t>
  </si>
  <si>
    <t>02</t>
  </si>
  <si>
    <t>01</t>
  </si>
  <si>
    <t>9 ամիս</t>
  </si>
  <si>
    <t>04</t>
  </si>
  <si>
    <t>08</t>
  </si>
  <si>
    <t>4-րդ եռամսյակ</t>
  </si>
  <si>
    <t>3-րդ. եռամսյակ</t>
  </si>
  <si>
    <t>2-րդ. եռամսյակ</t>
  </si>
  <si>
    <t>1-ին եռամսյակ</t>
  </si>
  <si>
    <t>կիսամյակ</t>
  </si>
  <si>
    <r>
      <t xml:space="preserve">Պետական կառավարման մարմնի անվանումը`  </t>
    </r>
    <r>
      <rPr>
        <u/>
        <sz val="10"/>
        <rFont val="GHEA Grapalat"/>
        <family val="3"/>
      </rPr>
      <t>Հայաստանի Հանրապետության կրթության և գիտության նախարարություն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</si>
  <si>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</si>
  <si>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Բաժին</t>
  </si>
  <si>
    <t>Դաս</t>
  </si>
  <si>
    <t>Բյուջետային ծախսերի գործառական դասակարգման բաժինների, խմբերի և դասերի, ֆինանսավորվող ծրագրերի և վերջիններս իրականացնող մարմինների անվանումները</t>
  </si>
  <si>
    <t>ԸՆԴԱՄԵՆԸ (հազար դրամներով)</t>
  </si>
  <si>
    <t>այդ թվում</t>
  </si>
  <si>
    <t>Երևան քաղաք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</si>
  <si>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</si>
  <si>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</si>
  <si>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</si>
  <si>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</si>
  <si>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</si>
  <si>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 Կոտայքի մարզ</t>
  </si>
  <si>
    <t>ՀՀ Սյունիքի մարզ</t>
  </si>
  <si>
    <t>ՀՀ Վայոց Ձորի մարզ</t>
  </si>
  <si>
    <t>ՀՀ Տավուշի մարզ</t>
  </si>
  <si>
    <t>ՀՀ Շիրակի մարզ</t>
  </si>
  <si>
    <t>Արցախ</t>
  </si>
  <si>
    <t>հայտ</t>
  </si>
  <si>
    <t xml:space="preserve"> փաստացի</t>
  </si>
  <si>
    <t>բյուջե</t>
  </si>
  <si>
    <t>03</t>
  </si>
  <si>
    <t>01.Նախնական մասնագիտական /արհեստագործական/ կրթության գծով ուսանողական նպաստների տրամադրում</t>
  </si>
  <si>
    <t>02.Նախնական մասնագիտական /արհեստագործական/ կրթություն ստացող ուսանողների կրթաթոշակ</t>
  </si>
  <si>
    <t>01.Միջին մասնագիտական կրթության գծով ուսանողական նպաստների տրամադրում</t>
  </si>
  <si>
    <t>02.Միջին մասնագիտական կրթություն ստացող ուսանողների կրթաթոշակ</t>
  </si>
  <si>
    <t>N 09.03.01.01</t>
  </si>
  <si>
    <t>Նախնական մասնագիտական /արհեստագործական/ կրթության գծով ուսանողական նպաստների տրամադրում</t>
  </si>
  <si>
    <t>N 09.03.01.02</t>
  </si>
  <si>
    <t>Նախնական մասնագիտական /արհեստագործական/ կրթություն ստացող ուսանողների կրթաթոշակ</t>
  </si>
  <si>
    <t>N 09.03.02.01</t>
  </si>
  <si>
    <t>Միջին մասնագիտական կրթության գծով ուսանողական նպաստների տրամադրում</t>
  </si>
  <si>
    <t>N 09.03.02.02</t>
  </si>
  <si>
    <t>Միջին մասնագիտական կրթություն ստացող ուսանողների կրթաթոշակ</t>
  </si>
  <si>
    <t>ՀՀ 2020 թվականի բյուջետային ֆինանսավորման հայտով նախատեսված ծրագրերը` վարչատարածքային բաժանմամբ (ըստ մարզերի)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</si>
</sst>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sz val="12"/>
      <name val="GHEA Grapalat"/>
      <family val="3"/>
    </font>
    <font>
      <sz val="10"/>
      <name val="Arial"/>
      <family val="2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u/>
      <sz val="10"/>
      <name val="GHEA Grapalat"/>
      <family val="3"/>
    </font>
    <font>
      <sz val="11"/>
      <color indexed="8"/>
      <name val="Times Armenian"/>
      <family val="2"/>
    </font>
    <font>
      <sz val="9"/>
      <name val="GHEA Grapalat"/>
      <family val="3"/>
    </font>
    <font>
      <b/>
      <sz val="12"/>
      <color theme="1"/>
      <name val="GHEA Grapalat"/>
      <family val="3"/>
    </font>
    <font>
      <b/>
      <sz val="11"/>
      <name val="Arial LatArm"/>
      <family val="2"/>
    </font>
    <font>
      <b/>
      <sz val="10"/>
      <name val="GHEA Grapalat"/>
      <family val="3"/>
    </font>
    <font>
      <b/>
      <sz val="11"/>
      <color theme="1"/>
      <name val="GHEA Grapalat"/>
      <family val="3"/>
    </font>
    <font>
      <b/>
      <sz val="12"/>
      <color rgb="FFFF0000"/>
      <name val="GHEA Grapalat"/>
      <family val="3"/>
    </font>
    <font>
      <b/>
      <sz val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2" fillId="0" borderId="0"/>
  </cellStyleXfs>
  <cellXfs count="9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/>
    <xf numFmtId="164" fontId="4" fillId="0" borderId="1" xfId="0" applyNumberFormat="1" applyFont="1" applyBorder="1"/>
    <xf numFmtId="0" fontId="8" fillId="0" borderId="0" xfId="2" applyFont="1" applyFill="1" applyBorder="1"/>
    <xf numFmtId="0" fontId="8" fillId="0" borderId="0" xfId="2" applyFont="1" applyFill="1" applyBorder="1" applyAlignment="1">
      <alignment wrapText="1"/>
    </xf>
    <xf numFmtId="0" fontId="13" fillId="0" borderId="0" xfId="2" applyFont="1" applyFill="1" applyBorder="1"/>
    <xf numFmtId="0" fontId="8" fillId="0" borderId="0" xfId="0" applyFont="1" applyFill="1"/>
    <xf numFmtId="0" fontId="8" fillId="0" borderId="0" xfId="2" applyFont="1" applyFill="1" applyBorder="1" applyAlignment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/>
    </xf>
    <xf numFmtId="165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1" fillId="0" borderId="0" xfId="0" applyNumberFormat="1" applyFont="1"/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164" fontId="18" fillId="7" borderId="1" xfId="0" applyNumberFormat="1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20" fillId="0" borderId="1" xfId="0" applyNumberFormat="1" applyFont="1" applyBorder="1"/>
    <xf numFmtId="0" fontId="20" fillId="0" borderId="1" xfId="0" applyFont="1" applyBorder="1"/>
    <xf numFmtId="0" fontId="7" fillId="0" borderId="4" xfId="0" applyFont="1" applyBorder="1"/>
    <xf numFmtId="0" fontId="18" fillId="0" borderId="0" xfId="2" applyFont="1" applyFill="1" applyBorder="1" applyAlignment="1"/>
    <xf numFmtId="0" fontId="18" fillId="0" borderId="0" xfId="2" applyFont="1" applyFill="1" applyBorder="1"/>
    <xf numFmtId="164" fontId="9" fillId="9" borderId="1" xfId="0" applyNumberFormat="1" applyFont="1" applyFill="1" applyBorder="1"/>
    <xf numFmtId="0" fontId="9" fillId="9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/>
    </xf>
    <xf numFmtId="165" fontId="1" fillId="4" borderId="1" xfId="4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8" fillId="4" borderId="1" xfId="2" applyNumberFormat="1" applyFont="1" applyFill="1" applyBorder="1" applyAlignment="1">
      <alignment horizontal="center" vertical="center"/>
    </xf>
    <xf numFmtId="165" fontId="8" fillId="4" borderId="1" xfId="2" applyNumberFormat="1" applyFont="1" applyFill="1" applyBorder="1" applyAlignment="1">
      <alignment horizontal="center" vertical="center"/>
    </xf>
    <xf numFmtId="165" fontId="1" fillId="4" borderId="1" xfId="2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/>
    </xf>
    <xf numFmtId="0" fontId="15" fillId="0" borderId="1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_2a(2).Orinakeli.dzev" xfId="2"/>
    <cellStyle name="Normal_Axusyakner1-5" xfId="4"/>
    <cellStyle name="Normal_Buge-2010 naxagic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selection activeCell="J6" sqref="J6"/>
    </sheetView>
  </sheetViews>
  <sheetFormatPr defaultColWidth="9.109375" defaultRowHeight="15"/>
  <cols>
    <col min="1" max="1" width="16.33203125" style="1" customWidth="1"/>
    <col min="2" max="2" width="25.44140625" style="1" customWidth="1"/>
    <col min="3" max="3" width="10.88671875" style="1" customWidth="1"/>
    <col min="4" max="5" width="14.109375" style="1" customWidth="1"/>
    <col min="6" max="6" width="16.109375" style="1" customWidth="1"/>
    <col min="7" max="7" width="4.6640625" style="1" customWidth="1"/>
    <col min="8" max="8" width="15.44140625" style="1" customWidth="1"/>
    <col min="9" max="9" width="16.33203125" style="1" customWidth="1"/>
    <col min="10" max="10" width="11.88671875" style="1" customWidth="1"/>
    <col min="11" max="11" width="9.33203125" style="1" bestFit="1" customWidth="1"/>
    <col min="12" max="12" width="14" style="1" customWidth="1"/>
    <col min="13" max="16384" width="9.109375" style="1"/>
  </cols>
  <sheetData>
    <row r="1" spans="1:15" ht="32.25" customHeight="1">
      <c r="A1" s="70" t="s">
        <v>7</v>
      </c>
      <c r="B1" s="70"/>
      <c r="C1" s="71" t="s">
        <v>0</v>
      </c>
      <c r="D1" s="44">
        <v>2018</v>
      </c>
      <c r="E1" s="44">
        <v>2019</v>
      </c>
      <c r="F1" s="44">
        <v>2020</v>
      </c>
      <c r="G1" s="67" t="s">
        <v>45</v>
      </c>
      <c r="H1" s="68"/>
      <c r="I1" s="69"/>
    </row>
    <row r="2" spans="1:15" ht="35.25" customHeight="1">
      <c r="A2" s="70"/>
      <c r="B2" s="70"/>
      <c r="C2" s="72"/>
      <c r="D2" s="8" t="s">
        <v>46</v>
      </c>
      <c r="E2" s="8" t="s">
        <v>47</v>
      </c>
      <c r="F2" s="41" t="s">
        <v>45</v>
      </c>
      <c r="G2" s="42"/>
      <c r="H2" s="27">
        <v>2021</v>
      </c>
      <c r="I2" s="27">
        <v>2022</v>
      </c>
    </row>
    <row r="3" spans="1:15" ht="73.8" customHeight="1">
      <c r="A3" s="27" t="s">
        <v>53</v>
      </c>
      <c r="B3" s="3" t="s">
        <v>54</v>
      </c>
      <c r="C3" s="2">
        <v>4729</v>
      </c>
      <c r="D3" s="31">
        <v>1992456.8</v>
      </c>
      <c r="E3" s="11">
        <v>1943909.9</v>
      </c>
      <c r="F3" s="56">
        <v>2430960.5</v>
      </c>
      <c r="G3" s="28"/>
      <c r="H3" s="50">
        <v>2724956.7</v>
      </c>
      <c r="I3" s="50">
        <f>H3</f>
        <v>2724956.7</v>
      </c>
      <c r="N3" s="29"/>
    </row>
    <row r="4" spans="1:15" ht="79.2" customHeight="1">
      <c r="A4" s="27" t="s">
        <v>55</v>
      </c>
      <c r="B4" s="3" t="s">
        <v>56</v>
      </c>
      <c r="C4" s="2">
        <v>4727</v>
      </c>
      <c r="D4" s="30">
        <v>361018.7</v>
      </c>
      <c r="E4" s="10">
        <v>342165.5</v>
      </c>
      <c r="F4" s="57">
        <v>463140</v>
      </c>
      <c r="G4" s="28"/>
      <c r="H4" s="50">
        <v>549964.80000000005</v>
      </c>
      <c r="I4" s="50">
        <v>549964.80000000005</v>
      </c>
    </row>
    <row r="5" spans="1:15" ht="75.599999999999994" customHeight="1">
      <c r="A5" s="27" t="s">
        <v>57</v>
      </c>
      <c r="B5" s="3" t="s">
        <v>58</v>
      </c>
      <c r="C5" s="2">
        <v>4729</v>
      </c>
      <c r="D5" s="43">
        <v>5284246.5</v>
      </c>
      <c r="E5" s="11">
        <v>5872022.4000000004</v>
      </c>
      <c r="F5" s="56">
        <v>7045963.9000000004</v>
      </c>
      <c r="G5" s="28"/>
      <c r="H5" s="50">
        <v>7829056.5</v>
      </c>
      <c r="I5" s="50">
        <v>7829056.5</v>
      </c>
    </row>
    <row r="6" spans="1:15" ht="64.2" customHeight="1">
      <c r="A6" s="27" t="s">
        <v>59</v>
      </c>
      <c r="B6" s="3" t="s">
        <v>60</v>
      </c>
      <c r="C6" s="2">
        <v>4727</v>
      </c>
      <c r="D6" s="43">
        <v>613204</v>
      </c>
      <c r="E6" s="11">
        <v>666387</v>
      </c>
      <c r="F6" s="56">
        <v>839974.8</v>
      </c>
      <c r="G6" s="32"/>
      <c r="H6" s="12">
        <v>971644.8</v>
      </c>
      <c r="I6" s="12">
        <v>971644.8</v>
      </c>
    </row>
    <row r="7" spans="1:15" ht="53.25" hidden="1" customHeight="1">
      <c r="A7" s="45" t="s">
        <v>1</v>
      </c>
      <c r="B7" s="46" t="s">
        <v>2</v>
      </c>
      <c r="C7" s="2">
        <v>4638</v>
      </c>
      <c r="D7" s="49">
        <v>36355</v>
      </c>
      <c r="E7" s="10"/>
      <c r="F7" s="52">
        <v>33810.199999999997</v>
      </c>
      <c r="G7" s="28"/>
      <c r="H7" s="28"/>
      <c r="I7" s="28"/>
    </row>
    <row r="8" spans="1:15" ht="35.25" hidden="1" customHeight="1">
      <c r="A8" s="47" t="s">
        <v>3</v>
      </c>
      <c r="B8" s="48" t="s">
        <v>4</v>
      </c>
      <c r="C8" s="33">
        <v>4819</v>
      </c>
      <c r="D8" s="49">
        <v>23000</v>
      </c>
      <c r="E8" s="12"/>
      <c r="F8" s="51">
        <v>4096</v>
      </c>
      <c r="G8" s="28"/>
      <c r="H8" s="28"/>
      <c r="I8" s="28"/>
    </row>
    <row r="9" spans="1:15" ht="45.75" hidden="1" customHeight="1">
      <c r="A9" s="47" t="s">
        <v>5</v>
      </c>
      <c r="B9" s="48" t="s">
        <v>6</v>
      </c>
      <c r="C9" s="33">
        <v>4819</v>
      </c>
      <c r="D9" s="49">
        <v>12012</v>
      </c>
      <c r="E9" s="12"/>
      <c r="F9" s="51">
        <v>11222.2</v>
      </c>
      <c r="G9" s="53"/>
      <c r="H9" s="53"/>
      <c r="I9" s="28"/>
      <c r="O9" s="40"/>
    </row>
    <row r="10" spans="1:15" ht="51.75" customHeight="1">
      <c r="A10" s="40"/>
      <c r="B10" s="40"/>
      <c r="C10" s="40"/>
      <c r="D10" s="40"/>
      <c r="E10" s="40"/>
      <c r="F10" s="40"/>
      <c r="G10" s="40"/>
      <c r="H10" s="40"/>
    </row>
  </sheetData>
  <mergeCells count="3">
    <mergeCell ref="G1:I1"/>
    <mergeCell ref="A1:B2"/>
    <mergeCell ref="C1:C2"/>
  </mergeCells>
  <pageMargins left="0.25" right="0.33" top="0.35" bottom="0.3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V147"/>
  <sheetViews>
    <sheetView workbookViewId="0">
      <selection activeCell="P4" sqref="P4"/>
    </sheetView>
  </sheetViews>
  <sheetFormatPr defaultColWidth="9.109375" defaultRowHeight="17.399999999999999"/>
  <cols>
    <col min="1" max="1" width="3.6640625" style="4" customWidth="1"/>
    <col min="2" max="2" width="3.5546875" style="4" customWidth="1"/>
    <col min="3" max="3" width="3.6640625" style="4" customWidth="1"/>
    <col min="4" max="4" width="18" style="4" customWidth="1"/>
    <col min="5" max="5" width="9" style="4" customWidth="1"/>
    <col min="6" max="6" width="10.88671875" style="4" customWidth="1"/>
    <col min="7" max="7" width="11.109375" style="4" customWidth="1"/>
    <col min="8" max="8" width="11.33203125" style="4" customWidth="1"/>
    <col min="9" max="9" width="11" style="4" customWidth="1"/>
    <col min="10" max="10" width="16.44140625" style="4" customWidth="1"/>
    <col min="11" max="11" width="15.44140625" style="4" customWidth="1"/>
    <col min="12" max="13" width="12.33203125" style="4" customWidth="1"/>
    <col min="14" max="14" width="12.109375" style="4" customWidth="1"/>
    <col min="15" max="15" width="13.6640625" style="4" customWidth="1"/>
    <col min="16" max="16" width="11.33203125" style="4" customWidth="1"/>
    <col min="17" max="16384" width="9.109375" style="4"/>
  </cols>
  <sheetData>
    <row r="1" spans="1:126" ht="18">
      <c r="A1" s="73">
        <v>2020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26" ht="17.25" customHeight="1">
      <c r="A2" s="78" t="s">
        <v>8</v>
      </c>
      <c r="B2" s="78"/>
      <c r="C2" s="78"/>
      <c r="D2" s="78" t="s">
        <v>9</v>
      </c>
      <c r="E2" s="79" t="s">
        <v>10</v>
      </c>
      <c r="F2" s="82" t="s">
        <v>24</v>
      </c>
      <c r="G2" s="83" t="s">
        <v>23</v>
      </c>
      <c r="H2" s="84" t="s">
        <v>22</v>
      </c>
      <c r="I2" s="77" t="s">
        <v>21</v>
      </c>
      <c r="J2" s="80" t="s">
        <v>11</v>
      </c>
      <c r="K2" s="5"/>
      <c r="L2" s="74" t="s">
        <v>24</v>
      </c>
      <c r="M2" s="75" t="s">
        <v>25</v>
      </c>
      <c r="N2" s="75" t="s">
        <v>18</v>
      </c>
      <c r="O2" s="80" t="s">
        <v>11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</row>
    <row r="3" spans="1:126" ht="22.2" thickBot="1">
      <c r="A3" s="23" t="s">
        <v>12</v>
      </c>
      <c r="B3" s="23" t="s">
        <v>13</v>
      </c>
      <c r="C3" s="23" t="s">
        <v>14</v>
      </c>
      <c r="D3" s="78"/>
      <c r="E3" s="79"/>
      <c r="F3" s="82"/>
      <c r="G3" s="83"/>
      <c r="H3" s="84"/>
      <c r="I3" s="77"/>
      <c r="J3" s="81"/>
      <c r="K3" s="5"/>
      <c r="L3" s="74"/>
      <c r="M3" s="76"/>
      <c r="N3" s="76"/>
      <c r="O3" s="8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</row>
    <row r="4" spans="1:126" s="6" customFormat="1" ht="112.2" customHeight="1" thickBot="1">
      <c r="A4" s="24" t="s">
        <v>15</v>
      </c>
      <c r="B4" s="24" t="s">
        <v>48</v>
      </c>
      <c r="C4" s="24" t="s">
        <v>17</v>
      </c>
      <c r="D4" s="3" t="s">
        <v>49</v>
      </c>
      <c r="E4" s="25">
        <v>4729</v>
      </c>
      <c r="F4" s="35">
        <v>704978.5</v>
      </c>
      <c r="G4" s="36">
        <v>510501.7</v>
      </c>
      <c r="H4" s="37">
        <v>704978.5</v>
      </c>
      <c r="I4" s="38">
        <v>510501.8</v>
      </c>
      <c r="J4" s="26">
        <v>2430960.5</v>
      </c>
      <c r="K4" s="58" t="e">
        <f>#REF!-J4</f>
        <v>#REF!</v>
      </c>
      <c r="L4" s="34">
        <f>F4</f>
        <v>704978.5</v>
      </c>
      <c r="M4" s="34">
        <f>F4+G4</f>
        <v>1215480.2</v>
      </c>
      <c r="N4" s="34">
        <f>M4+H4</f>
        <v>1920458.7</v>
      </c>
      <c r="O4" s="39">
        <f>N4+I4</f>
        <v>2430960.5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126" s="7" customFormat="1" ht="117.6" customHeight="1" thickBot="1">
      <c r="A5" s="24" t="s">
        <v>15</v>
      </c>
      <c r="B5" s="24" t="s">
        <v>48</v>
      </c>
      <c r="C5" s="24" t="s">
        <v>17</v>
      </c>
      <c r="D5" s="3" t="s">
        <v>50</v>
      </c>
      <c r="E5" s="25">
        <v>4727</v>
      </c>
      <c r="F5" s="35">
        <v>92628</v>
      </c>
      <c r="G5" s="36">
        <v>152836.20000000001</v>
      </c>
      <c r="H5" s="37">
        <v>152836.20000000001</v>
      </c>
      <c r="I5" s="38">
        <v>64839.6</v>
      </c>
      <c r="J5" s="26">
        <v>463140</v>
      </c>
      <c r="K5" s="58" t="e">
        <f>#REF!-J5</f>
        <v>#REF!</v>
      </c>
      <c r="L5" s="34">
        <f>F5</f>
        <v>92628</v>
      </c>
      <c r="M5" s="34">
        <f>F5+G5</f>
        <v>245464.2</v>
      </c>
      <c r="N5" s="34">
        <f>M5+H5</f>
        <v>398300.4</v>
      </c>
      <c r="O5" s="39">
        <f>N5+I5</f>
        <v>463140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</row>
    <row r="6" spans="1:126" s="6" customFormat="1" ht="102" customHeight="1" thickBot="1">
      <c r="A6" s="24" t="s">
        <v>15</v>
      </c>
      <c r="B6" s="24" t="s">
        <v>48</v>
      </c>
      <c r="C6" s="24" t="s">
        <v>16</v>
      </c>
      <c r="D6" s="3" t="s">
        <v>51</v>
      </c>
      <c r="E6" s="25">
        <v>4729</v>
      </c>
      <c r="F6" s="35">
        <v>2043329.5</v>
      </c>
      <c r="G6" s="36">
        <v>1479652.4</v>
      </c>
      <c r="H6" s="37">
        <v>2043329.5</v>
      </c>
      <c r="I6" s="38">
        <v>1479652.5</v>
      </c>
      <c r="J6" s="26">
        <v>7045963.9000000004</v>
      </c>
      <c r="K6" s="58" t="e">
        <f>#REF!-J6</f>
        <v>#REF!</v>
      </c>
      <c r="L6" s="34">
        <f t="shared" ref="L6:L7" si="0">F6</f>
        <v>2043329.5</v>
      </c>
      <c r="M6" s="34">
        <f>F6+G6</f>
        <v>3522981.9</v>
      </c>
      <c r="N6" s="34">
        <f>M6+H6</f>
        <v>5566311.4000000004</v>
      </c>
      <c r="O6" s="39">
        <f t="shared" ref="O6:O7" si="1">N6+I6</f>
        <v>7045963.9000000004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</row>
    <row r="7" spans="1:126" s="5" customFormat="1" ht="94.8" customHeight="1">
      <c r="A7" s="24" t="s">
        <v>15</v>
      </c>
      <c r="B7" s="24" t="s">
        <v>48</v>
      </c>
      <c r="C7" s="24" t="s">
        <v>16</v>
      </c>
      <c r="D7" s="3" t="s">
        <v>52</v>
      </c>
      <c r="E7" s="25">
        <v>4727</v>
      </c>
      <c r="F7" s="35">
        <v>167994.9</v>
      </c>
      <c r="G7" s="36">
        <v>277191.59999999998</v>
      </c>
      <c r="H7" s="37">
        <v>277191.59999999998</v>
      </c>
      <c r="I7" s="38">
        <v>117596.7</v>
      </c>
      <c r="J7" s="26">
        <v>839974.8</v>
      </c>
      <c r="K7" s="58" t="e">
        <f>#REF!-J7</f>
        <v>#REF!</v>
      </c>
      <c r="L7" s="34">
        <f t="shared" si="0"/>
        <v>167994.9</v>
      </c>
      <c r="M7" s="34">
        <f>F7+G7</f>
        <v>445186.5</v>
      </c>
      <c r="N7" s="34">
        <f>M7+H7</f>
        <v>722378.1</v>
      </c>
      <c r="O7" s="39">
        <f t="shared" si="1"/>
        <v>839974.79999999993</v>
      </c>
    </row>
    <row r="8" spans="1:126"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</row>
    <row r="9" spans="1:126"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</row>
    <row r="10" spans="1:126"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</row>
    <row r="11" spans="1:126"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126"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126"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126"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</row>
    <row r="15" spans="1:126"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</row>
    <row r="16" spans="1:126"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</row>
    <row r="17" spans="6:72"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</row>
    <row r="18" spans="6:72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</row>
    <row r="19" spans="6:72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</row>
    <row r="20" spans="6:72"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</row>
    <row r="21" spans="6:72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</row>
    <row r="22" spans="6:72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</row>
    <row r="23" spans="6:72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</row>
    <row r="24" spans="6:72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</row>
    <row r="25" spans="6:72"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</row>
    <row r="26" spans="6:72"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</row>
    <row r="27" spans="6:72"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</row>
    <row r="28" spans="6:72"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</row>
    <row r="29" spans="6:72"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</row>
    <row r="30" spans="6:72"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</row>
    <row r="31" spans="6:72"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</row>
    <row r="32" spans="6:72"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</row>
    <row r="33" spans="6:72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</row>
    <row r="34" spans="6:72"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</row>
    <row r="35" spans="6:72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</row>
    <row r="36" spans="6:72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</row>
    <row r="37" spans="6:72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</row>
    <row r="38" spans="6:72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</row>
    <row r="39" spans="6:72"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</row>
    <row r="40" spans="6:72"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</row>
    <row r="41" spans="6:72"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</row>
    <row r="42" spans="6:72"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</row>
    <row r="43" spans="6:72"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</row>
    <row r="44" spans="6:72"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</row>
    <row r="45" spans="6:72"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</row>
    <row r="46" spans="6:72"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</row>
    <row r="47" spans="6:72"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</row>
    <row r="48" spans="6:72"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</row>
    <row r="49" spans="6:72"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</row>
    <row r="50" spans="6:72"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</row>
    <row r="51" spans="6:72"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</row>
    <row r="52" spans="6:72"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</row>
    <row r="53" spans="6:72"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</row>
    <row r="54" spans="6:72"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</row>
    <row r="55" spans="6:72"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</row>
    <row r="56" spans="6:72"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</row>
    <row r="57" spans="6:72"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</row>
    <row r="58" spans="6:72"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</row>
    <row r="59" spans="6:72"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</row>
    <row r="60" spans="6:72"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</row>
    <row r="61" spans="6:72"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</row>
    <row r="62" spans="6:72"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</row>
    <row r="63" spans="6:72"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</row>
    <row r="64" spans="6:72"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</row>
    <row r="65" spans="6:72"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</row>
    <row r="66" spans="6:72"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</row>
    <row r="67" spans="6:72"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</row>
    <row r="68" spans="6:72"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</row>
    <row r="69" spans="6:72"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</row>
    <row r="70" spans="6:72"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</row>
    <row r="71" spans="6:72"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</row>
    <row r="72" spans="6:72"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</row>
    <row r="73" spans="6:72"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</row>
    <row r="74" spans="6:72"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</row>
    <row r="75" spans="6:72"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</row>
    <row r="76" spans="6:72"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</row>
    <row r="77" spans="6:72"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</row>
    <row r="78" spans="6:72"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</row>
    <row r="79" spans="6:72"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</row>
    <row r="80" spans="6:72"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</row>
    <row r="81" spans="6:72"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</row>
    <row r="82" spans="6:72"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</row>
    <row r="83" spans="6:72"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</row>
    <row r="84" spans="6:72"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</row>
    <row r="85" spans="6:72"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</row>
    <row r="86" spans="6:72"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</row>
    <row r="87" spans="6:72"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</row>
    <row r="88" spans="6:72"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</row>
    <row r="89" spans="6:72"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</row>
    <row r="90" spans="6:72"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</row>
    <row r="91" spans="6:72"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</row>
    <row r="92" spans="6:72"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</row>
    <row r="93" spans="6:72"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</row>
    <row r="94" spans="6:72"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</row>
    <row r="95" spans="6:72"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</row>
    <row r="96" spans="6:72"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</row>
    <row r="97" spans="6:72"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</row>
    <row r="98" spans="6:72"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</row>
    <row r="99" spans="6:72"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</row>
    <row r="100" spans="6:72"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</row>
    <row r="101" spans="6:72"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</row>
    <row r="102" spans="6:72"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</row>
    <row r="103" spans="6:72"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</row>
    <row r="104" spans="6:72"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</row>
    <row r="105" spans="6:72"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</row>
    <row r="106" spans="6:72"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</row>
    <row r="107" spans="6:72"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</row>
    <row r="108" spans="6:72"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</row>
    <row r="109" spans="6:72"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</row>
    <row r="110" spans="6:72"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</row>
    <row r="111" spans="6:72"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</row>
    <row r="112" spans="6:72"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</row>
    <row r="113" spans="6:72"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</row>
    <row r="114" spans="6:72"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</row>
    <row r="115" spans="6:72"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</row>
    <row r="116" spans="6:72"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</row>
    <row r="117" spans="6:72"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</row>
    <row r="118" spans="6:72"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</row>
    <row r="119" spans="6:72"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</row>
    <row r="120" spans="6:72"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</row>
    <row r="121" spans="6:72"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</row>
    <row r="122" spans="6:72"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</row>
    <row r="123" spans="6:72"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</row>
    <row r="124" spans="6:72"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</row>
    <row r="125" spans="6:72"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</row>
    <row r="126" spans="6:72"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</row>
    <row r="127" spans="6:72"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</row>
    <row r="128" spans="6:72"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</row>
    <row r="129" spans="6:72"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</row>
    <row r="130" spans="6:72"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</row>
    <row r="131" spans="6:72"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</row>
    <row r="132" spans="6:72"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</row>
    <row r="133" spans="6:72"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</row>
    <row r="134" spans="6:72"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</row>
    <row r="135" spans="6:72"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</row>
    <row r="136" spans="6:72"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</row>
    <row r="137" spans="6:72"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</row>
    <row r="138" spans="6:72"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</row>
    <row r="139" spans="6:72"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</row>
    <row r="140" spans="6:72"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</row>
    <row r="141" spans="6:72"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</row>
    <row r="142" spans="6:72"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</row>
    <row r="143" spans="6:72"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</row>
    <row r="144" spans="6:72"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</row>
    <row r="145" spans="6:72"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</row>
    <row r="146" spans="6:72"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</row>
    <row r="147" spans="6:72"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</row>
  </sheetData>
  <mergeCells count="13">
    <mergeCell ref="J2:J3"/>
    <mergeCell ref="F2:F3"/>
    <mergeCell ref="G2:G3"/>
    <mergeCell ref="H2:H3"/>
    <mergeCell ref="N2:N3"/>
    <mergeCell ref="O2:O3"/>
    <mergeCell ref="A1:O1"/>
    <mergeCell ref="L2:L3"/>
    <mergeCell ref="M2:M3"/>
    <mergeCell ref="I2:I3"/>
    <mergeCell ref="A2:C2"/>
    <mergeCell ref="D2:D3"/>
    <mergeCell ref="E2:E3"/>
  </mergeCells>
  <pageMargins left="0.2" right="0.19" top="0.26" bottom="0.2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tabSelected="1" topLeftCell="C1" workbookViewId="0">
      <pane xSplit="2" ySplit="7" topLeftCell="E8" activePane="bottomRight" state="frozen"/>
      <selection activeCell="C1" sqref="C1"/>
      <selection pane="topRight" activeCell="E1" sqref="E1"/>
      <selection pane="bottomLeft" activeCell="C8" sqref="C8"/>
      <selection pane="bottomRight" activeCell="R1" sqref="R1:X1048576"/>
    </sheetView>
  </sheetViews>
  <sheetFormatPr defaultColWidth="9.109375" defaultRowHeight="15"/>
  <cols>
    <col min="1" max="1" width="4.6640625" style="16" customWidth="1"/>
    <col min="2" max="2" width="4.33203125" style="16" customWidth="1"/>
    <col min="3" max="3" width="4.6640625" style="16" customWidth="1"/>
    <col min="4" max="4" width="19.88671875" style="16" customWidth="1"/>
    <col min="5" max="5" width="12.33203125" style="16" customWidth="1"/>
    <col min="6" max="6" width="11.88671875" style="16" customWidth="1"/>
    <col min="7" max="7" width="8.88671875" style="16" customWidth="1"/>
    <col min="8" max="8" width="11.88671875" style="16" customWidth="1"/>
    <col min="9" max="9" width="10.44140625" style="16" customWidth="1"/>
    <col min="10" max="10" width="9.88671875" style="16" bestFit="1" customWidth="1"/>
    <col min="11" max="11" width="10.5546875" style="16" customWidth="1"/>
    <col min="12" max="12" width="10.109375" style="16" customWidth="1"/>
    <col min="13" max="13" width="9.6640625" style="16" customWidth="1"/>
    <col min="14" max="14" width="9.44140625" style="16" customWidth="1"/>
    <col min="15" max="15" width="10.5546875" style="16" customWidth="1"/>
    <col min="16" max="16" width="10.109375" style="16" customWidth="1"/>
    <col min="17" max="17" width="8" style="16" customWidth="1"/>
    <col min="18" max="16384" width="9.109375" style="16"/>
  </cols>
  <sheetData>
    <row r="1" spans="1:17">
      <c r="A1" s="13"/>
      <c r="B1" s="13"/>
      <c r="C1" s="13"/>
      <c r="D1" s="14"/>
      <c r="E1" s="13"/>
      <c r="F1" s="13"/>
      <c r="G1" s="13"/>
      <c r="H1" s="13"/>
      <c r="I1" s="13"/>
      <c r="J1" s="13"/>
      <c r="K1" s="13"/>
      <c r="L1" s="13"/>
      <c r="M1" s="15"/>
      <c r="N1" s="13"/>
      <c r="O1" s="13"/>
      <c r="P1" s="13"/>
    </row>
    <row r="2" spans="1:17">
      <c r="A2" s="13"/>
      <c r="B2" s="13" t="s">
        <v>26</v>
      </c>
      <c r="C2" s="13"/>
      <c r="D2" s="14"/>
      <c r="E2" s="17"/>
      <c r="F2" s="54"/>
      <c r="G2" s="54"/>
      <c r="H2" s="54"/>
      <c r="I2" s="54"/>
      <c r="J2" s="54"/>
      <c r="K2" s="54"/>
      <c r="L2" s="54"/>
      <c r="M2" s="55"/>
      <c r="N2" s="13"/>
      <c r="O2" s="13"/>
      <c r="P2" s="13"/>
    </row>
    <row r="3" spans="1:17" ht="17.25" customHeight="1">
      <c r="A3" s="13"/>
      <c r="B3" s="13"/>
      <c r="C3" s="13" t="s">
        <v>27</v>
      </c>
      <c r="D3" s="54" t="s">
        <v>61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3"/>
      <c r="P3" s="13"/>
    </row>
    <row r="4" spans="1:17">
      <c r="A4" s="13"/>
      <c r="B4" s="13"/>
      <c r="C4" s="13"/>
      <c r="D4" s="1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7">
      <c r="A5" s="87" t="s">
        <v>28</v>
      </c>
      <c r="B5" s="87" t="s">
        <v>13</v>
      </c>
      <c r="C5" s="88" t="s">
        <v>29</v>
      </c>
      <c r="D5" s="85" t="s">
        <v>30</v>
      </c>
      <c r="E5" s="85" t="s">
        <v>31</v>
      </c>
      <c r="F5" s="86" t="s">
        <v>32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106.2" customHeight="1">
      <c r="A6" s="87"/>
      <c r="B6" s="87"/>
      <c r="C6" s="89"/>
      <c r="D6" s="85"/>
      <c r="E6" s="85"/>
      <c r="F6" s="18" t="s">
        <v>33</v>
      </c>
      <c r="G6" s="18" t="s">
        <v>34</v>
      </c>
      <c r="H6" s="18" t="s">
        <v>35</v>
      </c>
      <c r="I6" s="18" t="s">
        <v>36</v>
      </c>
      <c r="J6" s="18" t="s">
        <v>37</v>
      </c>
      <c r="K6" s="18" t="s">
        <v>38</v>
      </c>
      <c r="L6" s="18" t="s">
        <v>39</v>
      </c>
      <c r="M6" s="18" t="s">
        <v>40</v>
      </c>
      <c r="N6" s="18" t="s">
        <v>41</v>
      </c>
      <c r="O6" s="18" t="s">
        <v>42</v>
      </c>
      <c r="P6" s="18" t="s">
        <v>43</v>
      </c>
      <c r="Q6" s="18" t="s">
        <v>44</v>
      </c>
    </row>
    <row r="7" spans="1:17">
      <c r="A7" s="19">
        <v>1</v>
      </c>
      <c r="B7" s="19">
        <f>A7+1</f>
        <v>2</v>
      </c>
      <c r="C7" s="19">
        <f>B7+1</f>
        <v>3</v>
      </c>
      <c r="D7" s="20">
        <f t="shared" ref="D7:Q7" si="0">C7+1</f>
        <v>4</v>
      </c>
      <c r="E7" s="19">
        <f t="shared" si="0"/>
        <v>5</v>
      </c>
      <c r="F7" s="19">
        <f t="shared" si="0"/>
        <v>6</v>
      </c>
      <c r="G7" s="19">
        <f t="shared" si="0"/>
        <v>7</v>
      </c>
      <c r="H7" s="19">
        <v>8</v>
      </c>
      <c r="I7" s="19">
        <v>9</v>
      </c>
      <c r="J7" s="19">
        <v>10</v>
      </c>
      <c r="K7" s="19">
        <f t="shared" si="0"/>
        <v>11</v>
      </c>
      <c r="L7" s="19">
        <f t="shared" si="0"/>
        <v>12</v>
      </c>
      <c r="M7" s="19">
        <f t="shared" si="0"/>
        <v>13</v>
      </c>
      <c r="N7" s="19">
        <f t="shared" si="0"/>
        <v>14</v>
      </c>
      <c r="O7" s="19">
        <f t="shared" si="0"/>
        <v>15</v>
      </c>
      <c r="P7" s="19">
        <v>16</v>
      </c>
      <c r="Q7" s="19">
        <f t="shared" si="0"/>
        <v>17</v>
      </c>
    </row>
    <row r="8" spans="1:17" ht="118.8" customHeight="1">
      <c r="A8" s="21" t="s">
        <v>17</v>
      </c>
      <c r="B8" s="21" t="s">
        <v>19</v>
      </c>
      <c r="C8" s="21" t="s">
        <v>17</v>
      </c>
      <c r="D8" s="3" t="s">
        <v>54</v>
      </c>
      <c r="E8" s="61">
        <f>F8+G8+H8+I8+J8+K8+L8+M8+N8+O8+P8+Q8</f>
        <v>2430960.5</v>
      </c>
      <c r="F8" s="61">
        <v>1427142.5</v>
      </c>
      <c r="G8" s="59">
        <v>88779</v>
      </c>
      <c r="H8" s="59">
        <v>56256</v>
      </c>
      <c r="I8" s="59">
        <v>65925</v>
      </c>
      <c r="J8" s="59">
        <v>150309</v>
      </c>
      <c r="K8" s="59">
        <v>76180</v>
      </c>
      <c r="L8" s="59">
        <v>146207</v>
      </c>
      <c r="M8" s="59">
        <v>121302</v>
      </c>
      <c r="N8" s="59">
        <v>19045</v>
      </c>
      <c r="O8" s="59">
        <v>93467</v>
      </c>
      <c r="P8" s="59">
        <v>186348</v>
      </c>
      <c r="Q8" s="62"/>
    </row>
    <row r="9" spans="1:17" ht="102.6" customHeight="1">
      <c r="A9" s="21" t="s">
        <v>20</v>
      </c>
      <c r="B9" s="21" t="s">
        <v>17</v>
      </c>
      <c r="C9" s="21" t="s">
        <v>17</v>
      </c>
      <c r="D9" s="3" t="s">
        <v>56</v>
      </c>
      <c r="E9" s="61">
        <f t="shared" ref="E9:E11" si="1">F9+G9+H9+I9+J9+K9+L9+M9+N9+O9+P9+Q9</f>
        <v>383712</v>
      </c>
      <c r="F9" s="61">
        <v>191856</v>
      </c>
      <c r="G9" s="59">
        <v>16968</v>
      </c>
      <c r="H9" s="59">
        <v>10752</v>
      </c>
      <c r="I9" s="59">
        <v>12600</v>
      </c>
      <c r="J9" s="59">
        <v>28728</v>
      </c>
      <c r="K9" s="59">
        <v>14560</v>
      </c>
      <c r="L9" s="59">
        <v>27944</v>
      </c>
      <c r="M9" s="59">
        <v>23184</v>
      </c>
      <c r="N9" s="59">
        <v>3640</v>
      </c>
      <c r="O9" s="59">
        <v>17864</v>
      </c>
      <c r="P9" s="59">
        <v>35616</v>
      </c>
      <c r="Q9" s="62"/>
    </row>
    <row r="10" spans="1:17" ht="102.6" customHeight="1">
      <c r="A10" s="21" t="s">
        <v>20</v>
      </c>
      <c r="B10" s="21" t="s">
        <v>16</v>
      </c>
      <c r="C10" s="21" t="s">
        <v>16</v>
      </c>
      <c r="D10" s="3" t="s">
        <v>58</v>
      </c>
      <c r="E10" s="63">
        <f t="shared" si="1"/>
        <v>7045963.9000000004</v>
      </c>
      <c r="F10" s="64">
        <v>4247708.9000000004</v>
      </c>
      <c r="G10" s="64">
        <v>24120</v>
      </c>
      <c r="H10" s="64">
        <v>185255</v>
      </c>
      <c r="I10" s="64">
        <v>402670</v>
      </c>
      <c r="J10" s="64">
        <v>355100</v>
      </c>
      <c r="K10" s="64">
        <v>373525</v>
      </c>
      <c r="L10" s="64">
        <v>410710</v>
      </c>
      <c r="M10" s="64">
        <v>288100</v>
      </c>
      <c r="N10" s="64">
        <v>159125</v>
      </c>
      <c r="O10" s="64">
        <v>208370</v>
      </c>
      <c r="P10" s="64">
        <v>391280</v>
      </c>
      <c r="Q10" s="62"/>
    </row>
    <row r="11" spans="1:17" ht="75">
      <c r="A11" s="21" t="s">
        <v>15</v>
      </c>
      <c r="B11" s="21" t="s">
        <v>19</v>
      </c>
      <c r="C11" s="21" t="s">
        <v>17</v>
      </c>
      <c r="D11" s="3" t="s">
        <v>60</v>
      </c>
      <c r="E11" s="63">
        <f t="shared" si="1"/>
        <v>839974.8</v>
      </c>
      <c r="F11" s="64">
        <v>363853.80000000005</v>
      </c>
      <c r="G11" s="60">
        <v>4104</v>
      </c>
      <c r="H11" s="65">
        <v>31521</v>
      </c>
      <c r="I11" s="65">
        <v>68514</v>
      </c>
      <c r="J11" s="64">
        <v>60420</v>
      </c>
      <c r="K11" s="64">
        <v>63555</v>
      </c>
      <c r="L11" s="65">
        <v>69882</v>
      </c>
      <c r="M11" s="64">
        <v>49020</v>
      </c>
      <c r="N11" s="65">
        <v>27075</v>
      </c>
      <c r="O11" s="64">
        <v>35454</v>
      </c>
      <c r="P11" s="64">
        <v>66576</v>
      </c>
      <c r="Q11" s="66"/>
    </row>
    <row r="12" spans="1:17">
      <c r="E12" s="22"/>
    </row>
    <row r="13" spans="1:17">
      <c r="E13" s="22"/>
    </row>
    <row r="14" spans="1:17">
      <c r="E14" s="22"/>
    </row>
  </sheetData>
  <mergeCells count="6">
    <mergeCell ref="E5:E6"/>
    <mergeCell ref="F5:Q5"/>
    <mergeCell ref="A5:A6"/>
    <mergeCell ref="B5:B6"/>
    <mergeCell ref="C5:C6"/>
    <mergeCell ref="D5:D6"/>
  </mergeCells>
  <pageMargins left="0.24" right="0.16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hayt</vt:lpstr>
      <vt:lpstr>eramsyaknerov</vt:lpstr>
      <vt:lpstr>marzerov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2019-05-08T11:11:22Z</dcterms:modified>
</cp:coreProperties>
</file>