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645" windowWidth="14805" windowHeight="7470" activeTab="1"/>
  </bookViews>
  <sheets>
    <sheet name="Sheet1" sheetId="1" r:id="rId1"/>
    <sheet name="Sheet2" sheetId="2" r:id="rId2"/>
  </sheets>
  <calcPr calcId="152511"/>
</workbook>
</file>

<file path=xl/calcChain.xml><?xml version="1.0" encoding="utf-8"?>
<calcChain xmlns="http://schemas.openxmlformats.org/spreadsheetml/2006/main">
  <c r="L85" i="2" l="1"/>
  <c r="K81" i="2" l="1"/>
  <c r="I84" i="2" l="1"/>
  <c r="L32" i="2" l="1"/>
  <c r="L31" i="2"/>
  <c r="L81" i="2" l="1"/>
  <c r="L87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10" i="2"/>
  <c r="L84" i="2" l="1"/>
  <c r="K125" i="2" l="1"/>
  <c r="K124" i="2" s="1"/>
  <c r="J125" i="2"/>
  <c r="J124" i="2" s="1"/>
  <c r="H125" i="2"/>
  <c r="H124" i="2"/>
  <c r="K58" i="2"/>
  <c r="L66" i="2"/>
  <c r="L65" i="2"/>
  <c r="F125" i="2"/>
  <c r="F124" i="2" s="1"/>
  <c r="G125" i="2"/>
  <c r="G124" i="2" s="1"/>
  <c r="E125" i="2"/>
  <c r="I130" i="2"/>
  <c r="F58" i="2"/>
  <c r="G58" i="2"/>
  <c r="H58" i="2"/>
  <c r="E58" i="2"/>
  <c r="F40" i="2"/>
  <c r="G40" i="2"/>
  <c r="H40" i="2"/>
  <c r="I24" i="2"/>
  <c r="F108" i="2"/>
  <c r="G108" i="2"/>
  <c r="H108" i="2"/>
  <c r="E108" i="2"/>
  <c r="I125" i="2" l="1"/>
  <c r="I124" i="2" s="1"/>
  <c r="E124" i="2"/>
  <c r="K40" i="2"/>
  <c r="J68" i="1" l="1"/>
  <c r="I33" i="2" l="1"/>
  <c r="H44" i="2" l="1"/>
  <c r="L111" i="2" l="1"/>
  <c r="G66" i="1" l="1"/>
  <c r="F66" i="1"/>
  <c r="L54" i="2"/>
  <c r="L56" i="2" l="1"/>
  <c r="H148" i="1" l="1"/>
  <c r="I148" i="1"/>
  <c r="J148" i="1"/>
  <c r="K148" i="1"/>
  <c r="G148" i="1"/>
  <c r="F71" i="1" l="1"/>
  <c r="G71" i="1"/>
  <c r="L130" i="2"/>
  <c r="L108" i="2"/>
  <c r="L47" i="2"/>
  <c r="L46" i="2"/>
  <c r="L45" i="2"/>
  <c r="L42" i="2"/>
  <c r="L39" i="2"/>
  <c r="L38" i="2"/>
  <c r="L37" i="2"/>
  <c r="G147" i="1" l="1"/>
  <c r="F148" i="1"/>
  <c r="F147" i="1" s="1"/>
  <c r="J120" i="2" l="1"/>
  <c r="J81" i="2"/>
  <c r="K55" i="2" l="1"/>
  <c r="K53" i="2"/>
  <c r="L53" i="2" s="1"/>
  <c r="J58" i="2"/>
  <c r="J53" i="2"/>
  <c r="I35" i="1" l="1"/>
  <c r="L24" i="2"/>
  <c r="L62" i="2"/>
  <c r="L59" i="2"/>
  <c r="L57" i="2"/>
  <c r="L55" i="2" s="1"/>
  <c r="L48" i="2"/>
  <c r="L36" i="2"/>
  <c r="F23" i="2" l="1"/>
  <c r="G23" i="2"/>
  <c r="G22" i="2" s="1"/>
  <c r="H23" i="2"/>
  <c r="H22" i="2" s="1"/>
  <c r="J23" i="2"/>
  <c r="J22" i="2" s="1"/>
  <c r="K23" i="2"/>
  <c r="K22" i="2" s="1"/>
  <c r="M23" i="2"/>
  <c r="M22" i="2" s="1"/>
  <c r="I25" i="2"/>
  <c r="I26" i="2"/>
  <c r="I27" i="2"/>
  <c r="I28" i="2"/>
  <c r="F30" i="2"/>
  <c r="G30" i="2"/>
  <c r="H30" i="2"/>
  <c r="J30" i="2"/>
  <c r="K30" i="2"/>
  <c r="M30" i="2"/>
  <c r="I31" i="2"/>
  <c r="I32" i="2"/>
  <c r="I34" i="2"/>
  <c r="I35" i="2"/>
  <c r="I36" i="2"/>
  <c r="I37" i="2"/>
  <c r="I38" i="2"/>
  <c r="I39" i="2"/>
  <c r="J40" i="2"/>
  <c r="M40" i="2"/>
  <c r="L41" i="2"/>
  <c r="I42" i="2"/>
  <c r="I43" i="2"/>
  <c r="F44" i="2"/>
  <c r="G44" i="2"/>
  <c r="K44" i="2"/>
  <c r="M44" i="2"/>
  <c r="I45" i="2"/>
  <c r="I46" i="2"/>
  <c r="I47" i="2"/>
  <c r="I48" i="2"/>
  <c r="I49" i="2"/>
  <c r="I50" i="2"/>
  <c r="I51" i="2"/>
  <c r="I52" i="2"/>
  <c r="J44" i="2"/>
  <c r="I54" i="2"/>
  <c r="F55" i="2"/>
  <c r="G55" i="2"/>
  <c r="H55" i="2"/>
  <c r="H29" i="2" s="1"/>
  <c r="J55" i="2"/>
  <c r="M55" i="2"/>
  <c r="I56" i="2"/>
  <c r="I57" i="2"/>
  <c r="M58" i="2"/>
  <c r="I60" i="2"/>
  <c r="I61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F81" i="2"/>
  <c r="G81" i="2"/>
  <c r="H81" i="2"/>
  <c r="I82" i="2"/>
  <c r="I83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M104" i="2"/>
  <c r="I105" i="2"/>
  <c r="L105" i="2"/>
  <c r="I106" i="2"/>
  <c r="I107" i="2"/>
  <c r="J108" i="2"/>
  <c r="J104" i="2" s="1"/>
  <c r="K108" i="2"/>
  <c r="I109" i="2"/>
  <c r="I110" i="2"/>
  <c r="I111" i="2"/>
  <c r="I112" i="2"/>
  <c r="I113" i="2"/>
  <c r="I114" i="2"/>
  <c r="I115" i="2"/>
  <c r="I116" i="2"/>
  <c r="I117" i="2"/>
  <c r="I118" i="2"/>
  <c r="I119" i="2"/>
  <c r="F120" i="2"/>
  <c r="F104" i="2" s="1"/>
  <c r="G120" i="2"/>
  <c r="G104" i="2" s="1"/>
  <c r="H120" i="2"/>
  <c r="H104" i="2" s="1"/>
  <c r="K120" i="2"/>
  <c r="L120" i="2" s="1"/>
  <c r="M120" i="2"/>
  <c r="I121" i="2"/>
  <c r="I120" i="2" s="1"/>
  <c r="I122" i="2"/>
  <c r="I123" i="2"/>
  <c r="I126" i="2"/>
  <c r="I127" i="2"/>
  <c r="I128" i="2"/>
  <c r="I129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E23" i="2"/>
  <c r="H21" i="2" l="1"/>
  <c r="H149" i="2" s="1"/>
  <c r="I30" i="2"/>
  <c r="G29" i="2"/>
  <c r="G21" i="2" s="1"/>
  <c r="I23" i="2"/>
  <c r="M29" i="2"/>
  <c r="M21" i="2" s="1"/>
  <c r="F29" i="2"/>
  <c r="K104" i="2"/>
  <c r="L104" i="2" s="1"/>
  <c r="J29" i="2"/>
  <c r="J21" i="2" s="1"/>
  <c r="J149" i="2" s="1"/>
  <c r="K29" i="2"/>
  <c r="L40" i="2"/>
  <c r="F22" i="2"/>
  <c r="I59" i="2"/>
  <c r="I62" i="2"/>
  <c r="I41" i="2"/>
  <c r="F21" i="2" l="1"/>
  <c r="F149" i="2" s="1"/>
  <c r="G149" i="2"/>
  <c r="K21" i="2"/>
  <c r="K149" i="2" s="1"/>
  <c r="I108" i="2"/>
  <c r="I104" i="2" s="1"/>
  <c r="L51" i="2" l="1"/>
  <c r="L58" i="2" l="1"/>
  <c r="L34" i="2"/>
  <c r="L30" i="2" s="1"/>
  <c r="J71" i="1"/>
  <c r="F35" i="1"/>
  <c r="F45" i="1"/>
  <c r="E45" i="1"/>
  <c r="D45" i="1"/>
  <c r="L52" i="2" l="1"/>
  <c r="L44" i="2" s="1"/>
  <c r="H35" i="1"/>
  <c r="E53" i="2"/>
  <c r="I53" i="2" s="1"/>
  <c r="E44" i="2"/>
  <c r="I44" i="2" l="1"/>
  <c r="L29" i="2"/>
  <c r="O120" i="2"/>
  <c r="F49" i="1" l="1"/>
  <c r="H25" i="1" l="1"/>
  <c r="K49" i="1" l="1"/>
  <c r="F68" i="1" l="1"/>
  <c r="F34" i="1" s="1"/>
  <c r="F25" i="1"/>
  <c r="F24" i="1" s="1"/>
  <c r="G68" i="1"/>
  <c r="D68" i="1"/>
  <c r="E68" i="1"/>
  <c r="N120" i="2" l="1"/>
  <c r="O104" i="2"/>
  <c r="N104" i="2"/>
  <c r="E120" i="2"/>
  <c r="E104" i="2" s="1"/>
  <c r="E55" i="2"/>
  <c r="N44" i="2"/>
  <c r="I55" i="2" l="1"/>
  <c r="O44" i="2"/>
  <c r="J25" i="1" l="1"/>
  <c r="K25" i="1"/>
  <c r="K45" i="1"/>
  <c r="G25" i="1" l="1"/>
  <c r="K71" i="1"/>
  <c r="P23" i="2" l="1"/>
  <c r="D35" i="1"/>
  <c r="E35" i="1"/>
  <c r="G49" i="1" l="1"/>
  <c r="E30" i="2"/>
  <c r="E40" i="2"/>
  <c r="I40" i="2" s="1"/>
  <c r="I58" i="2"/>
  <c r="E81" i="2"/>
  <c r="H68" i="1"/>
  <c r="I68" i="1"/>
  <c r="K68" i="1"/>
  <c r="J35" i="1"/>
  <c r="K35" i="1"/>
  <c r="E154" i="1"/>
  <c r="L131" i="2" s="1"/>
  <c r="L125" i="2" s="1"/>
  <c r="L124" i="2" s="1"/>
  <c r="E33" i="1"/>
  <c r="L28" i="2" s="1"/>
  <c r="L23" i="2" s="1"/>
  <c r="L22" i="2" s="1"/>
  <c r="D148" i="1"/>
  <c r="D147" i="1" s="1"/>
  <c r="J45" i="1"/>
  <c r="G35" i="1"/>
  <c r="N58" i="2"/>
  <c r="O58" i="2"/>
  <c r="N55" i="2"/>
  <c r="N40" i="2"/>
  <c r="O40" i="2"/>
  <c r="N30" i="2"/>
  <c r="O30" i="2"/>
  <c r="N23" i="2"/>
  <c r="N22" i="2" s="1"/>
  <c r="O23" i="2"/>
  <c r="O22" i="2" s="1"/>
  <c r="E145" i="1"/>
  <c r="F145" i="1"/>
  <c r="G145" i="1"/>
  <c r="H145" i="1"/>
  <c r="I145" i="1"/>
  <c r="J145" i="1"/>
  <c r="K145" i="1"/>
  <c r="E143" i="1"/>
  <c r="F143" i="1"/>
  <c r="G143" i="1"/>
  <c r="H143" i="1"/>
  <c r="I143" i="1"/>
  <c r="J143" i="1"/>
  <c r="K143" i="1"/>
  <c r="E141" i="1"/>
  <c r="F141" i="1"/>
  <c r="G141" i="1"/>
  <c r="H141" i="1"/>
  <c r="I141" i="1"/>
  <c r="J141" i="1"/>
  <c r="K141" i="1"/>
  <c r="E138" i="1"/>
  <c r="F138" i="1"/>
  <c r="G138" i="1"/>
  <c r="H138" i="1"/>
  <c r="I138" i="1"/>
  <c r="J138" i="1"/>
  <c r="K138" i="1"/>
  <c r="E131" i="1"/>
  <c r="F131" i="1"/>
  <c r="G131" i="1"/>
  <c r="I131" i="1"/>
  <c r="J131" i="1"/>
  <c r="K131" i="1"/>
  <c r="E126" i="1"/>
  <c r="F126" i="1"/>
  <c r="G126" i="1"/>
  <c r="H126" i="1"/>
  <c r="I126" i="1"/>
  <c r="J126" i="1"/>
  <c r="K126" i="1"/>
  <c r="E110" i="1"/>
  <c r="F110" i="1"/>
  <c r="F109" i="1" s="1"/>
  <c r="G110" i="1"/>
  <c r="G109" i="1" s="1"/>
  <c r="H110" i="1"/>
  <c r="H109" i="1" s="1"/>
  <c r="I110" i="1"/>
  <c r="I109" i="1" s="1"/>
  <c r="J110" i="1"/>
  <c r="J109" i="1" s="1"/>
  <c r="K110" i="1"/>
  <c r="E102" i="1"/>
  <c r="F102" i="1"/>
  <c r="F23" i="1" s="1"/>
  <c r="G102" i="1"/>
  <c r="H102" i="1"/>
  <c r="I102" i="1"/>
  <c r="J102" i="1"/>
  <c r="K102" i="1"/>
  <c r="K97" i="1"/>
  <c r="E97" i="1"/>
  <c r="F97" i="1"/>
  <c r="G97" i="1"/>
  <c r="H97" i="1"/>
  <c r="I97" i="1"/>
  <c r="J97" i="1"/>
  <c r="E88" i="1"/>
  <c r="F88" i="1"/>
  <c r="G88" i="1"/>
  <c r="H88" i="1"/>
  <c r="I88" i="1"/>
  <c r="J88" i="1"/>
  <c r="H71" i="1"/>
  <c r="I71" i="1"/>
  <c r="D71" i="1"/>
  <c r="E71" i="1"/>
  <c r="H49" i="1"/>
  <c r="I49" i="1"/>
  <c r="J49" i="1"/>
  <c r="D49" i="1"/>
  <c r="G45" i="1"/>
  <c r="H45" i="1"/>
  <c r="I45" i="1"/>
  <c r="D145" i="1"/>
  <c r="D143" i="1"/>
  <c r="D141" i="1"/>
  <c r="D138" i="1"/>
  <c r="D131" i="1"/>
  <c r="D126" i="1"/>
  <c r="D114" i="1"/>
  <c r="D110" i="1"/>
  <c r="D102" i="1"/>
  <c r="D97" i="1"/>
  <c r="D88" i="1"/>
  <c r="D25" i="1"/>
  <c r="D24" i="1" s="1"/>
  <c r="G24" i="1"/>
  <c r="H24" i="1"/>
  <c r="I25" i="1"/>
  <c r="I24" i="1" s="1"/>
  <c r="J24" i="1"/>
  <c r="K24" i="1"/>
  <c r="D34" i="1" l="1"/>
  <c r="E29" i="2"/>
  <c r="E109" i="1"/>
  <c r="L88" i="2" s="1"/>
  <c r="L89" i="2"/>
  <c r="I29" i="2"/>
  <c r="I81" i="2"/>
  <c r="O29" i="2"/>
  <c r="O21" i="2" s="1"/>
  <c r="J125" i="1"/>
  <c r="L21" i="2"/>
  <c r="L149" i="2" s="1"/>
  <c r="N29" i="2"/>
  <c r="N21" i="2" s="1"/>
  <c r="J34" i="1"/>
  <c r="J23" i="1" s="1"/>
  <c r="L121" i="2"/>
  <c r="E22" i="2"/>
  <c r="H34" i="1"/>
  <c r="H23" i="1" s="1"/>
  <c r="F125" i="1"/>
  <c r="G125" i="1"/>
  <c r="G34" i="1"/>
  <c r="G23" i="1" s="1"/>
  <c r="H125" i="1"/>
  <c r="K125" i="1"/>
  <c r="D109" i="1"/>
  <c r="I125" i="1"/>
  <c r="I34" i="1"/>
  <c r="I23" i="1" s="1"/>
  <c r="D125" i="1"/>
  <c r="E125" i="1"/>
  <c r="K34" i="1"/>
  <c r="K23" i="1" s="1"/>
  <c r="E25" i="1"/>
  <c r="E24" i="1" s="1"/>
  <c r="E49" i="1"/>
  <c r="E148" i="1"/>
  <c r="E147" i="1" s="1"/>
  <c r="E21" i="2" l="1"/>
  <c r="E149" i="2" s="1"/>
  <c r="I22" i="2"/>
  <c r="I21" i="2" s="1"/>
  <c r="E34" i="1"/>
  <c r="E23" i="1" s="1"/>
  <c r="D23" i="1"/>
  <c r="I149" i="2" l="1"/>
</calcChain>
</file>

<file path=xl/sharedStrings.xml><?xml version="1.0" encoding="utf-8"?>
<sst xmlns="http://schemas.openxmlformats.org/spreadsheetml/2006/main" count="760" uniqueCount="412">
  <si>
    <t>Տարեսկզբին հաստատված տարեկան նախահաշիվ</t>
  </si>
  <si>
    <t>Տարեկան ճշտված նախահաշիվ</t>
  </si>
  <si>
    <t>Դրամարկղային ծախս</t>
  </si>
  <si>
    <t>- Կենսաթոշակներ</t>
  </si>
  <si>
    <t>Դրամարկղի մնացորդ</t>
  </si>
  <si>
    <t xml:space="preserve">Վերադասի կողմից </t>
  </si>
  <si>
    <t>Ա. Ընթացիկ ծախսեր</t>
  </si>
  <si>
    <t>ՀԱՇՎԵՏՎՈՒԹՅՈՒՆ</t>
  </si>
  <si>
    <t xml:space="preserve">1. Հիմնարկի անվանումը </t>
  </si>
  <si>
    <t>9. Ծրագրի անվանումը</t>
  </si>
  <si>
    <t xml:space="preserve">    մարմնի անվանումը ______________________________________________________</t>
  </si>
  <si>
    <t xml:space="preserve">2. Փոստային հասցեն </t>
  </si>
  <si>
    <t>Փաստացի ծախս</t>
  </si>
  <si>
    <t>Փոփոխություններ տարեկան նախահաշվում</t>
  </si>
  <si>
    <t xml:space="preserve">ՀԻՄՆԱՐԿԻ ԿԱՏԱՐԱԾ ԲՅՈՒՋԵՏԱՅԻՆ ԾԱԽՍԵՐԻ ԵՎ ԲՅՈՒՋԵՏԱՅԻՆ ՊԱՐՏՔԵՐԻ ՄԱՍԻՆ </t>
  </si>
  <si>
    <t xml:space="preserve">4.Պետական կառավարման վերադաս մարմնի կամ տեղական ինքնակառավարման </t>
  </si>
  <si>
    <t xml:space="preserve">11. Պետական  կառավարման վերադաս մարմնի կամ տեղական   ինքնակառավարման   </t>
  </si>
  <si>
    <t>Վճարման ենթակա, սակայն չիրականացված վճարումներ (պարտքեր)</t>
  </si>
  <si>
    <t>ՀՀ կառավ. կողմից (համայնքի ղեկավարի որոշում)</t>
  </si>
  <si>
    <t>1.Պետական,տեղական ինքնակառավարման մարմինների ,դրանց ենթակա բյուջետային հիմնարկների աշատողների աշխատավարձը`ընդամենը , այդ թվում</t>
  </si>
  <si>
    <t>1.1 Աշխատանքի վարձատրություն</t>
  </si>
  <si>
    <t>ՀՀ օրենք  (համայնքի ավագանու որոշում)</t>
  </si>
  <si>
    <t>5. Հիմնարկը սպասարկող գանձապետական ստորաբաժանման անվանումըՖԷՆ գործառնական վարչություն</t>
  </si>
  <si>
    <t xml:space="preserve">6. Հիմնարկի՝ գանձապետական ստորաբաժանումում  հաշվառման   համարը </t>
  </si>
  <si>
    <t>Որոնցից՝30 օրից անց պարտքեր</t>
  </si>
  <si>
    <t>Օրինակելի ձ— Հ-2</t>
  </si>
  <si>
    <t xml:space="preserve">3. Հիմնարկի տեղաբաշխման  մարզի  —  համայնքի կոդը     </t>
  </si>
  <si>
    <t xml:space="preserve">                                     </t>
  </si>
  <si>
    <t>1. Հիմնարկի անվանումը ‚Գնահատման և թեստավորման կենտրոնե ՊՈԱԿ</t>
  </si>
  <si>
    <t xml:space="preserve">2. Փոստային հասցեն Հանրապետության Հրապարակ կառավարական 1 շենք </t>
  </si>
  <si>
    <t xml:space="preserve">6. Հիմնարկի՝  ՏԳԲ-ում  հաշվառման   համարը </t>
  </si>
  <si>
    <t xml:space="preserve">3. Հիմնարկի տեղաբաշխման  մարզի ևամայնքի կոդը     </t>
  </si>
  <si>
    <t xml:space="preserve">5. Հիմնարկը սպասարկող ՏԳԲ-ի անվանումը </t>
  </si>
  <si>
    <t xml:space="preserve"> -ՀՀ ֆինանսների ևէկոնոմիկայի նախարարության, հարկային և մաքսային մարմինների աշխատողների պարգևատրում</t>
  </si>
  <si>
    <t xml:space="preserve"> -Շենքերի և կառույցների ընթացիկ նորոգում ևպահպանում</t>
  </si>
  <si>
    <t xml:space="preserve"> -Դատարանների կողմից նշանակված տույժեր ևտուգանքներ</t>
  </si>
  <si>
    <t>Ընդամենը</t>
  </si>
  <si>
    <t>Դ</t>
  </si>
  <si>
    <t>Ե</t>
  </si>
  <si>
    <t>Զ</t>
  </si>
  <si>
    <t>Է</t>
  </si>
  <si>
    <t>Ը=Դ+Ե+Զ+Է</t>
  </si>
  <si>
    <t>Թ</t>
  </si>
  <si>
    <t>Ժ</t>
  </si>
  <si>
    <t>ԺԱ</t>
  </si>
  <si>
    <t>ԺԲ</t>
  </si>
  <si>
    <t>ԺԳ</t>
  </si>
  <si>
    <t>ԺԴ</t>
  </si>
  <si>
    <t>7. ԱՅԼ ԾԱԽՍԵՐ</t>
  </si>
  <si>
    <t>7.6 ԱՅԼ ԾԱԽՍԵՐ</t>
  </si>
  <si>
    <t>2.ՊԱՇԱՐՆԵՐ</t>
  </si>
  <si>
    <t>4.ՈՉ ԱՐՏԱԴՐԱԿԱՆ ԱԿՏԻՎՆԵՐ</t>
  </si>
  <si>
    <t>ԳԼԽԱՎՈՐ ՀԱՇՎԱՊԱՀ</t>
  </si>
  <si>
    <t xml:space="preserve">10. Ծրագրի կոդը </t>
  </si>
  <si>
    <t>տարեսկիզբ</t>
  </si>
  <si>
    <t>տարեվերջ</t>
  </si>
  <si>
    <t xml:space="preserve"> -Ապահովագրական ծախսեր</t>
  </si>
  <si>
    <t xml:space="preserve"> -Արտագերատեսչական ծախսեր</t>
  </si>
  <si>
    <t xml:space="preserve"> -Այլ տրանսպորտային ծախսեր</t>
  </si>
  <si>
    <t>3 Տոկոսավճարներ</t>
  </si>
  <si>
    <t>5.Դրամաշնորհներ</t>
  </si>
  <si>
    <t xml:space="preserve"> -Կապիտալ դրամաշնորհներ պետական հատվածի այլ մակարդակներին</t>
  </si>
  <si>
    <t>6.3 Կենսաթոշակներ</t>
  </si>
  <si>
    <t xml:space="preserve"> -Այլ հարկեր</t>
  </si>
  <si>
    <t xml:space="preserve"> -Պարտադիր վճարներ</t>
  </si>
  <si>
    <t xml:space="preserve"> -Այլ ծախսեր</t>
  </si>
  <si>
    <t xml:space="preserve"> -Նախագծահետազոտական ծախսեր</t>
  </si>
  <si>
    <t xml:space="preserve"> -Ռազմավարական պաշարներ</t>
  </si>
  <si>
    <t xml:space="preserve"> -Սպառման նպատակով պահվող պաշարներ</t>
  </si>
  <si>
    <t>Ընդամենը ծախսեր (տող1200000+ տող1000000)</t>
  </si>
  <si>
    <t>6. ՍՈՑԻԱԼԱԿԱՆ ՆՊԱՍՏՆԵՐ</t>
  </si>
  <si>
    <t>1.ՀԻՄՆԱԿԱՆ ՄԻՋՈՑՆԵՐ</t>
  </si>
  <si>
    <t xml:space="preserve"> -Աճեցվող ակտիվներ</t>
  </si>
  <si>
    <t>Ընդամենը պահեստավորված միջոցներ</t>
  </si>
  <si>
    <t xml:space="preserve"> ՀԱՇՎԵՏՎՈՒԹՅՈՒՆ</t>
  </si>
  <si>
    <t>6.1 ՍՈՑԻԱԼԱԿԱՆ ԱՊԱՀՈՎՈՒԹՅԱՆ ՆՊԱՍՏՆԵՐ (ՊԱՐՏԱԴԻՐ ՍՈՑԻԱԼԱԿԱՆ ԱՊԱՀՈՎԱԳՐՈՒԹՅԱՆ ԿԱԶՄԱԿԵՐՊՈՒԹՅՈՒՆՆԵՐ)</t>
  </si>
  <si>
    <t xml:space="preserve">7.1 ՆՎԻՐԱՏՎՈՒԹՅՈՒՆՆԵՐ ՈՉ-ԿԱՌԱՎԱՐՉԱԿԱՆ (ՀԱՍԱՐԱԿԱԿԱՆ) ԿԱԶՄԱԿԵՐՊՈՒԹՅՈՒՆՆԵՐԻՆ </t>
  </si>
  <si>
    <t>7.7 ՊԱՀՈՒՍՏԱՅԻՆ ՄԻՋՈՑՆԵՐ</t>
  </si>
  <si>
    <t xml:space="preserve">1. Հիմնարկի անվանումը  </t>
  </si>
  <si>
    <t xml:space="preserve">8. Բյուջետային ծախսերի գործառական դասակարգման   </t>
  </si>
  <si>
    <t xml:space="preserve">  Խումբ N </t>
  </si>
  <si>
    <t xml:space="preserve">9. Ծրագրի անվանումը </t>
  </si>
  <si>
    <t>մարմնի անվանումը _________________________________________________________</t>
  </si>
  <si>
    <t>5. Հիմնարկը սպասարկող գանձապետական ստորաբաժանման անվանումը_</t>
  </si>
  <si>
    <t xml:space="preserve">մարմնի կոդը ըստ բյուջետային ծախսերի գերատեսչական դասակարգման  </t>
  </si>
  <si>
    <t xml:space="preserve">Բյուջետային ծախսերի տնտեսագիտական դասակարգման տարրերի </t>
  </si>
  <si>
    <t>անվանումները</t>
  </si>
  <si>
    <t>ն/թ բյուջեից</t>
  </si>
  <si>
    <t xml:space="preserve"> -Այլ վարձատրություններ </t>
  </si>
  <si>
    <t xml:space="preserve"> -Պարտադիր սոցիալական ապահովության վճարներ</t>
  </si>
  <si>
    <t>2.1 Շարունակական ծախսեր</t>
  </si>
  <si>
    <t xml:space="preserve"> -էներգետիկ  ծառայություններ</t>
  </si>
  <si>
    <t xml:space="preserve"> -էներգետիկ  ծառայություններին ուղղված պահեստավորված միջոցներ</t>
  </si>
  <si>
    <t xml:space="preserve"> -Կոմունալ ծառայություններ</t>
  </si>
  <si>
    <t xml:space="preserve"> - Կոմունալ ծախսերին ուղղված պահեստավորված միջոցներ</t>
  </si>
  <si>
    <t xml:space="preserve"> -Կապի ծառայություններ</t>
  </si>
  <si>
    <t xml:space="preserve"> -Արտասահմանյան գործուղումների գծով ծախսեր</t>
  </si>
  <si>
    <t xml:space="preserve"> -Վարչական ծառայություններ</t>
  </si>
  <si>
    <t xml:space="preserve"> -Վարչական ծառայություններին ուղղված պահեստավորված միջոցներ</t>
  </si>
  <si>
    <t xml:space="preserve"> -Համակարգչային ծառայություններ</t>
  </si>
  <si>
    <t xml:space="preserve"> -Համակարգչային ծառայություններին ուղղված պահեստավորված միջոցներ</t>
  </si>
  <si>
    <t xml:space="preserve"> -Աշխատակազմի մասնագիտական զարգացման ծառայություններ</t>
  </si>
  <si>
    <t xml:space="preserve"> -Աշխատակազմի մասնագիտական զարգացման ծառայություններին ուղղված պահեստավորված միջոցներ</t>
  </si>
  <si>
    <t xml:space="preserve"> -Տեղակատվական ծառայություններ</t>
  </si>
  <si>
    <t xml:space="preserve"> -Տեղակատվական ծառայություններին ուղղված պահեստավորված միջոցներ</t>
  </si>
  <si>
    <t xml:space="preserve"> -Կառավարչական ծառայություններ</t>
  </si>
  <si>
    <t xml:space="preserve"> -Կառավարչական ծառայություններին ուղղված պահեստավորված միջոցներ</t>
  </si>
  <si>
    <t xml:space="preserve"> -Ներկայացուցչական ծախսեր</t>
  </si>
  <si>
    <t xml:space="preserve"> -Ներկայացուցչական ծախսերին ուղղված պահեստավորված միջոցներ</t>
  </si>
  <si>
    <t xml:space="preserve"> -Ընդհանուր բնույթի այլ ծառայություններ</t>
  </si>
  <si>
    <t xml:space="preserve"> -Ընդհանուր բնույթի այլ ծառայություններին ուղղված պահեստավորված միջոցներ</t>
  </si>
  <si>
    <t xml:space="preserve"> -Մասնագիտական ծառայություններ</t>
  </si>
  <si>
    <t>2.6  Նյութեր</t>
  </si>
  <si>
    <t xml:space="preserve"> -Տրանսպորտային նյութեր</t>
  </si>
  <si>
    <t xml:space="preserve"> -Պահեստավորված  տրանսպորտային նյութեր</t>
  </si>
  <si>
    <t xml:space="preserve"> -Հատուկ նպատակային այլ նյութեր</t>
  </si>
  <si>
    <t xml:space="preserve"> -Պահեստավորված հատուկ նպատակային այլ նյութեր</t>
  </si>
  <si>
    <t xml:space="preserve"> -Տույժեր</t>
  </si>
  <si>
    <t>4. Սուբսիդիաներ</t>
  </si>
  <si>
    <t xml:space="preserve"> -Ընթացիկ դրամաշնորհներ  միջազգային կազմակերպություններին</t>
  </si>
  <si>
    <t xml:space="preserve"> -Տնային տնտեսություններին դրամով վճարվող սոցիալական ապահովաության վճարներ</t>
  </si>
  <si>
    <t xml:space="preserve"> -Սոցիալական ապահովության բնեղեն նպաստներ ծառայություններ մատուցողներին</t>
  </si>
  <si>
    <t xml:space="preserve"> - Պահեստավորված սոցիալական ապահովության բնեղեն նպաստներ ծառայություններ մատուցողներին</t>
  </si>
  <si>
    <t xml:space="preserve"> -Մայրության նպաստներ բյուջեից</t>
  </si>
  <si>
    <t xml:space="preserve"> -Երեխաների կամ ընտանեկան նպաստներ բյուջեից</t>
  </si>
  <si>
    <t xml:space="preserve"> -Գործազրկության նպաստներ բյուջեից</t>
  </si>
  <si>
    <t xml:space="preserve"> -Հուղարկավորության նպաստներ բյուջեից</t>
  </si>
  <si>
    <t xml:space="preserve"> -Բնակարանային նպաստներ բյուջեից</t>
  </si>
  <si>
    <t xml:space="preserve"> -Այլ նպաստներ բյուջեից</t>
  </si>
  <si>
    <t xml:space="preserve"> -Տնային տնտեսություններին ծառայություններ մատուցող` շահույթ չհետապնդող կազմակերպություններին նվիրատվություններ</t>
  </si>
  <si>
    <t xml:space="preserve"> -Տնային տնտեսություններին ծառայություններ մատուցող` շահույթ չհետապնդող կազմակերպություններին նվիրատվությունների գծով պահեստավորված միջոցներ </t>
  </si>
  <si>
    <t xml:space="preserve"> -Նվիրատվություններ այլ շահույթ չհետապնդող կազմակերպություններին</t>
  </si>
  <si>
    <t xml:space="preserve"> -Պահեստավորված միջոցներ այլ շահույթ չհետապնդող կազմակերպություններին տրվող նվիրատվությունների գծով </t>
  </si>
  <si>
    <t xml:space="preserve"> -Պետական հատվածի տարբեր մակարդակների կողմից միմյանց նկատմամբ կիրառվող տույժեր</t>
  </si>
  <si>
    <t xml:space="preserve"> -Պահուստային միջոցներ</t>
  </si>
  <si>
    <t xml:space="preserve"> -Ոչ-նյութական հիմնական միջոցներ</t>
  </si>
  <si>
    <t xml:space="preserve"> -Այլ բնական ծագում ունեցող ակտիվներ</t>
  </si>
  <si>
    <t xml:space="preserve"> -Ոչ նյութական ոչ արտադրական ակտիվներ</t>
  </si>
  <si>
    <t xml:space="preserve"> այդ թվում</t>
  </si>
  <si>
    <t>(ստորագրություն)</t>
  </si>
  <si>
    <t xml:space="preserve">2. Փոստային հասցեն  </t>
  </si>
  <si>
    <t>Փոխառությունների հետ կապված վճարներ</t>
  </si>
  <si>
    <t xml:space="preserve"> -Փոխանակման կուրսերի բացասական տարբերություն</t>
  </si>
  <si>
    <t xml:space="preserve">ՀԻՄՆԱՐԿԻ ԴԵԲԻՏՈՐԱԿԱՆ, ԿՐԵԴԻՏՈՐԱԿԱՆ ՊԱՐՏՔԵՐԻ ԵՎ ՊԱՀԵՍՏԱՎՈՐՎԱԾ ՄԻՋՈՑՆԵՐԻ ՄԱՍԻՆ </t>
  </si>
  <si>
    <t>7.2 ՀԱՐԿԵՐ, ՊԱՐՏԱԴԻՐ ՎՃԱՐՆԵՐ ԵՎ ՏՈՒՅԺԵՐ, ՈՐՈՆՔ ԿԱՌԱՎԱՐՄԱՆ ՏԱՐԲԵՐ ՄԱԿԱՐԴԱԿՆԵՐԻ ԿՈՂՄԻՑ ԿԻՐԱՌՎՈՒՄ ԵՆ ՄԻՄՅԱՆՑ ՆԿԱՏՄԱՄԲ</t>
  </si>
  <si>
    <t>7.3 ԴԱՏԱՐԱՆՆԵՐԻ ԿՈՂՄԻՑ ՆՇԱՆԱԿՎԱԾ ՏՈՒՅԺԵՐ ԵՎ ՏՈՒԳԱՆՔՆԵՐ</t>
  </si>
  <si>
    <t>7.4 ԲՆԱԿԱՆ ԱՂԵՏՆԵՐԻՑ ԿԱՄ ԱՅԼ ԲՆԱԿԱՆ ՊԱՏՃԱՌՆԵՐՈՎ ԱՌԱՋԱՑԱԾ ՎՆԱՍՆԵՐԻ ԿԱՄ ՎՆԱՍՎԱԾՔՆԵՐԻ ՎԵՐԱԿԱՆԳՆՈՒՄ</t>
  </si>
  <si>
    <t>7.5 ԿԱՌԱՎԱՐՄԱՆ ՄԱՐՄԻՆՆԵՐԻ ԳՈՐԾՈՒՆԵՈՒԹՅԱՆ ՀԵՏԵՎԱՆՔՈՎ ԱՌԱՋԱՑԱԾ ՎՆԱՍՆԵՐԻ ԿԱՄ ՎՆԱՍՎԱԾՔՆԵՐԻ ՎԵՐԱԿԱՆԳՆՈՒՄ</t>
  </si>
  <si>
    <t>3.ԲԱՐՁՐԱՐԺԵՔ ԱԿՏԻՎՆԵՐ</t>
  </si>
  <si>
    <t xml:space="preserve">    ըստ բյուջետային  ծախսերի  տարածքային  դասակարգման </t>
  </si>
  <si>
    <t xml:space="preserve">4. Պետական կառավարման վերադաս մարմնի կամ տեղական ինքնակառավարման </t>
  </si>
  <si>
    <t xml:space="preserve">11.Պետական  կառավարման  վերադաս մարմնի կամ տեղական  ինքնակառավարման    </t>
  </si>
  <si>
    <t>Դեբիտորական պարտքեր</t>
  </si>
  <si>
    <t>Կրեդիտորական պարտքեր</t>
  </si>
  <si>
    <t>1,1 Աշխատանքի վարձատրություն</t>
  </si>
  <si>
    <t xml:space="preserve"> -Ներքին գործուղումներ</t>
  </si>
  <si>
    <t>2.3 Պայմանագրային ծառայությունների ձեռք բերում</t>
  </si>
  <si>
    <t>2.4 Այլ մասնագիտական ծառայությունների ձեռք բերում</t>
  </si>
  <si>
    <t xml:space="preserve"> -Գյուղատնտեսական ապրանքներ</t>
  </si>
  <si>
    <t xml:space="preserve"> -Պահեստավորված գյուղատնտեսական ապրանքներ</t>
  </si>
  <si>
    <t xml:space="preserve"> -Ներքին արժեթղթերի տոկոսավճարներ</t>
  </si>
  <si>
    <t xml:space="preserve"> -Ներքին վարկերի տոկոսավճարներ</t>
  </si>
  <si>
    <t xml:space="preserve"> -Արտաքին արժեթղթերի գծով տոկոսավճարներ</t>
  </si>
  <si>
    <t xml:space="preserve"> -Արտաքին վարկերի գծով տոկոսավճարներ</t>
  </si>
  <si>
    <t xml:space="preserve"> -Փոխառությունների գծով տուրքեր</t>
  </si>
  <si>
    <t xml:space="preserve"> -Բնական աղետներից առաջացած վնասվածքների կամ վնասների վերականգնում</t>
  </si>
  <si>
    <t xml:space="preserve"> -Այլ բնական պատճառներով ստացած վնասվածքների վերականգնում</t>
  </si>
  <si>
    <t xml:space="preserve"> -Տրանսպորտային սարքավորումներ</t>
  </si>
  <si>
    <t xml:space="preserve"> -Վարչական սարքավորումներ</t>
  </si>
  <si>
    <t xml:space="preserve"> -Գեոդեզիական քարտեզագրական ծախսեր</t>
  </si>
  <si>
    <t xml:space="preserve"> -Վերավաճառքի համար նախատեսված ապրանքներ</t>
  </si>
  <si>
    <t xml:space="preserve"> -Բարձրարժեք ակտիվներ</t>
  </si>
  <si>
    <t xml:space="preserve"> -Ընդերքային ակտիվներ</t>
  </si>
  <si>
    <t>Ընդամենը դեբիտորական, կրեդիտորական պարտքեր</t>
  </si>
  <si>
    <t>*ԾԱՆՈԹԱԳՐՈՒԹՅՈՒՆ  Նշված տողերը լրացվում են պահեստավորված միջոցների առկայության դեպքում</t>
  </si>
  <si>
    <t xml:space="preserve">6.2 ՍՈՑԻԱԼԱԿԱՆ ՕԳՆՈՒԹՅԱՆ ԴՐԱՄԱԿԱՆ ԱՐՏԱՀԱՅՏՈՒԹՅԱՄԲ ՆՊԱՍՏՆԵՐ (ԲՅՈՒՋԵԻՑ) </t>
  </si>
  <si>
    <t>ՏՆՕՐԵՆ</t>
  </si>
  <si>
    <t xml:space="preserve"> -Ընթացիկ դրամաշնորհներ օտարերկրյա կառավարություններին</t>
  </si>
  <si>
    <t xml:space="preserve"> -Կապիտալ դրամաշնորհներ օտարերկրյա կառավարություններին</t>
  </si>
  <si>
    <t>Բ, ՈՉ-ՖԻՆԱՆՍԱԿԱՆ ԱԿՏԻՎՆԵՐԻ ԳԾՈՎ ԾԱԽՍԵՐ</t>
  </si>
  <si>
    <t xml:space="preserve">7. Ծախսերի  ֆինանսավորման  աղբյուրի  կոդը`  </t>
  </si>
  <si>
    <t xml:space="preserve"> -Սուբսիդիաներ ոչ-ֆինանսական պետական կազմակերպություններին </t>
  </si>
  <si>
    <t xml:space="preserve"> -Սուբսիդիաներ ֆինանսական պետական կազմակերպություններին </t>
  </si>
  <si>
    <t xml:space="preserve"> -Սուբսիդիաներ ոչ պետական ոչ  ֆինանսական  կազմակերպություններին </t>
  </si>
  <si>
    <t xml:space="preserve"> -Սուբսիդիաներ ոչ պետական   ֆինանսական  կազմակերպություններին </t>
  </si>
  <si>
    <t xml:space="preserve"> -Աշխատավարձի ֆոնդ</t>
  </si>
  <si>
    <t xml:space="preserve">6. Հիմնարկի՝  գանձապետական ստորաբաժանումում  հաշվառման   համարը </t>
  </si>
  <si>
    <t>12. Չափի միավորը՝ հազար դրամ</t>
  </si>
  <si>
    <t xml:space="preserve">     (ՀՀ պետական  բյուջե՝ 1, համայնքի  բյուջե՝ 2)</t>
  </si>
  <si>
    <t xml:space="preserve">Ա.   ԸՆԹԱՑԻԿ  ԾԱԽՍԵՐ՝                                                                                                                                    ԸՆԴԱՄԵՆԸ,                                                                                             </t>
  </si>
  <si>
    <t>1.ՊԵՏԱԿԱՆ, ՏԵՂԱԿԱՆ ԻՆՔՆԱԿԱՌԱՎԱՐՄԱՆ ՄԱՐՄԻՆՆԵՐԻ, ԴՐԱՆՑ ԵՆԹԱԿԱ ԲՅՈՒՋԵՏԱՅԻՆ ՀԻՄՆԱՐԿՆԵՐԻ ԱՇԽԱՏՈՂՆԵՐԻ ԱՇԽԱՏԱՎԱՐՁԸ՝ ԸՆԴԱՄԵՆԸ,                                                                             այդ թվում՝</t>
  </si>
  <si>
    <t>Օրինակելի ձ— Հ-4</t>
  </si>
  <si>
    <t>«Գնահատման և Թեստավորման Կենտրոն» ՊՈԱԿ</t>
  </si>
  <si>
    <t xml:space="preserve">3. Հիմնարկի տեղաբաշխման  մարզի  և  համայնքի կոդը     </t>
  </si>
  <si>
    <t xml:space="preserve"> -Աշխատողների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</si>
  <si>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</si>
  <si>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-Քաղաքացիական, դատական և պետական ծառայողների պարգևատրում </t>
  </si>
  <si>
    <t xml:space="preserve"> -ՀՀ ֆինանսների և էկոնոմիկայի նախարարության, հարկային և մաքսային մարմինների աշխատողների պարգևատրում</t>
  </si>
  <si>
    <t xml:space="preserve"> -Բնեղեն աշխատավարձեր և հավելավճարներ</t>
  </si>
  <si>
    <t xml:space="preserve"> -Բնեղեն աշխատավարձերին և հավելավճարներին ուղղված պահեստավորված միջոցներ</t>
  </si>
  <si>
    <t>2 Ծառայությունների և ապրանքների ձեռք բերում</t>
  </si>
  <si>
    <t xml:space="preserve"> -գործառնական և բանկային ծառայությունների ծախսեր</t>
  </si>
  <si>
    <t xml:space="preserve"> -Գույքի և սարքավորումների վարձակալություն</t>
  </si>
  <si>
    <t xml:space="preserve">2.2 Գործուղումների և շրջագայություններ ծախսեր </t>
  </si>
  <si>
    <t xml:space="preserve"> - Կենցաղային և հանրային սննդի ծառայություններ</t>
  </si>
  <si>
    <t xml:space="preserve"> - Կենցաղային ևհանրային սննդի ծառայություններին ուղղված պահեստավորված միջոցներ</t>
  </si>
  <si>
    <t>2.5 Ընթացիկ նորոգում և պահպանում (ծառայություններ և նյութեր)</t>
  </si>
  <si>
    <t xml:space="preserve"> -Շենքերի և կառույցների ընթացիկ նորոգում և պահպանում</t>
  </si>
  <si>
    <t xml:space="preserve"> -Մեքենաների և սարքավորումների ընթացիկ նորոգում և պահպանում</t>
  </si>
  <si>
    <t xml:space="preserve"> -Գրասենյակային նյութեր և հագուստ</t>
  </si>
  <si>
    <t xml:space="preserve"> -Պահեստավորված գրասենյակային նյութեր և հագուստ</t>
  </si>
  <si>
    <t xml:space="preserve"> -Շրջակա միջավայրի պաշտպանության և գիտական նյութեր</t>
  </si>
  <si>
    <t xml:space="preserve"> -Վերապատրաստման և ուսուցման նյութեր </t>
  </si>
  <si>
    <t xml:space="preserve"> -Պահեստավորված  վերապատրաստման և ուսուցման նյութեր </t>
  </si>
  <si>
    <t xml:space="preserve"> -Պահեստավորված շրջակա միջավայրի պաշտպանության և գիտական նյութեր</t>
  </si>
  <si>
    <t xml:space="preserve"> -Առողջապահական  և լաբորատոր նյութեր</t>
  </si>
  <si>
    <t xml:space="preserve"> -Պահեստավորված  առողջապահական  և լաբորատոր նյութեր</t>
  </si>
  <si>
    <t xml:space="preserve"> -Կենցաղային և հանրային սննդի նյութեր</t>
  </si>
  <si>
    <t xml:space="preserve"> -Պահեստավորված կենցաղային և հանրային սննդի նյութեր</t>
  </si>
  <si>
    <t xml:space="preserve"> -Հիվանդության և հաշմանդամության նպաստներ բյուջեից</t>
  </si>
  <si>
    <t xml:space="preserve"> -Կենսաթոշակի անցնելու հետ կապված և տարիքային նպաստներ բյուջեից</t>
  </si>
  <si>
    <t xml:space="preserve"> -Կրթական, մշակութային և սպորտային նպաստներ բյուջեից</t>
  </si>
  <si>
    <t xml:space="preserve"> -Կառավարման մարմինների գործունեության հետևանքով առաջացած վնասվածքների  կամ վնասների վերականգնում </t>
  </si>
  <si>
    <t xml:space="preserve"> -Շենքերի և շինությունների ձեռք բերում</t>
  </si>
  <si>
    <t xml:space="preserve"> -Շենքերի և շինությունների կառուցում</t>
  </si>
  <si>
    <t xml:space="preserve"> -Շենքերի և շինությունների կապիտալ վերանորոգում</t>
  </si>
  <si>
    <t xml:space="preserve"> -Այլ մեքենաներ և սարքավորումներ</t>
  </si>
  <si>
    <t xml:space="preserve"> -Նյութեր և պարագաներ</t>
  </si>
  <si>
    <t xml:space="preserve"> -Դատարանների կողմից նշանակված տույժեր և տուգանքներ</t>
  </si>
  <si>
    <t xml:space="preserve">  Դաս N </t>
  </si>
  <si>
    <t>Տողի       NN</t>
  </si>
  <si>
    <t>Կ.Տ.</t>
  </si>
  <si>
    <t xml:space="preserve">   Բաժին N    </t>
  </si>
  <si>
    <t>ընդամենը</t>
  </si>
  <si>
    <t xml:space="preserve"> -Հող</t>
  </si>
  <si>
    <t>(Ա.Հ.Ա.)</t>
  </si>
  <si>
    <t>09</t>
  </si>
  <si>
    <t>06</t>
  </si>
  <si>
    <t>01</t>
  </si>
  <si>
    <t>1</t>
  </si>
  <si>
    <t>NN</t>
  </si>
  <si>
    <t>4</t>
  </si>
  <si>
    <t>5</t>
  </si>
  <si>
    <t>6</t>
  </si>
  <si>
    <t>7</t>
  </si>
  <si>
    <t>8</t>
  </si>
  <si>
    <t>x</t>
  </si>
  <si>
    <t xml:space="preserve">  411100</t>
  </si>
  <si>
    <t xml:space="preserve">  411200</t>
  </si>
  <si>
    <t>411300</t>
  </si>
  <si>
    <t>411400</t>
  </si>
  <si>
    <t>411500</t>
  </si>
  <si>
    <t>412100</t>
  </si>
  <si>
    <t>412100*</t>
  </si>
  <si>
    <t>413100</t>
  </si>
  <si>
    <t>421100</t>
  </si>
  <si>
    <t>421200</t>
  </si>
  <si>
    <t>421200*</t>
  </si>
  <si>
    <t>421300</t>
  </si>
  <si>
    <t>421300*</t>
  </si>
  <si>
    <t>421400</t>
  </si>
  <si>
    <t>421500</t>
  </si>
  <si>
    <t>421600</t>
  </si>
  <si>
    <t>421700</t>
  </si>
  <si>
    <t>422100</t>
  </si>
  <si>
    <t>422200</t>
  </si>
  <si>
    <t>422900</t>
  </si>
  <si>
    <t>423100</t>
  </si>
  <si>
    <t>423100*</t>
  </si>
  <si>
    <t>423200</t>
  </si>
  <si>
    <t>423200*</t>
  </si>
  <si>
    <t>423300</t>
  </si>
  <si>
    <t>423300*</t>
  </si>
  <si>
    <t>423400</t>
  </si>
  <si>
    <t>423400*</t>
  </si>
  <si>
    <t>423500*</t>
  </si>
  <si>
    <t>423600</t>
  </si>
  <si>
    <t>423600*</t>
  </si>
  <si>
    <t>423700</t>
  </si>
  <si>
    <t>423700*</t>
  </si>
  <si>
    <t>423900</t>
  </si>
  <si>
    <t>423900*</t>
  </si>
  <si>
    <t>424100</t>
  </si>
  <si>
    <t>425100</t>
  </si>
  <si>
    <t>425200</t>
  </si>
  <si>
    <t>426100</t>
  </si>
  <si>
    <t>426100*</t>
  </si>
  <si>
    <t>426200</t>
  </si>
  <si>
    <t>426200*</t>
  </si>
  <si>
    <t>426300</t>
  </si>
  <si>
    <t>426300*</t>
  </si>
  <si>
    <t>426400</t>
  </si>
  <si>
    <t>426400*</t>
  </si>
  <si>
    <t>426500</t>
  </si>
  <si>
    <t>426500*</t>
  </si>
  <si>
    <t>426600</t>
  </si>
  <si>
    <t>426600*</t>
  </si>
  <si>
    <t>426700</t>
  </si>
  <si>
    <t>426700*</t>
  </si>
  <si>
    <t>426900</t>
  </si>
  <si>
    <t>426900*</t>
  </si>
  <si>
    <t>441100</t>
  </si>
  <si>
    <t>441200</t>
  </si>
  <si>
    <t>442100</t>
  </si>
  <si>
    <t>442200</t>
  </si>
  <si>
    <t>443100</t>
  </si>
  <si>
    <t>443200</t>
  </si>
  <si>
    <t>443300</t>
  </si>
  <si>
    <t>451100</t>
  </si>
  <si>
    <t>451200</t>
  </si>
  <si>
    <t>452100</t>
  </si>
  <si>
    <t>452200</t>
  </si>
  <si>
    <t>461100</t>
  </si>
  <si>
    <t>461200</t>
  </si>
  <si>
    <t>462100</t>
  </si>
  <si>
    <t>463200</t>
  </si>
  <si>
    <t>471200*</t>
  </si>
  <si>
    <t>472100</t>
  </si>
  <si>
    <t>472200</t>
  </si>
  <si>
    <t>472300</t>
  </si>
  <si>
    <t>472400</t>
  </si>
  <si>
    <t>472500</t>
  </si>
  <si>
    <t>472600</t>
  </si>
  <si>
    <t>472700</t>
  </si>
  <si>
    <t>472800</t>
  </si>
  <si>
    <t>472900</t>
  </si>
  <si>
    <t xml:space="preserve">     X</t>
  </si>
  <si>
    <t>474100</t>
  </si>
  <si>
    <t>481100</t>
  </si>
  <si>
    <t>481100*</t>
  </si>
  <si>
    <t>481900</t>
  </si>
  <si>
    <t>481900*</t>
  </si>
  <si>
    <t>482100</t>
  </si>
  <si>
    <t>482300</t>
  </si>
  <si>
    <t>482400</t>
  </si>
  <si>
    <t>483100</t>
  </si>
  <si>
    <t>484100</t>
  </si>
  <si>
    <t>484200</t>
  </si>
  <si>
    <t>485100</t>
  </si>
  <si>
    <t>486100</t>
  </si>
  <si>
    <t>489100</t>
  </si>
  <si>
    <t>1200000</t>
  </si>
  <si>
    <t>1210000</t>
  </si>
  <si>
    <t>1211000</t>
  </si>
  <si>
    <t>511100</t>
  </si>
  <si>
    <t>1212000</t>
  </si>
  <si>
    <t>511200</t>
  </si>
  <si>
    <t>1213000</t>
  </si>
  <si>
    <t>511300</t>
  </si>
  <si>
    <t>1214000</t>
  </si>
  <si>
    <t>512100</t>
  </si>
  <si>
    <t>1215000</t>
  </si>
  <si>
    <t>512200</t>
  </si>
  <si>
    <t>1216000</t>
  </si>
  <si>
    <t>512900</t>
  </si>
  <si>
    <t>1217000</t>
  </si>
  <si>
    <t>513100</t>
  </si>
  <si>
    <t>1218100</t>
  </si>
  <si>
    <t>513200</t>
  </si>
  <si>
    <t>1218200</t>
  </si>
  <si>
    <t>513300</t>
  </si>
  <si>
    <t>1218300</t>
  </si>
  <si>
    <t>513400</t>
  </si>
  <si>
    <t>1218000</t>
  </si>
  <si>
    <t>1220000</t>
  </si>
  <si>
    <t>1221000</t>
  </si>
  <si>
    <t>521100</t>
  </si>
  <si>
    <t>1222000</t>
  </si>
  <si>
    <t>522100</t>
  </si>
  <si>
    <t>1223000</t>
  </si>
  <si>
    <t>523100</t>
  </si>
  <si>
    <t>1224000</t>
  </si>
  <si>
    <t>524100</t>
  </si>
  <si>
    <t>1230000</t>
  </si>
  <si>
    <t>1231000</t>
  </si>
  <si>
    <t>531100</t>
  </si>
  <si>
    <t>1240000</t>
  </si>
  <si>
    <t>1241000</t>
  </si>
  <si>
    <t>541100</t>
  </si>
  <si>
    <t>1242000</t>
  </si>
  <si>
    <t>542100</t>
  </si>
  <si>
    <t>1243000</t>
  </si>
  <si>
    <t>543100</t>
  </si>
  <si>
    <t>544100</t>
  </si>
  <si>
    <t>1000000</t>
  </si>
  <si>
    <t>______________________________________________</t>
  </si>
  <si>
    <t>________________________________________</t>
  </si>
  <si>
    <t>_____________________________________________</t>
  </si>
  <si>
    <t xml:space="preserve">  </t>
  </si>
  <si>
    <t>411100</t>
  </si>
  <si>
    <t>411200</t>
  </si>
  <si>
    <t>___________________________</t>
  </si>
  <si>
    <t>=</t>
  </si>
  <si>
    <t>Ա</t>
  </si>
  <si>
    <t>Բ</t>
  </si>
  <si>
    <t>Գ</t>
  </si>
  <si>
    <t>Ն. Մարտիրոսյան</t>
  </si>
  <si>
    <t>Ն.Մարտիրոսյան</t>
  </si>
  <si>
    <t xml:space="preserve"> -Մեքենաների և սարքավորումների,գույքի ձեռք բերում, ընթացիկ նորոգում և պահպանում</t>
  </si>
  <si>
    <t xml:space="preserve"> -Գրասենյակային նյութեր և </t>
  </si>
  <si>
    <t>Ա. Փաշայան</t>
  </si>
  <si>
    <t>0</t>
  </si>
  <si>
    <t>463900</t>
  </si>
  <si>
    <t>465500</t>
  </si>
  <si>
    <t>463700</t>
  </si>
  <si>
    <t>ÀÝÃ³óÇÏ ¹ñ³Ù³ßÝáñÑÝ»ñ å»ï³Ï³Ý ¨ Ñ³Ù³ÛÝù³ÛÇÝ áã ³é¨ïñ³ÛÇÝ Ï³½Ù³Ï»ñåáõÃÛáõÝÝ»ñÇÝ</t>
  </si>
  <si>
    <t>Ֆինանսավորում դրամարկղ</t>
  </si>
  <si>
    <t xml:space="preserve"> Կապիտալ դրամաշնորհներ պետական և համայնքային ոչ առևտրային կազմակերպություններին</t>
  </si>
  <si>
    <t>01.01.2025- 30.12.2025թթ. ժամանակահատվածի համար</t>
  </si>
  <si>
    <t xml:space="preserve">      13 .01.     2026թ</t>
  </si>
  <si>
    <t>«13» «01» 2026թ.</t>
  </si>
  <si>
    <t>13.01.2026թ.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</si>
</sst>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0.0"/>
  </numFmts>
  <fonts count="28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b/>
      <sz val="10"/>
      <name val="GHEA Mariam"/>
      <family val="3"/>
    </font>
    <font>
      <b/>
      <u/>
      <sz val="10"/>
      <name val="GHEA Mariam"/>
      <family val="3"/>
    </font>
    <font>
      <b/>
      <u/>
      <sz val="8"/>
      <name val="GHEA Mariam"/>
      <family val="3"/>
    </font>
    <font>
      <b/>
      <sz val="14"/>
      <name val="GHEA Mariam"/>
      <family val="3"/>
    </font>
    <font>
      <b/>
      <sz val="13"/>
      <name val="GHEA Mariam"/>
      <family val="3"/>
    </font>
    <font>
      <b/>
      <sz val="8"/>
      <name val="GHEA Mariam"/>
      <family val="3"/>
    </font>
    <font>
      <b/>
      <sz val="8"/>
      <name val="Arial Armenian"/>
      <family val="2"/>
    </font>
    <font>
      <b/>
      <u/>
      <sz val="8"/>
      <name val="Arial Armenian"/>
      <family val="2"/>
    </font>
    <font>
      <b/>
      <i/>
      <sz val="11"/>
      <name val="GHEA Mariam"/>
      <family val="3"/>
    </font>
    <font>
      <b/>
      <i/>
      <sz val="8"/>
      <name val="GHEA Mariam"/>
      <family val="3"/>
    </font>
    <font>
      <b/>
      <sz val="10"/>
      <name val="GHEA Mariam"/>
      <charset val="1"/>
    </font>
    <font>
      <b/>
      <u/>
      <sz val="10"/>
      <name val="GHEA Mariam"/>
      <charset val="1"/>
    </font>
    <font>
      <b/>
      <sz val="14"/>
      <name val="GHEA Mariam"/>
      <charset val="1"/>
    </font>
    <font>
      <b/>
      <u/>
      <sz val="14"/>
      <name val="GHEA Mariam"/>
      <charset val="1"/>
    </font>
    <font>
      <b/>
      <sz val="13"/>
      <name val="GHEA Mariam"/>
      <charset val="1"/>
    </font>
    <font>
      <b/>
      <sz val="11"/>
      <name val="GHEA Mariam"/>
      <charset val="1"/>
    </font>
    <font>
      <b/>
      <sz val="8"/>
      <name val="GHEA Mariam"/>
      <charset val="1"/>
    </font>
    <font>
      <b/>
      <u/>
      <sz val="8"/>
      <name val="GHEA Mariam"/>
      <charset val="1"/>
    </font>
    <font>
      <b/>
      <sz val="9"/>
      <name val="GHEA Mariam"/>
      <charset val="1"/>
    </font>
    <font>
      <b/>
      <i/>
      <sz val="11"/>
      <name val="GHEA Mariam"/>
      <charset val="1"/>
    </font>
    <font>
      <b/>
      <i/>
      <sz val="9"/>
      <name val="GHEA Mariam"/>
      <charset val="1"/>
    </font>
    <font>
      <b/>
      <i/>
      <sz val="10"/>
      <name val="GHEA Mariam"/>
      <charset val="1"/>
    </font>
    <font>
      <b/>
      <i/>
      <sz val="8"/>
      <name val="GHEA Mariam"/>
      <charset val="1"/>
    </font>
    <font>
      <b/>
      <sz val="10"/>
      <name val="Arial LatArm"/>
      <family val="2"/>
    </font>
    <font>
      <sz val="8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20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top" wrapText="1"/>
    </xf>
    <xf numFmtId="49" fontId="3" fillId="0" borderId="0" xfId="0" applyNumberFormat="1" applyFont="1" applyFill="1" applyBorder="1"/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 wrapText="1"/>
    </xf>
    <xf numFmtId="0" fontId="5" fillId="0" borderId="0" xfId="0" applyFont="1" applyFill="1" applyAlignment="1"/>
    <xf numFmtId="164" fontId="3" fillId="0" borderId="0" xfId="0" applyNumberFormat="1" applyFont="1" applyFill="1"/>
    <xf numFmtId="0" fontId="5" fillId="0" borderId="0" xfId="0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9" fillId="2" borderId="0" xfId="0" applyFont="1" applyFill="1" applyAlignment="1"/>
    <xf numFmtId="0" fontId="8" fillId="2" borderId="0" xfId="0" applyFont="1" applyFill="1" applyAlignment="1">
      <alignment horizontal="left"/>
    </xf>
    <xf numFmtId="49" fontId="8" fillId="2" borderId="1" xfId="0" applyNumberFormat="1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 vertical="top"/>
    </xf>
    <xf numFmtId="0" fontId="9" fillId="2" borderId="0" xfId="0" applyFont="1" applyFill="1" applyBorder="1" applyAlignment="1">
      <alignment horizontal="left" vertical="top"/>
    </xf>
    <xf numFmtId="49" fontId="9" fillId="2" borderId="0" xfId="0" applyNumberFormat="1" applyFont="1" applyFill="1" applyBorder="1" applyAlignment="1">
      <alignment horizontal="left"/>
    </xf>
    <xf numFmtId="0" fontId="9" fillId="2" borderId="0" xfId="0" applyFont="1" applyFill="1" applyAlignment="1">
      <alignment horizontal="left" vertical="top"/>
    </xf>
    <xf numFmtId="0" fontId="8" fillId="0" borderId="0" xfId="0" applyFont="1" applyFill="1" applyBorder="1" applyAlignment="1">
      <alignment horizontal="left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Border="1" applyAlignment="1">
      <alignment horizontal="left" vertical="center"/>
    </xf>
    <xf numFmtId="49" fontId="9" fillId="2" borderId="0" xfId="0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top"/>
    </xf>
    <xf numFmtId="49" fontId="9" fillId="2" borderId="1" xfId="0" applyNumberFormat="1" applyFont="1" applyFill="1" applyBorder="1" applyAlignment="1">
      <alignment horizontal="left"/>
    </xf>
    <xf numFmtId="0" fontId="8" fillId="0" borderId="0" xfId="0" applyFont="1" applyFill="1"/>
    <xf numFmtId="0" fontId="10" fillId="2" borderId="16" xfId="0" applyFont="1" applyFill="1" applyBorder="1" applyAlignment="1">
      <alignment horizontal="left" vertical="top"/>
    </xf>
    <xf numFmtId="0" fontId="9" fillId="2" borderId="0" xfId="0" applyFont="1" applyFill="1"/>
    <xf numFmtId="49" fontId="9" fillId="2" borderId="1" xfId="0" applyNumberFormat="1" applyFont="1" applyFill="1" applyBorder="1"/>
    <xf numFmtId="0" fontId="8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Alignment="1"/>
    <xf numFmtId="0" fontId="8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top"/>
    </xf>
    <xf numFmtId="0" fontId="8" fillId="0" borderId="1" xfId="0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/>
    </xf>
    <xf numFmtId="49" fontId="8" fillId="0" borderId="22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wrapText="1"/>
    </xf>
    <xf numFmtId="49" fontId="8" fillId="0" borderId="23" xfId="0" applyNumberFormat="1" applyFont="1" applyFill="1" applyBorder="1" applyAlignment="1">
      <alignment horizontal="center"/>
    </xf>
    <xf numFmtId="165" fontId="8" fillId="2" borderId="7" xfId="0" applyNumberFormat="1" applyFont="1" applyFill="1" applyBorder="1" applyAlignment="1" applyProtection="1">
      <alignment horizontal="center"/>
    </xf>
    <xf numFmtId="0" fontId="8" fillId="0" borderId="13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 wrapText="1"/>
    </xf>
    <xf numFmtId="49" fontId="8" fillId="0" borderId="28" xfId="0" applyNumberFormat="1" applyFont="1" applyFill="1" applyBorder="1" applyAlignment="1">
      <alignment horizontal="center"/>
    </xf>
    <xf numFmtId="165" fontId="8" fillId="2" borderId="7" xfId="0" applyNumberFormat="1" applyFont="1" applyFill="1" applyBorder="1" applyAlignment="1" applyProtection="1">
      <alignment horizontal="center"/>
      <protection locked="0"/>
    </xf>
    <xf numFmtId="165" fontId="8" fillId="2" borderId="25" xfId="0" applyNumberFormat="1" applyFont="1" applyFill="1" applyBorder="1" applyAlignment="1" applyProtection="1">
      <alignment horizontal="center"/>
    </xf>
    <xf numFmtId="0" fontId="8" fillId="0" borderId="27" xfId="0" applyFont="1" applyFill="1" applyBorder="1" applyAlignment="1">
      <alignment horizontal="left" wrapText="1"/>
    </xf>
    <xf numFmtId="165" fontId="8" fillId="2" borderId="13" xfId="0" applyNumberFormat="1" applyFont="1" applyFill="1" applyBorder="1" applyAlignment="1" applyProtection="1">
      <alignment horizontal="center"/>
      <protection locked="0"/>
    </xf>
    <xf numFmtId="49" fontId="8" fillId="0" borderId="5" xfId="0" applyNumberFormat="1" applyFont="1" applyFill="1" applyBorder="1" applyAlignment="1">
      <alignment vertical="top" wrapText="1"/>
    </xf>
    <xf numFmtId="49" fontId="8" fillId="0" borderId="5" xfId="0" applyNumberFormat="1" applyFont="1" applyFill="1" applyBorder="1" applyAlignment="1">
      <alignment horizontal="center" vertical="center" wrapText="1"/>
    </xf>
    <xf numFmtId="165" fontId="8" fillId="2" borderId="24" xfId="0" applyNumberFormat="1" applyFont="1" applyFill="1" applyBorder="1" applyAlignment="1" applyProtection="1">
      <alignment horizontal="center"/>
      <protection locked="0"/>
    </xf>
    <xf numFmtId="165" fontId="8" fillId="3" borderId="13" xfId="0" applyNumberFormat="1" applyFont="1" applyFill="1" applyBorder="1" applyAlignment="1" applyProtection="1">
      <alignment horizontal="center"/>
      <protection locked="0"/>
    </xf>
    <xf numFmtId="165" fontId="8" fillId="2" borderId="26" xfId="0" applyNumberFormat="1" applyFont="1" applyFill="1" applyBorder="1" applyAlignment="1" applyProtection="1">
      <alignment horizontal="center"/>
      <protection locked="0"/>
    </xf>
    <xf numFmtId="0" fontId="8" fillId="0" borderId="27" xfId="0" applyFont="1" applyFill="1" applyBorder="1" applyAlignment="1">
      <alignment horizontal="center"/>
    </xf>
    <xf numFmtId="49" fontId="8" fillId="0" borderId="7" xfId="0" applyNumberFormat="1" applyFont="1" applyFill="1" applyBorder="1" applyAlignment="1">
      <alignment vertical="top" wrapText="1"/>
    </xf>
    <xf numFmtId="49" fontId="8" fillId="0" borderId="13" xfId="0" applyNumberFormat="1" applyFont="1" applyFill="1" applyBorder="1" applyAlignment="1">
      <alignment horizontal="center"/>
    </xf>
    <xf numFmtId="165" fontId="8" fillId="2" borderId="28" xfId="0" applyNumberFormat="1" applyFont="1" applyFill="1" applyBorder="1" applyAlignment="1" applyProtection="1">
      <alignment horizontal="center"/>
      <protection locked="0"/>
    </xf>
    <xf numFmtId="49" fontId="8" fillId="0" borderId="9" xfId="0" applyNumberFormat="1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vertical="top" wrapText="1"/>
    </xf>
    <xf numFmtId="49" fontId="12" fillId="0" borderId="7" xfId="0" applyNumberFormat="1" applyFont="1" applyFill="1" applyBorder="1" applyAlignment="1">
      <alignment vertical="top" wrapText="1"/>
    </xf>
    <xf numFmtId="49" fontId="12" fillId="0" borderId="1" xfId="0" applyNumberFormat="1" applyFont="1" applyFill="1" applyBorder="1" applyAlignment="1">
      <alignment vertical="top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49" fontId="8" fillId="0" borderId="7" xfId="0" applyNumberFormat="1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2" borderId="39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/>
    <xf numFmtId="0" fontId="8" fillId="2" borderId="7" xfId="0" applyFont="1" applyFill="1" applyBorder="1" applyAlignment="1">
      <alignment horizontal="center" vertical="center"/>
    </xf>
    <xf numFmtId="49" fontId="12" fillId="0" borderId="22" xfId="0" applyNumberFormat="1" applyFont="1" applyFill="1" applyBorder="1" applyAlignment="1">
      <alignment vertical="top" wrapText="1"/>
    </xf>
    <xf numFmtId="0" fontId="8" fillId="0" borderId="7" xfId="0" applyFont="1" applyFill="1" applyBorder="1" applyAlignment="1"/>
    <xf numFmtId="49" fontId="8" fillId="2" borderId="7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0" borderId="29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 wrapText="1"/>
    </xf>
    <xf numFmtId="0" fontId="8" fillId="2" borderId="11" xfId="0" applyFont="1" applyFill="1" applyBorder="1" applyAlignment="1"/>
    <xf numFmtId="0" fontId="8" fillId="2" borderId="11" xfId="0" applyFont="1" applyFill="1" applyBorder="1" applyAlignment="1">
      <alignment vertical="center"/>
    </xf>
    <xf numFmtId="49" fontId="8" fillId="0" borderId="7" xfId="0" applyNumberFormat="1" applyFont="1" applyFill="1" applyBorder="1" applyAlignment="1">
      <alignment vertical="center" wrapText="1"/>
    </xf>
    <xf numFmtId="0" fontId="8" fillId="2" borderId="7" xfId="0" applyFont="1" applyFill="1" applyBorder="1" applyAlignment="1"/>
    <xf numFmtId="49" fontId="8" fillId="0" borderId="29" xfId="0" applyNumberFormat="1" applyFont="1" applyFill="1" applyBorder="1" applyAlignment="1">
      <alignment vertical="top" wrapText="1"/>
    </xf>
    <xf numFmtId="0" fontId="8" fillId="2" borderId="12" xfId="0" applyFont="1" applyFill="1" applyBorder="1" applyAlignment="1"/>
    <xf numFmtId="49" fontId="8" fillId="0" borderId="36" xfId="0" applyNumberFormat="1" applyFont="1" applyFill="1" applyBorder="1" applyAlignment="1">
      <alignment horizontal="center" vertical="center" wrapText="1"/>
    </xf>
    <xf numFmtId="49" fontId="12" fillId="0" borderId="7" xfId="0" applyNumberFormat="1" applyFont="1" applyFill="1" applyBorder="1" applyAlignment="1">
      <alignment vertical="center" wrapText="1"/>
    </xf>
    <xf numFmtId="49" fontId="8" fillId="0" borderId="18" xfId="0" applyNumberFormat="1" applyFont="1" applyFill="1" applyBorder="1" applyAlignment="1">
      <alignment vertical="top" wrapText="1"/>
    </xf>
    <xf numFmtId="49" fontId="8" fillId="0" borderId="36" xfId="0" applyNumberFormat="1" applyFont="1" applyFill="1" applyBorder="1" applyAlignment="1">
      <alignment vertical="top" wrapText="1"/>
    </xf>
    <xf numFmtId="0" fontId="8" fillId="0" borderId="5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top"/>
    </xf>
    <xf numFmtId="0" fontId="8" fillId="0" borderId="30" xfId="0" applyFont="1" applyFill="1" applyBorder="1" applyAlignment="1">
      <alignment horizontal="justify" vertical="top" wrapText="1"/>
    </xf>
    <xf numFmtId="0" fontId="8" fillId="0" borderId="31" xfId="0" applyFont="1" applyFill="1" applyBorder="1" applyAlignment="1">
      <alignment horizontal="justify" vertical="top" wrapText="1"/>
    </xf>
    <xf numFmtId="0" fontId="8" fillId="0" borderId="32" xfId="0" applyFont="1" applyFill="1" applyBorder="1" applyAlignment="1">
      <alignment horizontal="justify" vertical="top" wrapText="1"/>
    </xf>
    <xf numFmtId="0" fontId="8" fillId="0" borderId="33" xfId="0" applyFont="1" applyFill="1" applyBorder="1" applyAlignment="1">
      <alignment horizontal="justify" vertical="top" wrapText="1"/>
    </xf>
    <xf numFmtId="0" fontId="8" fillId="0" borderId="33" xfId="0" applyFont="1" applyFill="1" applyBorder="1" applyAlignment="1">
      <alignment horizontal="center" vertical="top" wrapText="1"/>
    </xf>
    <xf numFmtId="49" fontId="12" fillId="0" borderId="2" xfId="0" applyNumberFormat="1" applyFont="1" applyFill="1" applyBorder="1" applyAlignment="1">
      <alignment vertical="top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top"/>
    </xf>
    <xf numFmtId="49" fontId="12" fillId="0" borderId="5" xfId="0" applyNumberFormat="1" applyFont="1" applyFill="1" applyBorder="1" applyAlignment="1">
      <alignment vertical="top" wrapText="1"/>
    </xf>
    <xf numFmtId="49" fontId="8" fillId="2" borderId="5" xfId="0" applyNumberFormat="1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top"/>
    </xf>
    <xf numFmtId="0" fontId="8" fillId="2" borderId="7" xfId="0" applyFont="1" applyFill="1" applyBorder="1" applyAlignment="1">
      <alignment horizontal="center" vertical="top"/>
    </xf>
    <xf numFmtId="49" fontId="8" fillId="0" borderId="34" xfId="0" applyNumberFormat="1" applyFont="1" applyFill="1" applyBorder="1" applyAlignment="1">
      <alignment vertical="top" wrapText="1"/>
    </xf>
    <xf numFmtId="49" fontId="8" fillId="0" borderId="16" xfId="0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top"/>
    </xf>
    <xf numFmtId="49" fontId="12" fillId="0" borderId="37" xfId="0" applyNumberFormat="1" applyFont="1" applyFill="1" applyBorder="1" applyAlignment="1">
      <alignment vertical="top" wrapText="1"/>
    </xf>
    <xf numFmtId="49" fontId="8" fillId="0" borderId="34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vertical="top" wrapText="1"/>
    </xf>
    <xf numFmtId="49" fontId="8" fillId="0" borderId="5" xfId="0" applyNumberFormat="1" applyFont="1" applyFill="1" applyBorder="1" applyAlignment="1">
      <alignment horizontal="center" vertical="top" wrapText="1"/>
    </xf>
    <xf numFmtId="49" fontId="8" fillId="0" borderId="11" xfId="0" applyNumberFormat="1" applyFont="1" applyFill="1" applyBorder="1" applyAlignment="1">
      <alignment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49" fontId="8" fillId="0" borderId="12" xfId="0" applyNumberFormat="1" applyFont="1" applyFill="1" applyBorder="1" applyAlignment="1">
      <alignment vertical="top" wrapText="1"/>
    </xf>
    <xf numFmtId="49" fontId="8" fillId="0" borderId="9" xfId="0" applyNumberFormat="1" applyFont="1" applyFill="1" applyBorder="1" applyAlignment="1">
      <alignment horizontal="center" vertical="top" wrapText="1"/>
    </xf>
    <xf numFmtId="49" fontId="8" fillId="0" borderId="15" xfId="0" applyNumberFormat="1" applyFont="1" applyFill="1" applyBorder="1" applyAlignment="1">
      <alignment vertical="top" wrapText="1"/>
    </xf>
    <xf numFmtId="49" fontId="8" fillId="0" borderId="16" xfId="0" applyNumberFormat="1" applyFont="1" applyFill="1" applyBorder="1" applyAlignment="1">
      <alignment vertical="top" wrapText="1"/>
    </xf>
    <xf numFmtId="49" fontId="8" fillId="0" borderId="16" xfId="0" applyNumberFormat="1" applyFont="1" applyFill="1" applyBorder="1" applyAlignment="1">
      <alignment horizontal="center" vertical="top" wrapText="1"/>
    </xf>
    <xf numFmtId="49" fontId="8" fillId="0" borderId="1" xfId="1" applyNumberFormat="1" applyFont="1" applyFill="1" applyBorder="1" applyAlignment="1">
      <alignment vertical="top" wrapText="1"/>
    </xf>
    <xf numFmtId="49" fontId="12" fillId="0" borderId="1" xfId="1" applyNumberFormat="1" applyFont="1" applyFill="1" applyBorder="1" applyAlignment="1">
      <alignment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49" fontId="8" fillId="0" borderId="0" xfId="0" applyNumberFormat="1" applyFont="1" applyFill="1" applyBorder="1"/>
    <xf numFmtId="0" fontId="8" fillId="0" borderId="0" xfId="0" applyFont="1" applyFill="1" applyAlignment="1">
      <alignment vertical="top"/>
    </xf>
    <xf numFmtId="0" fontId="8" fillId="0" borderId="35" xfId="0" applyFont="1" applyFill="1" applyBorder="1"/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vertical="top" wrapText="1"/>
    </xf>
    <xf numFmtId="0" fontId="3" fillId="0" borderId="0" xfId="0" applyFont="1" applyFill="1" applyBorder="1"/>
    <xf numFmtId="0" fontId="13" fillId="0" borderId="0" xfId="0" applyFont="1" applyFill="1"/>
    <xf numFmtId="0" fontId="13" fillId="0" borderId="0" xfId="0" applyFont="1" applyFill="1" applyAlignment="1">
      <alignment vertical="top" wrapText="1"/>
    </xf>
    <xf numFmtId="49" fontId="13" fillId="0" borderId="0" xfId="0" applyNumberFormat="1" applyFont="1" applyFill="1" applyBorder="1"/>
    <xf numFmtId="0" fontId="13" fillId="0" borderId="0" xfId="0" applyFont="1" applyFill="1" applyAlignment="1">
      <alignment vertical="top"/>
    </xf>
    <xf numFmtId="0" fontId="13" fillId="0" borderId="0" xfId="0" applyFont="1" applyFill="1" applyAlignment="1">
      <alignment horizontal="center" vertical="top" wrapText="1"/>
    </xf>
    <xf numFmtId="0" fontId="13" fillId="0" borderId="0" xfId="0" applyFont="1" applyFill="1" applyAlignment="1"/>
    <xf numFmtId="164" fontId="13" fillId="0" borderId="0" xfId="0" applyNumberFormat="1" applyFont="1" applyFill="1"/>
    <xf numFmtId="0" fontId="13" fillId="2" borderId="0" xfId="0" applyFont="1" applyFill="1"/>
    <xf numFmtId="0" fontId="13" fillId="2" borderId="0" xfId="0" applyFont="1" applyFill="1" applyAlignment="1">
      <alignment vertical="top" wrapText="1"/>
    </xf>
    <xf numFmtId="49" fontId="13" fillId="2" borderId="0" xfId="0" applyNumberFormat="1" applyFont="1" applyFill="1" applyBorder="1"/>
    <xf numFmtId="0" fontId="13" fillId="2" borderId="0" xfId="0" applyFont="1" applyFill="1" applyAlignment="1">
      <alignment vertical="top"/>
    </xf>
    <xf numFmtId="0" fontId="13" fillId="0" borderId="0" xfId="0" applyFont="1" applyFill="1" applyBorder="1"/>
    <xf numFmtId="164" fontId="13" fillId="0" borderId="0" xfId="0" applyNumberFormat="1" applyFont="1" applyFill="1" applyBorder="1"/>
    <xf numFmtId="0" fontId="16" fillId="0" borderId="0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center" wrapText="1"/>
    </xf>
    <xf numFmtId="0" fontId="18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left"/>
    </xf>
    <xf numFmtId="0" fontId="19" fillId="2" borderId="0" xfId="0" applyFont="1" applyFill="1" applyAlignment="1">
      <alignment horizontal="left"/>
    </xf>
    <xf numFmtId="0" fontId="19" fillId="2" borderId="0" xfId="0" applyFont="1" applyFill="1" applyAlignment="1">
      <alignment horizontal="center"/>
    </xf>
    <xf numFmtId="0" fontId="19" fillId="2" borderId="0" xfId="0" applyFont="1" applyFill="1" applyAlignment="1"/>
    <xf numFmtId="0" fontId="19" fillId="2" borderId="0" xfId="0" applyFont="1" applyFill="1" applyAlignment="1">
      <alignment horizontal="left" vertical="center"/>
    </xf>
    <xf numFmtId="49" fontId="19" fillId="2" borderId="1" xfId="0" applyNumberFormat="1" applyFont="1" applyFill="1" applyBorder="1" applyAlignment="1">
      <alignment horizontal="left"/>
    </xf>
    <xf numFmtId="0" fontId="19" fillId="2" borderId="1" xfId="0" applyFont="1" applyFill="1" applyBorder="1" applyAlignment="1">
      <alignment horizontal="left"/>
    </xf>
    <xf numFmtId="0" fontId="19" fillId="2" borderId="0" xfId="0" applyFont="1" applyFill="1" applyAlignment="1">
      <alignment horizontal="left" vertical="top"/>
    </xf>
    <xf numFmtId="49" fontId="19" fillId="2" borderId="0" xfId="0" applyNumberFormat="1" applyFont="1" applyFill="1" applyBorder="1" applyAlignment="1">
      <alignment horizontal="left"/>
    </xf>
    <xf numFmtId="0" fontId="19" fillId="0" borderId="1" xfId="0" applyFont="1" applyFill="1" applyBorder="1" applyAlignment="1">
      <alignment horizontal="left" vertical="top"/>
    </xf>
    <xf numFmtId="49" fontId="19" fillId="2" borderId="0" xfId="0" applyNumberFormat="1" applyFont="1" applyFill="1" applyBorder="1" applyAlignment="1">
      <alignment horizontal="left" vertical="center"/>
    </xf>
    <xf numFmtId="0" fontId="20" fillId="2" borderId="0" xfId="0" applyFont="1" applyFill="1" applyAlignment="1">
      <alignment horizontal="left"/>
    </xf>
    <xf numFmtId="0" fontId="19" fillId="2" borderId="0" xfId="0" applyFont="1" applyFill="1" applyBorder="1" applyAlignment="1">
      <alignment horizontal="left"/>
    </xf>
    <xf numFmtId="0" fontId="19" fillId="2" borderId="1" xfId="0" applyFont="1" applyFill="1" applyBorder="1" applyAlignment="1">
      <alignment horizontal="left" vertical="top"/>
    </xf>
    <xf numFmtId="0" fontId="20" fillId="2" borderId="0" xfId="0" applyFont="1" applyFill="1" applyAlignment="1">
      <alignment horizontal="left" vertical="top"/>
    </xf>
    <xf numFmtId="0" fontId="19" fillId="2" borderId="0" xfId="0" applyFont="1" applyFill="1"/>
    <xf numFmtId="49" fontId="19" fillId="2" borderId="1" xfId="0" applyNumberFormat="1" applyFont="1" applyFill="1" applyBorder="1"/>
    <xf numFmtId="0" fontId="19" fillId="2" borderId="0" xfId="0" applyFont="1" applyFill="1" applyBorder="1" applyAlignment="1">
      <alignment horizontal="left" vertical="top"/>
    </xf>
    <xf numFmtId="0" fontId="13" fillId="2" borderId="0" xfId="0" applyFont="1" applyFill="1" applyBorder="1" applyAlignment="1">
      <alignment horizontal="left"/>
    </xf>
    <xf numFmtId="0" fontId="13" fillId="0" borderId="0" xfId="0" applyFont="1" applyFill="1" applyBorder="1" applyAlignment="1"/>
    <xf numFmtId="0" fontId="19" fillId="2" borderId="2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top"/>
    </xf>
    <xf numFmtId="0" fontId="19" fillId="2" borderId="3" xfId="0" applyFont="1" applyFill="1" applyBorder="1" applyAlignment="1">
      <alignment horizontal="center" vertical="top" wrapText="1"/>
    </xf>
    <xf numFmtId="49" fontId="19" fillId="2" borderId="3" xfId="0" applyNumberFormat="1" applyFont="1" applyFill="1" applyBorder="1" applyAlignment="1">
      <alignment horizontal="center"/>
    </xf>
    <xf numFmtId="0" fontId="19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165" fontId="19" fillId="2" borderId="1" xfId="0" applyNumberFormat="1" applyFont="1" applyFill="1" applyBorder="1" applyAlignment="1">
      <alignment horizontal="center" vertical="center" wrapText="1"/>
    </xf>
    <xf numFmtId="165" fontId="13" fillId="0" borderId="0" xfId="0" applyNumberFormat="1" applyFont="1" applyFill="1" applyBorder="1"/>
    <xf numFmtId="0" fontId="13" fillId="2" borderId="1" xfId="0" applyFont="1" applyFill="1" applyBorder="1" applyAlignment="1">
      <alignment wrapText="1"/>
    </xf>
    <xf numFmtId="0" fontId="18" fillId="2" borderId="1" xfId="0" applyFont="1" applyFill="1" applyBorder="1" applyAlignment="1">
      <alignment horizontal="left" vertical="center" wrapText="1"/>
    </xf>
    <xf numFmtId="165" fontId="13" fillId="0" borderId="0" xfId="0" applyNumberFormat="1" applyFont="1" applyFill="1" applyBorder="1" applyAlignment="1"/>
    <xf numFmtId="0" fontId="19" fillId="2" borderId="4" xfId="0" applyFont="1" applyFill="1" applyBorder="1" applyAlignment="1">
      <alignment horizontal="center" vertical="center"/>
    </xf>
    <xf numFmtId="49" fontId="13" fillId="0" borderId="5" xfId="0" applyNumberFormat="1" applyFont="1" applyFill="1" applyBorder="1" applyAlignment="1">
      <alignment vertical="top" wrapText="1"/>
    </xf>
    <xf numFmtId="49" fontId="21" fillId="0" borderId="5" xfId="0" applyNumberFormat="1" applyFont="1" applyFill="1" applyBorder="1" applyAlignment="1">
      <alignment horizontal="center" vertical="center" wrapText="1"/>
    </xf>
    <xf numFmtId="165" fontId="19" fillId="2" borderId="5" xfId="0" applyNumberFormat="1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/>
    </xf>
    <xf numFmtId="49" fontId="13" fillId="0" borderId="7" xfId="0" applyNumberFormat="1" applyFont="1" applyFill="1" applyBorder="1" applyAlignment="1">
      <alignment vertical="top" wrapText="1"/>
    </xf>
    <xf numFmtId="49" fontId="21" fillId="0" borderId="7" xfId="0" applyNumberFormat="1" applyFont="1" applyFill="1" applyBorder="1" applyAlignment="1">
      <alignment horizontal="center" vertical="center" wrapText="1"/>
    </xf>
    <xf numFmtId="165" fontId="19" fillId="2" borderId="7" xfId="0" applyNumberFormat="1" applyFont="1" applyFill="1" applyBorder="1" applyAlignment="1">
      <alignment horizontal="center" wrapText="1"/>
    </xf>
    <xf numFmtId="0" fontId="19" fillId="2" borderId="7" xfId="0" applyFont="1" applyFill="1" applyBorder="1" applyAlignment="1">
      <alignment horizontal="center" wrapText="1"/>
    </xf>
    <xf numFmtId="0" fontId="19" fillId="4" borderId="7" xfId="0" applyFont="1" applyFill="1" applyBorder="1" applyAlignment="1">
      <alignment horizontal="center" wrapText="1"/>
    </xf>
    <xf numFmtId="0" fontId="19" fillId="4" borderId="8" xfId="0" applyFont="1" applyFill="1" applyBorder="1" applyAlignment="1">
      <alignment horizontal="center" wrapText="1"/>
    </xf>
    <xf numFmtId="0" fontId="19" fillId="2" borderId="12" xfId="0" applyFont="1" applyFill="1" applyBorder="1" applyAlignment="1">
      <alignment horizontal="center" vertical="center"/>
    </xf>
    <xf numFmtId="49" fontId="13" fillId="0" borderId="9" xfId="0" applyNumberFormat="1" applyFont="1" applyFill="1" applyBorder="1" applyAlignment="1">
      <alignment vertical="top" wrapText="1"/>
    </xf>
    <xf numFmtId="49" fontId="21" fillId="0" borderId="9" xfId="0" applyNumberFormat="1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wrapText="1"/>
    </xf>
    <xf numFmtId="165" fontId="19" fillId="4" borderId="9" xfId="0" applyNumberFormat="1" applyFont="1" applyFill="1" applyBorder="1" applyAlignment="1">
      <alignment horizontal="center" wrapText="1"/>
    </xf>
    <xf numFmtId="49" fontId="18" fillId="0" borderId="1" xfId="0" applyNumberFormat="1" applyFont="1" applyFill="1" applyBorder="1" applyAlignment="1">
      <alignment vertical="top" wrapText="1"/>
    </xf>
    <xf numFmtId="49" fontId="19" fillId="2" borderId="1" xfId="0" applyNumberFormat="1" applyFont="1" applyFill="1" applyBorder="1" applyAlignment="1">
      <alignment horizontal="center" vertical="top" wrapText="1"/>
    </xf>
    <xf numFmtId="49" fontId="19" fillId="4" borderId="1" xfId="0" applyNumberFormat="1" applyFont="1" applyFill="1" applyBorder="1" applyAlignment="1">
      <alignment horizontal="center" vertical="top" wrapText="1"/>
    </xf>
    <xf numFmtId="49" fontId="22" fillId="0" borderId="1" xfId="0" applyNumberFormat="1" applyFont="1" applyFill="1" applyBorder="1" applyAlignment="1">
      <alignment vertical="top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/>
    </xf>
    <xf numFmtId="0" fontId="19" fillId="2" borderId="5" xfId="0" applyFont="1" applyFill="1" applyBorder="1" applyAlignment="1">
      <alignment horizontal="center" vertical="top" wrapText="1"/>
    </xf>
    <xf numFmtId="0" fontId="19" fillId="4" borderId="5" xfId="0" applyFont="1" applyFill="1" applyBorder="1" applyAlignment="1">
      <alignment horizontal="center" vertical="top" wrapText="1"/>
    </xf>
    <xf numFmtId="0" fontId="19" fillId="4" borderId="6" xfId="0" applyFont="1" applyFill="1" applyBorder="1" applyAlignment="1">
      <alignment horizontal="center" vertical="top" wrapText="1"/>
    </xf>
    <xf numFmtId="49" fontId="24" fillId="0" borderId="7" xfId="0" applyNumberFormat="1" applyFont="1" applyFill="1" applyBorder="1" applyAlignment="1">
      <alignment vertical="top" wrapText="1"/>
    </xf>
    <xf numFmtId="165" fontId="19" fillId="2" borderId="7" xfId="0" applyNumberFormat="1" applyFont="1" applyFill="1" applyBorder="1" applyAlignment="1">
      <alignment horizontal="center" vertical="top" wrapText="1"/>
    </xf>
    <xf numFmtId="0" fontId="19" fillId="4" borderId="7" xfId="0" applyFont="1" applyFill="1" applyBorder="1" applyAlignment="1">
      <alignment horizontal="center" vertical="top" wrapText="1"/>
    </xf>
    <xf numFmtId="0" fontId="19" fillId="2" borderId="7" xfId="0" applyFont="1" applyFill="1" applyBorder="1" applyAlignment="1">
      <alignment horizontal="center" vertical="top" wrapText="1"/>
    </xf>
    <xf numFmtId="0" fontId="19" fillId="4" borderId="8" xfId="0" applyFont="1" applyFill="1" applyBorder="1" applyAlignment="1">
      <alignment horizontal="center" vertical="top" wrapText="1"/>
    </xf>
    <xf numFmtId="49" fontId="19" fillId="2" borderId="7" xfId="0" applyNumberFormat="1" applyFont="1" applyFill="1" applyBorder="1" applyAlignment="1">
      <alignment horizontal="center" wrapText="1"/>
    </xf>
    <xf numFmtId="49" fontId="19" fillId="4" borderId="7" xfId="0" applyNumberFormat="1" applyFont="1" applyFill="1" applyBorder="1" applyAlignment="1">
      <alignment horizontal="center" wrapText="1"/>
    </xf>
    <xf numFmtId="49" fontId="19" fillId="4" borderId="8" xfId="0" applyNumberFormat="1" applyFont="1" applyFill="1" applyBorder="1" applyAlignment="1">
      <alignment horizontal="center" wrapText="1"/>
    </xf>
    <xf numFmtId="0" fontId="19" fillId="2" borderId="12" xfId="0" applyFont="1" applyFill="1" applyBorder="1" applyAlignment="1">
      <alignment horizontal="center"/>
    </xf>
    <xf numFmtId="0" fontId="19" fillId="2" borderId="9" xfId="0" applyFont="1" applyFill="1" applyBorder="1" applyAlignment="1">
      <alignment horizontal="center" vertical="top" wrapText="1"/>
    </xf>
    <xf numFmtId="0" fontId="19" fillId="4" borderId="9" xfId="0" applyFont="1" applyFill="1" applyBorder="1" applyAlignment="1">
      <alignment horizontal="center" vertical="top" wrapText="1"/>
    </xf>
    <xf numFmtId="0" fontId="19" fillId="4" borderId="10" xfId="0" applyFont="1" applyFill="1" applyBorder="1" applyAlignment="1">
      <alignment horizontal="center" vertical="top" wrapText="1"/>
    </xf>
    <xf numFmtId="165" fontId="19" fillId="4" borderId="1" xfId="0" applyNumberFormat="1" applyFont="1" applyFill="1" applyBorder="1" applyAlignment="1">
      <alignment horizontal="center" vertical="top" wrapText="1"/>
    </xf>
    <xf numFmtId="2" fontId="19" fillId="2" borderId="5" xfId="0" applyNumberFormat="1" applyFont="1" applyFill="1" applyBorder="1" applyAlignment="1">
      <alignment horizontal="center" wrapText="1"/>
    </xf>
    <xf numFmtId="0" fontId="19" fillId="2" borderId="11" xfId="0" applyFont="1" applyFill="1" applyBorder="1" applyAlignment="1">
      <alignment horizontal="center" vertical="center"/>
    </xf>
    <xf numFmtId="49" fontId="19" fillId="2" borderId="9" xfId="0" applyNumberFormat="1" applyFont="1" applyFill="1" applyBorder="1" applyAlignment="1">
      <alignment horizontal="center" wrapText="1"/>
    </xf>
    <xf numFmtId="49" fontId="19" fillId="4" borderId="9" xfId="0" applyNumberFormat="1" applyFont="1" applyFill="1" applyBorder="1" applyAlignment="1">
      <alignment horizontal="center" wrapText="1"/>
    </xf>
    <xf numFmtId="49" fontId="19" fillId="4" borderId="10" xfId="0" applyNumberFormat="1" applyFont="1" applyFill="1" applyBorder="1" applyAlignment="1">
      <alignment horizontal="center" wrapText="1"/>
    </xf>
    <xf numFmtId="165" fontId="19" fillId="2" borderId="1" xfId="0" applyNumberFormat="1" applyFont="1" applyFill="1" applyBorder="1" applyAlignment="1">
      <alignment horizontal="center" wrapText="1"/>
    </xf>
    <xf numFmtId="165" fontId="19" fillId="4" borderId="1" xfId="0" applyNumberFormat="1" applyFont="1" applyFill="1" applyBorder="1" applyAlignment="1">
      <alignment horizontal="center" wrapText="1"/>
    </xf>
    <xf numFmtId="0" fontId="19" fillId="2" borderId="5" xfId="0" applyFont="1" applyFill="1" applyBorder="1" applyAlignment="1">
      <alignment horizontal="center" wrapText="1"/>
    </xf>
    <xf numFmtId="0" fontId="19" fillId="4" borderId="5" xfId="0" applyFont="1" applyFill="1" applyBorder="1" applyAlignment="1">
      <alignment horizontal="center" wrapText="1"/>
    </xf>
    <xf numFmtId="0" fontId="19" fillId="4" borderId="6" xfId="0" applyFont="1" applyFill="1" applyBorder="1" applyAlignment="1">
      <alignment horizontal="center" wrapText="1"/>
    </xf>
    <xf numFmtId="165" fontId="19" fillId="4" borderId="7" xfId="0" applyNumberFormat="1" applyFont="1" applyFill="1" applyBorder="1" applyAlignment="1">
      <alignment horizontal="center" vertical="top" wrapText="1"/>
    </xf>
    <xf numFmtId="0" fontId="13" fillId="0" borderId="7" xfId="0" applyFont="1" applyFill="1" applyBorder="1" applyAlignment="1">
      <alignment vertical="top" wrapText="1"/>
    </xf>
    <xf numFmtId="0" fontId="21" fillId="0" borderId="7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top" wrapText="1"/>
    </xf>
    <xf numFmtId="49" fontId="22" fillId="0" borderId="7" xfId="0" applyNumberFormat="1" applyFont="1" applyFill="1" applyBorder="1" applyAlignment="1">
      <alignment vertical="top" wrapText="1"/>
    </xf>
    <xf numFmtId="49" fontId="13" fillId="2" borderId="7" xfId="0" applyNumberFormat="1" applyFont="1" applyFill="1" applyBorder="1" applyAlignment="1">
      <alignment horizontal="center" vertical="center" wrapText="1"/>
    </xf>
    <xf numFmtId="165" fontId="19" fillId="2" borderId="9" xfId="0" applyNumberFormat="1" applyFont="1" applyFill="1" applyBorder="1" applyAlignment="1">
      <alignment horizontal="center" wrapText="1"/>
    </xf>
    <xf numFmtId="0" fontId="19" fillId="2" borderId="1" xfId="0" applyFont="1" applyFill="1" applyBorder="1" applyAlignment="1">
      <alignment horizontal="center" wrapText="1"/>
    </xf>
    <xf numFmtId="0" fontId="19" fillId="4" borderId="1" xfId="0" applyFont="1" applyFill="1" applyBorder="1" applyAlignment="1">
      <alignment horizontal="center" wrapText="1"/>
    </xf>
    <xf numFmtId="165" fontId="19" fillId="4" borderId="7" xfId="0" applyNumberFormat="1" applyFont="1" applyFill="1" applyBorder="1" applyAlignment="1">
      <alignment horizontal="center" wrapText="1"/>
    </xf>
    <xf numFmtId="0" fontId="19" fillId="2" borderId="8" xfId="0" applyFont="1" applyFill="1" applyBorder="1" applyAlignment="1">
      <alignment horizontal="center" vertical="top" wrapText="1"/>
    </xf>
    <xf numFmtId="2" fontId="13" fillId="0" borderId="0" xfId="0" applyNumberFormat="1" applyFont="1" applyFill="1" applyBorder="1"/>
    <xf numFmtId="49" fontId="13" fillId="0" borderId="7" xfId="0" applyNumberFormat="1" applyFont="1" applyFill="1" applyBorder="1" applyAlignment="1">
      <alignment vertical="center" wrapText="1"/>
    </xf>
    <xf numFmtId="0" fontId="25" fillId="2" borderId="7" xfId="0" applyFont="1" applyFill="1" applyBorder="1" applyAlignment="1">
      <alignment horizontal="center" vertical="top" wrapText="1"/>
    </xf>
    <xf numFmtId="0" fontId="25" fillId="2" borderId="8" xfId="0" applyFont="1" applyFill="1" applyBorder="1" applyAlignment="1">
      <alignment horizontal="center" vertical="top" wrapText="1"/>
    </xf>
    <xf numFmtId="0" fontId="19" fillId="2" borderId="10" xfId="0" applyFont="1" applyFill="1" applyBorder="1" applyAlignment="1">
      <alignment horizontal="center" vertical="top" wrapText="1"/>
    </xf>
    <xf numFmtId="0" fontId="19" fillId="2" borderId="1" xfId="0" applyFont="1" applyFill="1" applyBorder="1" applyAlignment="1">
      <alignment horizontal="center"/>
    </xf>
    <xf numFmtId="49" fontId="24" fillId="0" borderId="1" xfId="0" applyNumberFormat="1" applyFont="1" applyFill="1" applyBorder="1" applyAlignment="1">
      <alignment vertical="top" wrapText="1"/>
    </xf>
    <xf numFmtId="0" fontId="19" fillId="2" borderId="6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vertical="center"/>
    </xf>
    <xf numFmtId="0" fontId="19" fillId="2" borderId="8" xfId="0" applyFont="1" applyFill="1" applyBorder="1" applyAlignment="1">
      <alignment horizontal="center" wrapText="1"/>
    </xf>
    <xf numFmtId="0" fontId="19" fillId="2" borderId="10" xfId="0" applyFont="1" applyFill="1" applyBorder="1" applyAlignment="1">
      <alignment horizontal="center" wrapText="1"/>
    </xf>
    <xf numFmtId="165" fontId="19" fillId="2" borderId="13" xfId="0" applyNumberFormat="1" applyFont="1" applyFill="1" applyBorder="1" applyAlignment="1">
      <alignment horizontal="center" wrapText="1"/>
    </xf>
    <xf numFmtId="0" fontId="19" fillId="2" borderId="6" xfId="0" applyFont="1" applyFill="1" applyBorder="1" applyAlignment="1">
      <alignment horizontal="center" vertical="top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vertical="center" wrapText="1"/>
    </xf>
    <xf numFmtId="165" fontId="19" fillId="2" borderId="1" xfId="0" applyNumberFormat="1" applyFont="1" applyFill="1" applyBorder="1" applyAlignment="1">
      <alignment horizontal="center" vertical="top" wrapText="1"/>
    </xf>
    <xf numFmtId="49" fontId="25" fillId="2" borderId="5" xfId="0" applyNumberFormat="1" applyFont="1" applyFill="1" applyBorder="1" applyAlignment="1">
      <alignment horizontal="center" vertical="top" wrapText="1"/>
    </xf>
    <xf numFmtId="49" fontId="25" fillId="2" borderId="6" xfId="0" applyNumberFormat="1" applyFont="1" applyFill="1" applyBorder="1" applyAlignment="1">
      <alignment horizontal="center" vertical="top" wrapText="1"/>
    </xf>
    <xf numFmtId="49" fontId="19" fillId="2" borderId="7" xfId="0" applyNumberFormat="1" applyFont="1" applyFill="1" applyBorder="1" applyAlignment="1">
      <alignment horizontal="center" vertical="top" wrapText="1"/>
    </xf>
    <xf numFmtId="49" fontId="19" fillId="2" borderId="8" xfId="0" applyNumberFormat="1" applyFont="1" applyFill="1" applyBorder="1" applyAlignment="1">
      <alignment horizontal="center" vertical="top" wrapText="1"/>
    </xf>
    <xf numFmtId="49" fontId="13" fillId="4" borderId="7" xfId="0" applyNumberFormat="1" applyFont="1" applyFill="1" applyBorder="1" applyAlignment="1">
      <alignment vertical="top" wrapText="1"/>
    </xf>
    <xf numFmtId="49" fontId="21" fillId="4" borderId="7" xfId="0" applyNumberFormat="1" applyFont="1" applyFill="1" applyBorder="1" applyAlignment="1">
      <alignment horizontal="center" vertical="center" wrapText="1"/>
    </xf>
    <xf numFmtId="0" fontId="19" fillId="4" borderId="7" xfId="0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 wrapText="1"/>
    </xf>
    <xf numFmtId="49" fontId="19" fillId="4" borderId="7" xfId="0" applyNumberFormat="1" applyFont="1" applyFill="1" applyBorder="1" applyAlignment="1">
      <alignment horizontal="center" vertical="center" wrapText="1"/>
    </xf>
    <xf numFmtId="165" fontId="19" fillId="4" borderId="13" xfId="0" applyNumberFormat="1" applyFont="1" applyFill="1" applyBorder="1" applyAlignment="1">
      <alignment horizontal="center" vertical="center" wrapText="1"/>
    </xf>
    <xf numFmtId="49" fontId="19" fillId="4" borderId="8" xfId="0" applyNumberFormat="1" applyFont="1" applyFill="1" applyBorder="1" applyAlignment="1">
      <alignment horizontal="center" vertical="center" wrapText="1"/>
    </xf>
    <xf numFmtId="49" fontId="13" fillId="4" borderId="9" xfId="0" applyNumberFormat="1" applyFont="1" applyFill="1" applyBorder="1" applyAlignment="1">
      <alignment vertical="top" wrapText="1"/>
    </xf>
    <xf numFmtId="49" fontId="21" fillId="4" borderId="9" xfId="0" applyNumberFormat="1" applyFont="1" applyFill="1" applyBorder="1" applyAlignment="1">
      <alignment horizontal="center" vertical="center" wrapText="1"/>
    </xf>
    <xf numFmtId="49" fontId="19" fillId="4" borderId="9" xfId="0" applyNumberFormat="1" applyFont="1" applyFill="1" applyBorder="1" applyAlignment="1">
      <alignment horizontal="center" vertical="top" wrapText="1"/>
    </xf>
    <xf numFmtId="49" fontId="19" fillId="4" borderId="10" xfId="0" applyNumberFormat="1" applyFont="1" applyFill="1" applyBorder="1" applyAlignment="1">
      <alignment horizontal="center" vertical="top" wrapText="1"/>
    </xf>
    <xf numFmtId="49" fontId="24" fillId="4" borderId="1" xfId="0" applyNumberFormat="1" applyFont="1" applyFill="1" applyBorder="1" applyAlignment="1">
      <alignment vertical="top" wrapText="1"/>
    </xf>
    <xf numFmtId="49" fontId="13" fillId="4" borderId="1" xfId="0" applyNumberFormat="1" applyFont="1" applyFill="1" applyBorder="1" applyAlignment="1">
      <alignment horizontal="center" vertical="center" wrapText="1"/>
    </xf>
    <xf numFmtId="49" fontId="21" fillId="4" borderId="1" xfId="0" applyNumberFormat="1" applyFont="1" applyFill="1" applyBorder="1" applyAlignment="1">
      <alignment horizontal="center" vertical="center" wrapText="1"/>
    </xf>
    <xf numFmtId="49" fontId="13" fillId="4" borderId="5" xfId="0" applyNumberFormat="1" applyFont="1" applyFill="1" applyBorder="1" applyAlignment="1">
      <alignment vertical="top" wrapText="1"/>
    </xf>
    <xf numFmtId="0" fontId="21" fillId="4" borderId="5" xfId="0" applyFont="1" applyFill="1" applyBorder="1" applyAlignment="1">
      <alignment horizontal="center" vertical="center" wrapText="1"/>
    </xf>
    <xf numFmtId="49" fontId="19" fillId="4" borderId="5" xfId="0" applyNumberFormat="1" applyFont="1" applyFill="1" applyBorder="1" applyAlignment="1">
      <alignment horizontal="center" vertical="top" wrapText="1"/>
    </xf>
    <xf numFmtId="49" fontId="19" fillId="4" borderId="6" xfId="0" applyNumberFormat="1" applyFont="1" applyFill="1" applyBorder="1" applyAlignment="1">
      <alignment horizontal="center" vertical="top" wrapText="1"/>
    </xf>
    <xf numFmtId="0" fontId="21" fillId="4" borderId="7" xfId="0" applyFont="1" applyFill="1" applyBorder="1" applyAlignment="1">
      <alignment horizontal="center" vertical="center" wrapText="1"/>
    </xf>
    <xf numFmtId="49" fontId="19" fillId="4" borderId="7" xfId="0" applyNumberFormat="1" applyFont="1" applyFill="1" applyBorder="1" applyAlignment="1">
      <alignment horizontal="center" vertical="top" wrapText="1"/>
    </xf>
    <xf numFmtId="49" fontId="19" fillId="4" borderId="8" xfId="0" applyNumberFormat="1" applyFont="1" applyFill="1" applyBorder="1" applyAlignment="1">
      <alignment horizontal="center" vertical="top" wrapText="1"/>
    </xf>
    <xf numFmtId="0" fontId="21" fillId="4" borderId="9" xfId="0" applyFont="1" applyFill="1" applyBorder="1" applyAlignment="1">
      <alignment horizontal="center" vertical="center" wrapText="1"/>
    </xf>
    <xf numFmtId="2" fontId="19" fillId="4" borderId="1" xfId="0" applyNumberFormat="1" applyFont="1" applyFill="1" applyBorder="1" applyAlignment="1">
      <alignment horizontal="center" vertical="top" wrapText="1"/>
    </xf>
    <xf numFmtId="49" fontId="21" fillId="4" borderId="5" xfId="0" applyNumberFormat="1" applyFont="1" applyFill="1" applyBorder="1" applyAlignment="1">
      <alignment horizontal="center" vertical="center" wrapText="1"/>
    </xf>
    <xf numFmtId="49" fontId="19" fillId="4" borderId="5" xfId="0" applyNumberFormat="1" applyFont="1" applyFill="1" applyBorder="1" applyAlignment="1">
      <alignment horizontal="center" wrapText="1"/>
    </xf>
    <xf numFmtId="49" fontId="19" fillId="4" borderId="6" xfId="0" applyNumberFormat="1" applyFont="1" applyFill="1" applyBorder="1" applyAlignment="1">
      <alignment horizontal="center" wrapText="1"/>
    </xf>
    <xf numFmtId="0" fontId="25" fillId="4" borderId="7" xfId="0" applyFont="1" applyFill="1" applyBorder="1" applyAlignment="1">
      <alignment horizontal="center" vertical="top" wrapText="1"/>
    </xf>
    <xf numFmtId="0" fontId="25" fillId="4" borderId="8" xfId="0" applyFont="1" applyFill="1" applyBorder="1" applyAlignment="1">
      <alignment horizontal="center" vertical="top" wrapText="1"/>
    </xf>
    <xf numFmtId="49" fontId="21" fillId="4" borderId="19" xfId="0" applyNumberFormat="1" applyFont="1" applyFill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center" vertical="top"/>
    </xf>
    <xf numFmtId="49" fontId="21" fillId="4" borderId="20" xfId="0" applyNumberFormat="1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justify" vertical="top" wrapText="1"/>
    </xf>
    <xf numFmtId="0" fontId="13" fillId="4" borderId="7" xfId="0" applyFont="1" applyFill="1" applyBorder="1" applyAlignment="1">
      <alignment horizontal="justify" vertical="top" wrapText="1"/>
    </xf>
    <xf numFmtId="0" fontId="19" fillId="4" borderId="7" xfId="0" applyFont="1" applyFill="1" applyBorder="1" applyAlignment="1">
      <alignment horizontal="justify" vertical="top" wrapText="1"/>
    </xf>
    <xf numFmtId="49" fontId="19" fillId="4" borderId="7" xfId="0" applyNumberFormat="1" applyFont="1" applyFill="1" applyBorder="1" applyAlignment="1">
      <alignment horizontal="center" vertical="center"/>
    </xf>
    <xf numFmtId="49" fontId="19" fillId="4" borderId="7" xfId="0" applyNumberFormat="1" applyFont="1" applyFill="1" applyBorder="1" applyAlignment="1">
      <alignment horizontal="center" vertical="top"/>
    </xf>
    <xf numFmtId="0" fontId="13" fillId="4" borderId="7" xfId="0" applyFont="1" applyFill="1" applyBorder="1"/>
    <xf numFmtId="0" fontId="19" fillId="2" borderId="2" xfId="0" applyFont="1" applyFill="1" applyBorder="1" applyAlignment="1">
      <alignment horizontal="center" vertical="top"/>
    </xf>
    <xf numFmtId="49" fontId="24" fillId="4" borderId="2" xfId="0" applyNumberFormat="1" applyFont="1" applyFill="1" applyBorder="1" applyAlignment="1">
      <alignment vertical="top" wrapText="1"/>
    </xf>
    <xf numFmtId="49" fontId="13" fillId="4" borderId="21" xfId="0" applyNumberFormat="1" applyFont="1" applyFill="1" applyBorder="1" applyAlignment="1">
      <alignment horizontal="center" vertical="center" wrapText="1"/>
    </xf>
    <xf numFmtId="0" fontId="19" fillId="4" borderId="14" xfId="0" applyFont="1" applyFill="1" applyBorder="1" applyAlignment="1">
      <alignment horizontal="center" vertical="top" wrapText="1"/>
    </xf>
    <xf numFmtId="0" fontId="19" fillId="2" borderId="4" xfId="0" applyFont="1" applyFill="1" applyBorder="1" applyAlignment="1">
      <alignment horizontal="center" vertical="top"/>
    </xf>
    <xf numFmtId="49" fontId="24" fillId="4" borderId="5" xfId="0" applyNumberFormat="1" applyFont="1" applyFill="1" applyBorder="1" applyAlignment="1">
      <alignment vertical="top" wrapText="1"/>
    </xf>
    <xf numFmtId="49" fontId="13" fillId="4" borderId="14" xfId="0" applyNumberFormat="1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top"/>
    </xf>
    <xf numFmtId="0" fontId="19" fillId="4" borderId="9" xfId="0" applyFont="1" applyFill="1" applyBorder="1" applyAlignment="1">
      <alignment horizontal="center" wrapText="1"/>
    </xf>
    <xf numFmtId="0" fontId="19" fillId="4" borderId="10" xfId="0" applyFont="1" applyFill="1" applyBorder="1" applyAlignment="1">
      <alignment horizontal="center" wrapText="1"/>
    </xf>
    <xf numFmtId="0" fontId="19" fillId="4" borderId="1" xfId="0" applyFont="1" applyFill="1" applyBorder="1" applyAlignment="1">
      <alignment horizontal="center" vertical="top" wrapText="1"/>
    </xf>
    <xf numFmtId="0" fontId="19" fillId="2" borderId="15" xfId="0" applyFont="1" applyFill="1" applyBorder="1" applyAlignment="1">
      <alignment horizontal="center" vertical="top"/>
    </xf>
    <xf numFmtId="49" fontId="13" fillId="4" borderId="16" xfId="0" applyNumberFormat="1" applyFont="1" applyFill="1" applyBorder="1" applyAlignment="1">
      <alignment vertical="top" wrapText="1"/>
    </xf>
    <xf numFmtId="49" fontId="21" fillId="4" borderId="16" xfId="0" applyNumberFormat="1" applyFont="1" applyFill="1" applyBorder="1" applyAlignment="1">
      <alignment horizontal="center" vertical="center" wrapText="1"/>
    </xf>
    <xf numFmtId="49" fontId="19" fillId="4" borderId="16" xfId="0" applyNumberFormat="1" applyFont="1" applyFill="1" applyBorder="1" applyAlignment="1">
      <alignment horizontal="center" wrapText="1"/>
    </xf>
    <xf numFmtId="49" fontId="19" fillId="4" borderId="17" xfId="0" applyNumberFormat="1" applyFont="1" applyFill="1" applyBorder="1" applyAlignment="1">
      <alignment horizontal="center" wrapText="1"/>
    </xf>
    <xf numFmtId="0" fontId="19" fillId="2" borderId="1" xfId="0" applyFont="1" applyFill="1" applyBorder="1" applyAlignment="1">
      <alignment horizontal="center" vertical="top"/>
    </xf>
    <xf numFmtId="0" fontId="19" fillId="4" borderId="16" xfId="0" applyFont="1" applyFill="1" applyBorder="1" applyAlignment="1">
      <alignment horizontal="center" wrapText="1"/>
    </xf>
    <xf numFmtId="0" fontId="19" fillId="4" borderId="17" xfId="0" applyFont="1" applyFill="1" applyBorder="1" applyAlignment="1">
      <alignment horizontal="center" wrapText="1"/>
    </xf>
    <xf numFmtId="49" fontId="13" fillId="0" borderId="16" xfId="0" applyNumberFormat="1" applyFont="1" applyFill="1" applyBorder="1" applyAlignment="1">
      <alignment vertical="top" wrapText="1"/>
    </xf>
    <xf numFmtId="49" fontId="21" fillId="0" borderId="16" xfId="0" applyNumberFormat="1" applyFont="1" applyFill="1" applyBorder="1" applyAlignment="1">
      <alignment horizontal="center" vertical="center" wrapText="1"/>
    </xf>
    <xf numFmtId="0" fontId="19" fillId="2" borderId="16" xfId="0" applyFont="1" applyFill="1" applyBorder="1" applyAlignment="1">
      <alignment horizontal="center" vertical="center" wrapText="1"/>
    </xf>
    <xf numFmtId="0" fontId="19" fillId="2" borderId="17" xfId="0" applyFont="1" applyFill="1" applyBorder="1" applyAlignment="1">
      <alignment horizontal="center" vertical="center" wrapText="1"/>
    </xf>
    <xf numFmtId="0" fontId="19" fillId="2" borderId="16" xfId="0" applyFont="1" applyFill="1" applyBorder="1" applyAlignment="1">
      <alignment horizontal="center" vertical="top" wrapText="1"/>
    </xf>
    <xf numFmtId="0" fontId="19" fillId="2" borderId="17" xfId="0" applyFont="1" applyFill="1" applyBorder="1" applyAlignment="1">
      <alignment horizontal="center" vertical="top" wrapText="1"/>
    </xf>
    <xf numFmtId="49" fontId="19" fillId="0" borderId="1" xfId="0" applyNumberFormat="1" applyFont="1" applyFill="1" applyBorder="1" applyAlignment="1">
      <alignment vertical="top" wrapText="1"/>
    </xf>
    <xf numFmtId="49" fontId="13" fillId="0" borderId="1" xfId="0" applyNumberFormat="1" applyFont="1" applyFill="1" applyBorder="1" applyAlignment="1">
      <alignment vertical="top" wrapText="1"/>
    </xf>
    <xf numFmtId="49" fontId="19" fillId="0" borderId="4" xfId="0" applyNumberFormat="1" applyFont="1" applyFill="1" applyBorder="1" applyAlignment="1">
      <alignment vertical="top" wrapText="1"/>
    </xf>
    <xf numFmtId="49" fontId="21" fillId="0" borderId="5" xfId="0" applyNumberFormat="1" applyFont="1" applyFill="1" applyBorder="1" applyAlignment="1">
      <alignment horizontal="center" vertical="top" wrapText="1"/>
    </xf>
    <xf numFmtId="49" fontId="19" fillId="0" borderId="11" xfId="0" applyNumberFormat="1" applyFont="1" applyFill="1" applyBorder="1" applyAlignment="1">
      <alignment vertical="top" wrapText="1"/>
    </xf>
    <xf numFmtId="49" fontId="21" fillId="0" borderId="7" xfId="0" applyNumberFormat="1" applyFont="1" applyFill="1" applyBorder="1" applyAlignment="1">
      <alignment horizontal="center" vertical="top" wrapText="1"/>
    </xf>
    <xf numFmtId="49" fontId="21" fillId="4" borderId="7" xfId="0" applyNumberFormat="1" applyFont="1" applyFill="1" applyBorder="1" applyAlignment="1">
      <alignment horizontal="center" vertical="top" wrapText="1"/>
    </xf>
    <xf numFmtId="49" fontId="19" fillId="4" borderId="7" xfId="0" applyNumberFormat="1" applyFont="1" applyFill="1" applyBorder="1" applyAlignment="1">
      <alignment horizontal="center"/>
    </xf>
    <xf numFmtId="165" fontId="19" fillId="4" borderId="13" xfId="0" applyNumberFormat="1" applyFont="1" applyFill="1" applyBorder="1" applyAlignment="1">
      <alignment horizontal="center" wrapText="1"/>
    </xf>
    <xf numFmtId="0" fontId="13" fillId="4" borderId="0" xfId="0" applyFont="1" applyFill="1" applyBorder="1" applyAlignment="1">
      <alignment vertical="top"/>
    </xf>
    <xf numFmtId="0" fontId="19" fillId="2" borderId="7" xfId="0" applyFont="1" applyFill="1" applyBorder="1" applyAlignment="1">
      <alignment vertical="top"/>
    </xf>
    <xf numFmtId="49" fontId="19" fillId="2" borderId="7" xfId="0" applyNumberFormat="1" applyFont="1" applyFill="1" applyBorder="1" applyAlignment="1">
      <alignment vertical="top"/>
    </xf>
    <xf numFmtId="49" fontId="19" fillId="2" borderId="18" xfId="0" applyNumberFormat="1" applyFont="1" applyFill="1" applyBorder="1" applyAlignment="1">
      <alignment vertical="top"/>
    </xf>
    <xf numFmtId="0" fontId="13" fillId="2" borderId="8" xfId="0" applyFont="1" applyFill="1" applyBorder="1"/>
    <xf numFmtId="0" fontId="13" fillId="2" borderId="7" xfId="0" applyFont="1" applyFill="1" applyBorder="1"/>
    <xf numFmtId="49" fontId="19" fillId="0" borderId="12" xfId="0" applyNumberFormat="1" applyFont="1" applyFill="1" applyBorder="1" applyAlignment="1">
      <alignment vertical="top" wrapText="1"/>
    </xf>
    <xf numFmtId="49" fontId="21" fillId="2" borderId="1" xfId="0" applyNumberFormat="1" applyFont="1" applyFill="1" applyBorder="1" applyAlignment="1">
      <alignment horizontal="center" vertical="center" wrapText="1"/>
    </xf>
    <xf numFmtId="49" fontId="19" fillId="2" borderId="5" xfId="0" applyNumberFormat="1" applyFont="1" applyFill="1" applyBorder="1" applyAlignment="1">
      <alignment horizontal="center" vertical="top" wrapText="1"/>
    </xf>
    <xf numFmtId="49" fontId="19" fillId="2" borderId="6" xfId="0" applyNumberFormat="1" applyFont="1" applyFill="1" applyBorder="1" applyAlignment="1">
      <alignment horizontal="center" vertical="top" wrapText="1"/>
    </xf>
    <xf numFmtId="49" fontId="21" fillId="0" borderId="9" xfId="0" applyNumberFormat="1" applyFont="1" applyFill="1" applyBorder="1" applyAlignment="1">
      <alignment horizontal="center" vertical="top" wrapText="1"/>
    </xf>
    <xf numFmtId="49" fontId="19" fillId="2" borderId="10" xfId="0" applyNumberFormat="1" applyFont="1" applyFill="1" applyBorder="1" applyAlignment="1">
      <alignment horizontal="center" wrapText="1"/>
    </xf>
    <xf numFmtId="49" fontId="19" fillId="0" borderId="15" xfId="0" applyNumberFormat="1" applyFont="1" applyFill="1" applyBorder="1" applyAlignment="1">
      <alignment vertical="top" wrapText="1"/>
    </xf>
    <xf numFmtId="49" fontId="21" fillId="0" borderId="16" xfId="0" applyNumberFormat="1" applyFont="1" applyFill="1" applyBorder="1" applyAlignment="1">
      <alignment horizontal="center" vertical="top" wrapText="1"/>
    </xf>
    <xf numFmtId="49" fontId="19" fillId="2" borderId="16" xfId="0" applyNumberFormat="1" applyFont="1" applyFill="1" applyBorder="1" applyAlignment="1">
      <alignment horizontal="center" vertical="top" wrapText="1"/>
    </xf>
    <xf numFmtId="49" fontId="19" fillId="2" borderId="17" xfId="0" applyNumberFormat="1" applyFont="1" applyFill="1" applyBorder="1" applyAlignment="1">
      <alignment horizontal="center" vertical="top" wrapText="1"/>
    </xf>
    <xf numFmtId="49" fontId="19" fillId="0" borderId="1" xfId="1" applyNumberFormat="1" applyFont="1" applyFill="1" applyBorder="1" applyAlignment="1">
      <alignment vertical="top" wrapText="1"/>
    </xf>
    <xf numFmtId="49" fontId="24" fillId="0" borderId="1" xfId="1" applyNumberFormat="1" applyFont="1" applyFill="1" applyBorder="1" applyAlignment="1">
      <alignment vertical="top" wrapText="1"/>
    </xf>
    <xf numFmtId="0" fontId="19" fillId="0" borderId="12" xfId="0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49" fontId="19" fillId="2" borderId="9" xfId="0" applyNumberFormat="1" applyFont="1" applyFill="1" applyBorder="1" applyAlignment="1">
      <alignment horizontal="center" vertical="top" wrapText="1"/>
    </xf>
    <xf numFmtId="49" fontId="19" fillId="2" borderId="10" xfId="0" applyNumberFormat="1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 indent="2"/>
    </xf>
    <xf numFmtId="0" fontId="19" fillId="2" borderId="0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left" vertical="center" wrapText="1"/>
    </xf>
    <xf numFmtId="0" fontId="13" fillId="2" borderId="0" xfId="0" applyFont="1" applyFill="1" applyAlignment="1"/>
    <xf numFmtId="0" fontId="19" fillId="2" borderId="0" xfId="0" applyFont="1" applyFill="1" applyAlignment="1">
      <alignment vertical="top" wrapText="1"/>
    </xf>
    <xf numFmtId="49" fontId="19" fillId="2" borderId="0" xfId="0" applyNumberFormat="1" applyFont="1" applyFill="1" applyBorder="1"/>
    <xf numFmtId="0" fontId="19" fillId="2" borderId="0" xfId="0" applyFont="1" applyFill="1" applyAlignment="1">
      <alignment vertical="top"/>
    </xf>
    <xf numFmtId="0" fontId="19" fillId="0" borderId="0" xfId="0" applyFont="1" applyFill="1" applyAlignment="1">
      <alignment horizontal="right"/>
    </xf>
    <xf numFmtId="0" fontId="19" fillId="0" borderId="0" xfId="0" applyFont="1" applyFill="1" applyAlignment="1">
      <alignment vertical="top" wrapText="1"/>
    </xf>
    <xf numFmtId="49" fontId="19" fillId="0" borderId="0" xfId="0" applyNumberFormat="1" applyFont="1" applyFill="1" applyBorder="1"/>
    <xf numFmtId="0" fontId="19" fillId="0" borderId="0" xfId="0" applyFont="1" applyFill="1"/>
    <xf numFmtId="0" fontId="19" fillId="0" borderId="0" xfId="0" applyFont="1" applyFill="1" applyAlignment="1">
      <alignment vertical="top"/>
    </xf>
    <xf numFmtId="0" fontId="24" fillId="0" borderId="0" xfId="0" applyFont="1" applyFill="1" applyAlignment="1">
      <alignment vertical="top" wrapText="1"/>
    </xf>
    <xf numFmtId="49" fontId="24" fillId="0" borderId="0" xfId="0" applyNumberFormat="1" applyFont="1" applyFill="1" applyBorder="1"/>
    <xf numFmtId="0" fontId="24" fillId="0" borderId="0" xfId="0" applyFont="1" applyFill="1"/>
    <xf numFmtId="0" fontId="24" fillId="0" borderId="0" xfId="0" applyFont="1" applyFill="1" applyAlignment="1">
      <alignment vertical="top"/>
    </xf>
    <xf numFmtId="165" fontId="19" fillId="4" borderId="5" xfId="0" applyNumberFormat="1" applyFont="1" applyFill="1" applyBorder="1" applyAlignment="1">
      <alignment horizontal="center" vertical="center" wrapText="1"/>
    </xf>
    <xf numFmtId="0" fontId="19" fillId="4" borderId="7" xfId="0" applyNumberFormat="1" applyFont="1" applyFill="1" applyBorder="1" applyAlignment="1">
      <alignment horizontal="center"/>
    </xf>
    <xf numFmtId="0" fontId="19" fillId="4" borderId="7" xfId="0" applyNumberFormat="1" applyFont="1" applyFill="1" applyBorder="1" applyAlignment="1">
      <alignment horizontal="center" wrapText="1"/>
    </xf>
    <xf numFmtId="49" fontId="3" fillId="0" borderId="18" xfId="0" applyNumberFormat="1" applyFont="1" applyFill="1" applyBorder="1" applyAlignment="1">
      <alignment vertical="top" wrapText="1"/>
    </xf>
    <xf numFmtId="0" fontId="26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19" fillId="2" borderId="0" xfId="0" applyFont="1" applyFill="1" applyAlignment="1">
      <alignment horizontal="left"/>
    </xf>
    <xf numFmtId="0" fontId="14" fillId="0" borderId="0" xfId="0" applyFont="1" applyFill="1" applyAlignment="1">
      <alignment horizontal="center" vertical="top" wrapText="1"/>
    </xf>
    <xf numFmtId="0" fontId="15" fillId="2" borderId="0" xfId="0" applyFont="1" applyFill="1" applyAlignment="1">
      <alignment horizont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38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9" xfId="0" applyFont="1" applyFill="1" applyBorder="1" applyAlignment="1">
      <alignment horizontal="center" vertical="top" wrapText="1"/>
    </xf>
    <xf numFmtId="0" fontId="13" fillId="2" borderId="22" xfId="0" applyFont="1" applyFill="1" applyBorder="1" applyAlignment="1">
      <alignment horizontal="center"/>
    </xf>
    <xf numFmtId="0" fontId="19" fillId="2" borderId="40" xfId="0" applyFont="1" applyFill="1" applyBorder="1" applyAlignment="1">
      <alignment horizontal="center" vertical="center" wrapText="1"/>
    </xf>
    <xf numFmtId="0" fontId="19" fillId="2" borderId="41" xfId="0" applyFont="1" applyFill="1" applyBorder="1" applyAlignment="1">
      <alignment horizontal="center" vertical="center" wrapText="1"/>
    </xf>
    <xf numFmtId="0" fontId="19" fillId="2" borderId="37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top"/>
    </xf>
    <xf numFmtId="49" fontId="19" fillId="2" borderId="3" xfId="0" applyNumberFormat="1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0" fontId="19" fillId="2" borderId="39" xfId="0" applyFont="1" applyFill="1" applyBorder="1" applyAlignment="1">
      <alignment horizontal="center" vertical="center" wrapText="1"/>
    </xf>
    <xf numFmtId="0" fontId="19" fillId="2" borderId="22" xfId="0" applyFont="1" applyFill="1" applyBorder="1" applyAlignment="1">
      <alignment horizontal="center" vertical="center" wrapText="1"/>
    </xf>
    <xf numFmtId="0" fontId="19" fillId="2" borderId="42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9" xfId="0" applyFont="1" applyFill="1" applyBorder="1" applyAlignment="1">
      <alignment horizontal="center" vertical="center" wrapText="1"/>
    </xf>
    <xf numFmtId="0" fontId="8" fillId="0" borderId="4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39" xfId="0" applyFont="1" applyFill="1" applyBorder="1" applyAlignment="1">
      <alignment horizontal="center" vertical="top" wrapText="1"/>
    </xf>
    <xf numFmtId="0" fontId="3" fillId="0" borderId="22" xfId="0" applyFont="1" applyFill="1" applyBorder="1" applyAlignment="1">
      <alignment horizontal="center"/>
    </xf>
    <xf numFmtId="0" fontId="8" fillId="0" borderId="22" xfId="0" applyFont="1" applyFill="1" applyBorder="1" applyAlignment="1">
      <alignment horizontal="center" vertical="center" wrapText="1"/>
    </xf>
  </cellXfs>
  <cellStyles count="2">
    <cellStyle name="Normal" xfId="0" builtinId="0"/>
    <cellStyle name="Normal_Class0-Armenian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65"/>
  <sheetViews>
    <sheetView topLeftCell="A10" workbookViewId="0">
      <selection activeCell="F106" sqref="F106"/>
    </sheetView>
  </sheetViews>
  <sheetFormatPr defaultRowHeight="12.75"/>
  <cols>
    <col min="1" max="1" width="8.42578125" style="148" customWidth="1"/>
    <col min="2" max="2" width="40.28515625" style="149" customWidth="1"/>
    <col min="3" max="3" width="7.7109375" style="150" customWidth="1"/>
    <col min="4" max="4" width="8.140625" style="148" customWidth="1"/>
    <col min="5" max="5" width="8.28515625" style="151" customWidth="1"/>
    <col min="6" max="6" width="9.140625" style="151" customWidth="1"/>
    <col min="7" max="7" width="8.42578125" style="148" customWidth="1"/>
    <col min="8" max="8" width="7.7109375" style="148" customWidth="1"/>
    <col min="9" max="9" width="8.85546875" style="148" customWidth="1"/>
    <col min="10" max="10" width="11.85546875" style="148" customWidth="1"/>
    <col min="11" max="11" width="10.85546875" style="148" customWidth="1"/>
    <col min="12" max="12" width="9.140625" style="152"/>
    <col min="13" max="13" width="11.7109375" style="152" customWidth="1"/>
    <col min="14" max="21" width="9.140625" style="152"/>
    <col min="22" max="22" width="8.5703125" style="152" customWidth="1"/>
    <col min="23" max="23" width="8.85546875" style="152" customWidth="1"/>
    <col min="24" max="16384" width="9.140625" style="152"/>
  </cols>
  <sheetData>
    <row r="1" spans="1:25" s="141" customFormat="1">
      <c r="B1" s="142"/>
      <c r="C1" s="143"/>
      <c r="E1" s="144"/>
      <c r="F1" s="144"/>
      <c r="I1" s="390" t="s">
        <v>191</v>
      </c>
      <c r="J1" s="390"/>
      <c r="L1" s="145"/>
      <c r="O1" s="146"/>
      <c r="W1" s="147"/>
      <c r="X1" s="147"/>
      <c r="Y1" s="147"/>
    </row>
    <row r="2" spans="1:25">
      <c r="W2" s="153"/>
      <c r="X2" s="153"/>
      <c r="Y2" s="153"/>
    </row>
    <row r="3" spans="1:25" s="155" customFormat="1" ht="18">
      <c r="A3" s="391" t="s">
        <v>74</v>
      </c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154"/>
      <c r="M3" s="154"/>
    </row>
    <row r="4" spans="1:25" s="155" customFormat="1" ht="44.25" customHeight="1">
      <c r="A4" s="391" t="s">
        <v>143</v>
      </c>
      <c r="B4" s="391"/>
      <c r="C4" s="391"/>
      <c r="D4" s="391"/>
      <c r="E4" s="391"/>
      <c r="F4" s="391"/>
      <c r="G4" s="391"/>
      <c r="H4" s="391"/>
      <c r="I4" s="391"/>
      <c r="J4" s="391"/>
      <c r="K4" s="391"/>
      <c r="L4" s="156"/>
      <c r="M4" s="156"/>
    </row>
    <row r="5" spans="1:25" s="155" customFormat="1" ht="18">
      <c r="A5" s="391" t="s">
        <v>411</v>
      </c>
      <c r="B5" s="391"/>
      <c r="C5" s="391"/>
      <c r="D5" s="391"/>
      <c r="E5" s="391"/>
      <c r="F5" s="391"/>
      <c r="G5" s="391"/>
      <c r="H5" s="391"/>
      <c r="I5" s="391"/>
      <c r="J5" s="391"/>
      <c r="K5" s="391"/>
      <c r="L5" s="156"/>
      <c r="M5" s="156"/>
    </row>
    <row r="6" spans="1:25" s="155" customFormat="1" ht="15">
      <c r="A6" s="157"/>
      <c r="B6" s="157"/>
      <c r="C6" s="157"/>
      <c r="D6" s="157"/>
      <c r="E6" s="157"/>
      <c r="F6" s="157"/>
      <c r="G6" s="157"/>
      <c r="H6" s="157"/>
      <c r="I6" s="157"/>
      <c r="J6" s="158"/>
      <c r="K6" s="158"/>
    </row>
    <row r="7" spans="1:25" s="161" customFormat="1" ht="12" thickBot="1">
      <c r="A7" s="159" t="s">
        <v>78</v>
      </c>
      <c r="B7" s="160" t="s">
        <v>192</v>
      </c>
      <c r="C7" s="160"/>
      <c r="D7" s="160"/>
      <c r="F7" s="162" t="s">
        <v>79</v>
      </c>
      <c r="H7" s="160"/>
    </row>
    <row r="8" spans="1:25" s="159" customFormat="1" ht="12" thickBot="1">
      <c r="A8" s="159" t="s">
        <v>140</v>
      </c>
      <c r="I8" s="159" t="s">
        <v>232</v>
      </c>
      <c r="K8" s="163" t="s">
        <v>236</v>
      </c>
    </row>
    <row r="9" spans="1:25" s="159" customFormat="1" ht="12" thickBot="1">
      <c r="A9" s="159" t="s">
        <v>193</v>
      </c>
      <c r="I9" s="159" t="s">
        <v>80</v>
      </c>
      <c r="K9" s="163" t="s">
        <v>237</v>
      </c>
    </row>
    <row r="10" spans="1:25" s="159" customFormat="1" ht="12" thickBot="1">
      <c r="A10" s="159" t="s">
        <v>149</v>
      </c>
      <c r="D10" s="164"/>
      <c r="I10" s="159" t="s">
        <v>229</v>
      </c>
      <c r="K10" s="163" t="s">
        <v>238</v>
      </c>
    </row>
    <row r="11" spans="1:25" s="159" customFormat="1" ht="12" thickBot="1">
      <c r="A11" s="159" t="s">
        <v>150</v>
      </c>
      <c r="F11" s="389" t="s">
        <v>81</v>
      </c>
      <c r="G11" s="389"/>
      <c r="H11" s="389"/>
      <c r="I11" s="389"/>
      <c r="J11" s="389"/>
      <c r="K11" s="389"/>
    </row>
    <row r="12" spans="1:25" s="159" customFormat="1" ht="12" thickBot="1">
      <c r="A12" s="159" t="s">
        <v>82</v>
      </c>
      <c r="B12" s="165"/>
      <c r="C12" s="166"/>
      <c r="D12" s="165"/>
      <c r="F12" s="159" t="s">
        <v>53</v>
      </c>
      <c r="K12" s="167">
        <v>1192</v>
      </c>
    </row>
    <row r="13" spans="1:25" s="159" customFormat="1" ht="12" thickBot="1">
      <c r="A13" s="162" t="s">
        <v>83</v>
      </c>
      <c r="B13" s="162"/>
      <c r="C13" s="168"/>
      <c r="F13" s="159" t="s">
        <v>151</v>
      </c>
      <c r="K13" s="169"/>
    </row>
    <row r="14" spans="1:25" s="159" customFormat="1" ht="12" thickBot="1">
      <c r="A14" s="170" t="s">
        <v>186</v>
      </c>
      <c r="B14" s="170"/>
      <c r="C14" s="165"/>
      <c r="D14" s="163"/>
      <c r="F14" s="165" t="s">
        <v>84</v>
      </c>
      <c r="K14" s="171"/>
    </row>
    <row r="15" spans="1:25" s="165" customFormat="1" ht="12" thickBot="1">
      <c r="A15" s="159" t="s">
        <v>180</v>
      </c>
      <c r="B15" s="159"/>
      <c r="C15" s="159"/>
      <c r="D15" s="162"/>
      <c r="F15" s="165" t="s">
        <v>187</v>
      </c>
      <c r="H15" s="159"/>
      <c r="I15" s="159"/>
      <c r="J15" s="159"/>
      <c r="K15" s="159"/>
    </row>
    <row r="16" spans="1:25" s="162" customFormat="1" ht="12" thickBot="1">
      <c r="A16" s="159" t="s">
        <v>188</v>
      </c>
      <c r="B16" s="172"/>
      <c r="C16" s="173"/>
      <c r="D16" s="174" t="s">
        <v>239</v>
      </c>
      <c r="G16" s="170"/>
      <c r="H16" s="165"/>
      <c r="I16" s="165"/>
      <c r="J16" s="165"/>
    </row>
    <row r="17" spans="1:15" s="173" customFormat="1" ht="11.25">
      <c r="G17" s="166"/>
    </row>
    <row r="18" spans="1:15" s="155" customFormat="1" ht="13.5" thickBot="1">
      <c r="A18" s="170"/>
      <c r="B18" s="170"/>
      <c r="C18" s="175"/>
      <c r="D18" s="176"/>
      <c r="E18" s="176"/>
      <c r="F18" s="176"/>
      <c r="G18" s="158"/>
      <c r="H18" s="158"/>
      <c r="I18" s="158"/>
      <c r="J18" s="158"/>
      <c r="K18" s="158"/>
    </row>
    <row r="19" spans="1:15" s="177" customFormat="1" ht="24" customHeight="1" thickBot="1">
      <c r="A19" s="392" t="s">
        <v>230</v>
      </c>
      <c r="B19" s="395" t="s">
        <v>85</v>
      </c>
      <c r="C19" s="396"/>
      <c r="D19" s="397" t="s">
        <v>152</v>
      </c>
      <c r="E19" s="398"/>
      <c r="F19" s="398"/>
      <c r="G19" s="399"/>
      <c r="H19" s="397" t="s">
        <v>153</v>
      </c>
      <c r="I19" s="398"/>
      <c r="J19" s="398"/>
      <c r="K19" s="399"/>
    </row>
    <row r="20" spans="1:15" s="177" customFormat="1" ht="13.5" thickBot="1">
      <c r="A20" s="393"/>
      <c r="B20" s="392" t="s">
        <v>86</v>
      </c>
      <c r="C20" s="401" t="s">
        <v>240</v>
      </c>
      <c r="D20" s="403" t="s">
        <v>54</v>
      </c>
      <c r="E20" s="404"/>
      <c r="F20" s="405" t="s">
        <v>55</v>
      </c>
      <c r="G20" s="404"/>
      <c r="H20" s="403" t="s">
        <v>54</v>
      </c>
      <c r="I20" s="404"/>
      <c r="J20" s="405" t="s">
        <v>55</v>
      </c>
      <c r="K20" s="404"/>
    </row>
    <row r="21" spans="1:15" s="180" customFormat="1" ht="23.25" thickBot="1">
      <c r="A21" s="394"/>
      <c r="B21" s="394"/>
      <c r="C21" s="402"/>
      <c r="D21" s="178" t="s">
        <v>233</v>
      </c>
      <c r="E21" s="178" t="s">
        <v>87</v>
      </c>
      <c r="F21" s="178" t="s">
        <v>233</v>
      </c>
      <c r="G21" s="179" t="s">
        <v>87</v>
      </c>
      <c r="H21" s="178" t="s">
        <v>233</v>
      </c>
      <c r="I21" s="178" t="s">
        <v>87</v>
      </c>
      <c r="J21" s="178" t="s">
        <v>233</v>
      </c>
      <c r="K21" s="179" t="s">
        <v>87</v>
      </c>
    </row>
    <row r="22" spans="1:15" ht="13.5" thickBot="1">
      <c r="A22" s="181" t="s">
        <v>393</v>
      </c>
      <c r="B22" s="181" t="s">
        <v>394</v>
      </c>
      <c r="C22" s="182" t="s">
        <v>395</v>
      </c>
      <c r="D22" s="182">
        <v>1</v>
      </c>
      <c r="E22" s="182">
        <v>2</v>
      </c>
      <c r="F22" s="182">
        <v>3</v>
      </c>
      <c r="G22" s="182" t="s">
        <v>241</v>
      </c>
      <c r="H22" s="182" t="s">
        <v>242</v>
      </c>
      <c r="I22" s="182" t="s">
        <v>243</v>
      </c>
      <c r="J22" s="182" t="s">
        <v>244</v>
      </c>
      <c r="K22" s="182" t="s">
        <v>245</v>
      </c>
    </row>
    <row r="23" spans="1:15" ht="36.75" customHeight="1" thickBot="1">
      <c r="A23" s="183">
        <v>1100000</v>
      </c>
      <c r="B23" s="184" t="s">
        <v>189</v>
      </c>
      <c r="C23" s="185" t="s">
        <v>246</v>
      </c>
      <c r="D23" s="186">
        <f>D24+D34+D88+D97+D102+D109+D125+D147</f>
        <v>18745.7</v>
      </c>
      <c r="E23" s="186">
        <f>E24+E34+E88+E97+E102+E109+E125+E147</f>
        <v>18745.7</v>
      </c>
      <c r="F23" s="186">
        <f>F24+F34+F88+F97+F102+F109+F124+F147</f>
        <v>13632.2</v>
      </c>
      <c r="G23" s="186">
        <f>G24+G34+G88+G97+G102+G109+G124+G147</f>
        <v>13632.2</v>
      </c>
      <c r="H23" s="186">
        <f t="shared" ref="H23:I23" si="0">H24+H34+H88+H97+H102+H109+H124+H131+H148</f>
        <v>0</v>
      </c>
      <c r="I23" s="186">
        <f t="shared" si="0"/>
        <v>0</v>
      </c>
      <c r="J23" s="186">
        <f>J24+J34+J88+J97+J102+J109+J124+J131+J148</f>
        <v>0</v>
      </c>
      <c r="K23" s="186">
        <f>K24+K34+K88+K97+K102+K109+K124+K131+K148</f>
        <v>0</v>
      </c>
      <c r="O23" s="187"/>
    </row>
    <row r="24" spans="1:15" ht="67.5" hidden="1" customHeight="1" thickBot="1">
      <c r="A24" s="183">
        <v>1110000</v>
      </c>
      <c r="B24" s="188" t="s">
        <v>190</v>
      </c>
      <c r="C24" s="185" t="s">
        <v>246</v>
      </c>
      <c r="D24" s="186">
        <f>D25</f>
        <v>0</v>
      </c>
      <c r="E24" s="186">
        <f t="shared" ref="E24:K24" si="1">E25</f>
        <v>0</v>
      </c>
      <c r="F24" s="186">
        <f t="shared" si="1"/>
        <v>0</v>
      </c>
      <c r="G24" s="186">
        <f t="shared" si="1"/>
        <v>0</v>
      </c>
      <c r="H24" s="186">
        <f t="shared" si="1"/>
        <v>0</v>
      </c>
      <c r="I24" s="186">
        <f t="shared" si="1"/>
        <v>0</v>
      </c>
      <c r="J24" s="186">
        <f t="shared" si="1"/>
        <v>0</v>
      </c>
      <c r="K24" s="186">
        <f t="shared" si="1"/>
        <v>0</v>
      </c>
    </row>
    <row r="25" spans="1:15" s="177" customFormat="1" ht="33" hidden="1" customHeight="1" thickBot="1">
      <c r="A25" s="183">
        <v>1110000</v>
      </c>
      <c r="B25" s="189" t="s">
        <v>154</v>
      </c>
      <c r="C25" s="185" t="s">
        <v>246</v>
      </c>
      <c r="D25" s="179">
        <f t="shared" ref="D25:K25" si="2">D26+D27+D28+D29+D30+D31+D32+D33</f>
        <v>0</v>
      </c>
      <c r="E25" s="179">
        <f t="shared" si="2"/>
        <v>0</v>
      </c>
      <c r="F25" s="186">
        <f>F26+F27+F28+F29+F30+F31+F32+F33</f>
        <v>0</v>
      </c>
      <c r="G25" s="179">
        <f t="shared" si="2"/>
        <v>0</v>
      </c>
      <c r="H25" s="179">
        <f t="shared" si="2"/>
        <v>0</v>
      </c>
      <c r="I25" s="179">
        <f t="shared" si="2"/>
        <v>0</v>
      </c>
      <c r="J25" s="179">
        <f t="shared" si="2"/>
        <v>0</v>
      </c>
      <c r="K25" s="179">
        <f t="shared" si="2"/>
        <v>0</v>
      </c>
      <c r="M25" s="190"/>
    </row>
    <row r="26" spans="1:15" s="177" customFormat="1" ht="30" hidden="1" customHeight="1" thickBot="1">
      <c r="A26" s="191">
        <v>1111000</v>
      </c>
      <c r="B26" s="192" t="s">
        <v>194</v>
      </c>
      <c r="C26" s="193" t="s">
        <v>247</v>
      </c>
      <c r="D26" s="194"/>
      <c r="E26" s="194"/>
      <c r="F26" s="194"/>
      <c r="G26" s="194"/>
      <c r="H26" s="383"/>
      <c r="I26" s="383"/>
      <c r="J26" s="383"/>
      <c r="K26" s="383"/>
      <c r="M26" s="190"/>
    </row>
    <row r="27" spans="1:15" s="177" customFormat="1" ht="18" hidden="1" customHeight="1">
      <c r="A27" s="195">
        <v>1112000</v>
      </c>
      <c r="B27" s="196" t="s">
        <v>195</v>
      </c>
      <c r="C27" s="197" t="s">
        <v>248</v>
      </c>
      <c r="D27" s="198"/>
      <c r="E27" s="198"/>
      <c r="F27" s="198"/>
      <c r="G27" s="198"/>
      <c r="H27" s="199"/>
      <c r="I27" s="199"/>
      <c r="J27" s="200"/>
      <c r="K27" s="201"/>
      <c r="M27" s="190"/>
    </row>
    <row r="28" spans="1:15" s="177" customFormat="1" ht="13.5" hidden="1" customHeight="1">
      <c r="A28" s="195">
        <v>1113000</v>
      </c>
      <c r="B28" s="196" t="s">
        <v>196</v>
      </c>
      <c r="C28" s="197" t="s">
        <v>249</v>
      </c>
      <c r="D28" s="199"/>
      <c r="E28" s="199"/>
      <c r="F28" s="199"/>
      <c r="G28" s="199"/>
      <c r="H28" s="199"/>
      <c r="I28" s="199"/>
      <c r="J28" s="200"/>
      <c r="K28" s="201"/>
      <c r="M28" s="190"/>
    </row>
    <row r="29" spans="1:15" ht="12" hidden="1" customHeight="1">
      <c r="A29" s="195">
        <v>1114000</v>
      </c>
      <c r="B29" s="196" t="s">
        <v>197</v>
      </c>
      <c r="C29" s="197" t="s">
        <v>250</v>
      </c>
      <c r="D29" s="199"/>
      <c r="E29" s="199"/>
      <c r="F29" s="199"/>
      <c r="G29" s="199"/>
      <c r="H29" s="199"/>
      <c r="I29" s="199"/>
      <c r="J29" s="200"/>
      <c r="K29" s="201"/>
      <c r="M29" s="187"/>
    </row>
    <row r="30" spans="1:15" ht="12" hidden="1" customHeight="1">
      <c r="A30" s="195">
        <v>1115000</v>
      </c>
      <c r="B30" s="196" t="s">
        <v>88</v>
      </c>
      <c r="C30" s="197" t="s">
        <v>251</v>
      </c>
      <c r="D30" s="199"/>
      <c r="E30" s="199"/>
      <c r="F30" s="199"/>
      <c r="G30" s="199"/>
      <c r="H30" s="199"/>
      <c r="I30" s="199"/>
      <c r="J30" s="200"/>
      <c r="K30" s="201"/>
    </row>
    <row r="31" spans="1:15" ht="12" hidden="1" customHeight="1">
      <c r="A31" s="195">
        <v>1116000</v>
      </c>
      <c r="B31" s="196" t="s">
        <v>198</v>
      </c>
      <c r="C31" s="197" t="s">
        <v>252</v>
      </c>
      <c r="D31" s="199"/>
      <c r="E31" s="199"/>
      <c r="F31" s="199"/>
      <c r="G31" s="199"/>
      <c r="H31" s="199"/>
      <c r="I31" s="199"/>
      <c r="J31" s="200"/>
      <c r="K31" s="201"/>
    </row>
    <row r="32" spans="1:15" ht="17.25" hidden="1" customHeight="1">
      <c r="A32" s="195"/>
      <c r="B32" s="196" t="s">
        <v>199</v>
      </c>
      <c r="C32" s="197" t="s">
        <v>253</v>
      </c>
      <c r="D32" s="199"/>
      <c r="E32" s="199"/>
      <c r="F32" s="199"/>
      <c r="G32" s="199"/>
      <c r="H32" s="199"/>
      <c r="I32" s="199"/>
      <c r="J32" s="200"/>
      <c r="K32" s="201"/>
    </row>
    <row r="33" spans="1:13" ht="36.75" hidden="1" customHeight="1" thickBot="1">
      <c r="A33" s="202">
        <v>1117000</v>
      </c>
      <c r="B33" s="203" t="s">
        <v>89</v>
      </c>
      <c r="C33" s="204" t="s">
        <v>254</v>
      </c>
      <c r="D33" s="205"/>
      <c r="E33" s="205">
        <f>D33</f>
        <v>0</v>
      </c>
      <c r="F33" s="205">
        <v>0</v>
      </c>
      <c r="G33" s="205">
        <v>0</v>
      </c>
      <c r="H33" s="205"/>
      <c r="I33" s="205"/>
      <c r="J33" s="206">
        <v>0</v>
      </c>
      <c r="K33" s="206">
        <v>0</v>
      </c>
      <c r="M33" s="187"/>
    </row>
    <row r="34" spans="1:13" ht="34.5" hidden="1" customHeight="1" thickBot="1">
      <c r="A34" s="183">
        <v>1120000</v>
      </c>
      <c r="B34" s="207" t="s">
        <v>200</v>
      </c>
      <c r="C34" s="185" t="s">
        <v>246</v>
      </c>
      <c r="D34" s="208">
        <f>D35+D45+D49+D66+D68+D71</f>
        <v>0</v>
      </c>
      <c r="E34" s="208">
        <f t="shared" ref="E34:K34" si="3">E35+E45+E49+E66+E68+E71</f>
        <v>0</v>
      </c>
      <c r="F34" s="208">
        <f t="shared" si="3"/>
        <v>0</v>
      </c>
      <c r="G34" s="208">
        <f t="shared" si="3"/>
        <v>0</v>
      </c>
      <c r="H34" s="208">
        <f t="shared" si="3"/>
        <v>0</v>
      </c>
      <c r="I34" s="208">
        <f t="shared" si="3"/>
        <v>0</v>
      </c>
      <c r="J34" s="209">
        <f t="shared" si="3"/>
        <v>0</v>
      </c>
      <c r="K34" s="209">
        <f t="shared" si="3"/>
        <v>0</v>
      </c>
      <c r="M34" s="187"/>
    </row>
    <row r="35" spans="1:13" ht="24.75" hidden="1" customHeight="1" thickBot="1">
      <c r="A35" s="183">
        <v>1121000</v>
      </c>
      <c r="B35" s="210" t="s">
        <v>90</v>
      </c>
      <c r="C35" s="211"/>
      <c r="D35" s="208">
        <f t="shared" ref="D35:G35" si="4">D36+D37+D38+D39+D40+D41+D42+D43+D44</f>
        <v>0</v>
      </c>
      <c r="E35" s="208">
        <f t="shared" si="4"/>
        <v>0</v>
      </c>
      <c r="F35" s="208">
        <f t="shared" si="4"/>
        <v>0</v>
      </c>
      <c r="G35" s="208">
        <f t="shared" si="4"/>
        <v>0</v>
      </c>
      <c r="H35" s="208">
        <f>H36+H37+H38+H39+H40+H41+H42+H43+H44</f>
        <v>0</v>
      </c>
      <c r="I35" s="208">
        <f>I36+I37+I38+I39+I40+I41+I42+I43+I44</f>
        <v>0</v>
      </c>
      <c r="J35" s="209">
        <f>J36+J37+J38+J39+J40+J41+J42+J43+J44</f>
        <v>0</v>
      </c>
      <c r="K35" s="209">
        <f>K36+K37+K38+K39+K40+K41+K42+K43+K44</f>
        <v>0</v>
      </c>
    </row>
    <row r="36" spans="1:13" ht="26.25" hidden="1" customHeight="1" thickBot="1">
      <c r="A36" s="212">
        <v>1121100</v>
      </c>
      <c r="B36" s="192" t="s">
        <v>201</v>
      </c>
      <c r="C36" s="193" t="s">
        <v>255</v>
      </c>
      <c r="D36" s="213"/>
      <c r="E36" s="213"/>
      <c r="F36" s="213"/>
      <c r="G36" s="213"/>
      <c r="H36" s="213"/>
      <c r="I36" s="213"/>
      <c r="J36" s="214"/>
      <c r="K36" s="215"/>
      <c r="M36" s="187"/>
    </row>
    <row r="37" spans="1:13" ht="25.5" hidden="1" customHeight="1" thickBot="1">
      <c r="A37" s="195">
        <v>1121200</v>
      </c>
      <c r="B37" s="216" t="s">
        <v>91</v>
      </c>
      <c r="C37" s="197" t="s">
        <v>256</v>
      </c>
      <c r="D37" s="217"/>
      <c r="E37" s="217"/>
      <c r="F37" s="217"/>
      <c r="G37" s="217"/>
      <c r="H37" s="218"/>
      <c r="I37" s="218"/>
      <c r="J37" s="218"/>
      <c r="K37" s="218"/>
    </row>
    <row r="38" spans="1:13" ht="27.75" hidden="1" customHeight="1" thickBot="1">
      <c r="A38" s="195"/>
      <c r="B38" s="216" t="s">
        <v>92</v>
      </c>
      <c r="C38" s="197" t="s">
        <v>257</v>
      </c>
      <c r="D38" s="219"/>
      <c r="E38" s="219"/>
      <c r="F38" s="219"/>
      <c r="G38" s="219"/>
      <c r="H38" s="219"/>
      <c r="I38" s="219"/>
      <c r="J38" s="218"/>
      <c r="K38" s="220"/>
    </row>
    <row r="39" spans="1:13" ht="22.5" hidden="1" customHeight="1" thickBot="1">
      <c r="A39" s="195">
        <v>1121300</v>
      </c>
      <c r="B39" s="196" t="s">
        <v>93</v>
      </c>
      <c r="C39" s="197" t="s">
        <v>258</v>
      </c>
      <c r="D39" s="194"/>
      <c r="E39" s="194"/>
      <c r="F39" s="194"/>
      <c r="G39" s="194"/>
      <c r="H39" s="384"/>
      <c r="I39" s="384"/>
      <c r="J39" s="384"/>
      <c r="K39" s="384"/>
    </row>
    <row r="40" spans="1:13" ht="31.5" hidden="1" customHeight="1">
      <c r="A40" s="195"/>
      <c r="B40" s="196" t="s">
        <v>94</v>
      </c>
      <c r="C40" s="197" t="s">
        <v>259</v>
      </c>
      <c r="D40" s="221"/>
      <c r="E40" s="221"/>
      <c r="F40" s="221"/>
      <c r="G40" s="221"/>
      <c r="H40" s="221"/>
      <c r="I40" s="221"/>
      <c r="J40" s="222"/>
      <c r="K40" s="223"/>
    </row>
    <row r="41" spans="1:13" ht="21.75" hidden="1" customHeight="1" thickBot="1">
      <c r="A41" s="195">
        <v>1121400</v>
      </c>
      <c r="B41" s="196" t="s">
        <v>95</v>
      </c>
      <c r="C41" s="197" t="s">
        <v>260</v>
      </c>
      <c r="D41" s="198"/>
      <c r="E41" s="198"/>
      <c r="F41" s="198"/>
      <c r="G41" s="198"/>
      <c r="H41" s="385"/>
      <c r="I41" s="385"/>
      <c r="J41" s="385"/>
      <c r="K41" s="385"/>
    </row>
    <row r="42" spans="1:13" ht="19.5" hidden="1" customHeight="1" thickBot="1">
      <c r="A42" s="195">
        <v>1121500</v>
      </c>
      <c r="B42" s="196" t="s">
        <v>56</v>
      </c>
      <c r="C42" s="197" t="s">
        <v>261</v>
      </c>
      <c r="D42" s="221"/>
      <c r="E42" s="221"/>
      <c r="F42" s="221"/>
      <c r="G42" s="221"/>
      <c r="H42" s="221"/>
      <c r="I42" s="221"/>
      <c r="J42" s="222"/>
      <c r="K42" s="223"/>
    </row>
    <row r="43" spans="1:13" ht="18" hidden="1" customHeight="1" thickBot="1">
      <c r="A43" s="195">
        <v>1121600</v>
      </c>
      <c r="B43" s="196" t="s">
        <v>202</v>
      </c>
      <c r="C43" s="197" t="s">
        <v>262</v>
      </c>
      <c r="D43" s="221"/>
      <c r="E43" s="221"/>
      <c r="F43" s="221"/>
      <c r="G43" s="221"/>
      <c r="H43" s="221"/>
      <c r="I43" s="221"/>
      <c r="J43" s="222"/>
      <c r="K43" s="223"/>
    </row>
    <row r="44" spans="1:13" ht="18" hidden="1" customHeight="1" thickBot="1">
      <c r="A44" s="224">
        <v>1121700</v>
      </c>
      <c r="B44" s="203" t="s">
        <v>57</v>
      </c>
      <c r="C44" s="204" t="s">
        <v>263</v>
      </c>
      <c r="D44" s="225"/>
      <c r="E44" s="225"/>
      <c r="F44" s="225"/>
      <c r="G44" s="225"/>
      <c r="H44" s="225"/>
      <c r="I44" s="225"/>
      <c r="J44" s="226"/>
      <c r="K44" s="227"/>
    </row>
    <row r="45" spans="1:13" ht="48" hidden="1" customHeight="1" thickBot="1">
      <c r="A45" s="183">
        <v>1122000</v>
      </c>
      <c r="B45" s="210" t="s">
        <v>203</v>
      </c>
      <c r="C45" s="185" t="s">
        <v>246</v>
      </c>
      <c r="D45" s="208">
        <f t="shared" ref="D45:I45" si="5">D46+D47+D48</f>
        <v>0</v>
      </c>
      <c r="E45" s="208">
        <f t="shared" si="5"/>
        <v>0</v>
      </c>
      <c r="F45" s="208">
        <f t="shared" si="5"/>
        <v>0</v>
      </c>
      <c r="G45" s="208">
        <f t="shared" si="5"/>
        <v>0</v>
      </c>
      <c r="H45" s="208">
        <f t="shared" si="5"/>
        <v>0</v>
      </c>
      <c r="I45" s="208">
        <f t="shared" si="5"/>
        <v>0</v>
      </c>
      <c r="J45" s="228">
        <f>J48+J47+J46</f>
        <v>0</v>
      </c>
      <c r="K45" s="228">
        <f>K48+K47+K46</f>
        <v>0</v>
      </c>
    </row>
    <row r="46" spans="1:13" ht="25.5" hidden="1" customHeight="1" thickBot="1">
      <c r="A46" s="191">
        <v>1122100</v>
      </c>
      <c r="B46" s="192" t="s">
        <v>155</v>
      </c>
      <c r="C46" s="193" t="s">
        <v>264</v>
      </c>
      <c r="D46" s="229"/>
      <c r="E46" s="229"/>
      <c r="F46" s="229"/>
      <c r="G46" s="229"/>
      <c r="H46" s="297"/>
      <c r="I46" s="297"/>
      <c r="J46" s="297"/>
      <c r="K46" s="297"/>
    </row>
    <row r="47" spans="1:13" ht="30.75" hidden="1" customHeight="1" thickBot="1">
      <c r="A47" s="230">
        <v>1122200</v>
      </c>
      <c r="B47" s="196" t="s">
        <v>96</v>
      </c>
      <c r="C47" s="197" t="s">
        <v>265</v>
      </c>
      <c r="D47" s="221"/>
      <c r="E47" s="221"/>
      <c r="F47" s="222" t="s">
        <v>401</v>
      </c>
      <c r="G47" s="222" t="s">
        <v>401</v>
      </c>
      <c r="H47" s="221"/>
      <c r="I47" s="221"/>
      <c r="J47" s="222"/>
      <c r="K47" s="223"/>
    </row>
    <row r="48" spans="1:13" ht="28.5" hidden="1" customHeight="1" thickBot="1">
      <c r="A48" s="202">
        <v>1122300</v>
      </c>
      <c r="B48" s="203" t="s">
        <v>58</v>
      </c>
      <c r="C48" s="204" t="s">
        <v>266</v>
      </c>
      <c r="D48" s="231"/>
      <c r="E48" s="231"/>
      <c r="F48" s="231"/>
      <c r="G48" s="231"/>
      <c r="H48" s="231"/>
      <c r="I48" s="231"/>
      <c r="J48" s="232"/>
      <c r="K48" s="233"/>
    </row>
    <row r="49" spans="1:13" ht="44.25" hidden="1" customHeight="1" thickBot="1">
      <c r="A49" s="183">
        <v>1123000</v>
      </c>
      <c r="B49" s="210" t="s">
        <v>156</v>
      </c>
      <c r="C49" s="185" t="s">
        <v>246</v>
      </c>
      <c r="D49" s="234">
        <f>D50+D51+D52+D53+D54+D55+D56+D57+D58+D59+D60+D61+D62+D63+D64+D65</f>
        <v>0</v>
      </c>
      <c r="E49" s="234">
        <f t="shared" ref="E49:K49" si="6">E50+E51+E52+E53+E54+E55+E56+E57+E58+E59+E60+E61+E62+E63+E64+E65</f>
        <v>0</v>
      </c>
      <c r="F49" s="234">
        <f>F50+F51+F52+F53+F54+F55+F56+F57+F58+F59+F60+F61+F62+F63+F64+F65</f>
        <v>0</v>
      </c>
      <c r="G49" s="234">
        <f t="shared" si="6"/>
        <v>0</v>
      </c>
      <c r="H49" s="234">
        <f t="shared" si="6"/>
        <v>0</v>
      </c>
      <c r="I49" s="234">
        <f t="shared" si="6"/>
        <v>0</v>
      </c>
      <c r="J49" s="235">
        <f t="shared" si="6"/>
        <v>0</v>
      </c>
      <c r="K49" s="235">
        <f t="shared" si="6"/>
        <v>0</v>
      </c>
    </row>
    <row r="50" spans="1:13" ht="0.75" hidden="1" customHeight="1" thickBot="1">
      <c r="A50" s="191">
        <v>1123100</v>
      </c>
      <c r="B50" s="192" t="s">
        <v>97</v>
      </c>
      <c r="C50" s="193" t="s">
        <v>267</v>
      </c>
      <c r="D50" s="236"/>
      <c r="E50" s="236"/>
      <c r="F50" s="236"/>
      <c r="G50" s="236"/>
      <c r="H50" s="236"/>
      <c r="I50" s="236"/>
      <c r="J50" s="237"/>
      <c r="K50" s="238"/>
    </row>
    <row r="51" spans="1:13" ht="32.25" hidden="1" customHeight="1">
      <c r="A51" s="230"/>
      <c r="B51" s="196" t="s">
        <v>98</v>
      </c>
      <c r="C51" s="193" t="s">
        <v>268</v>
      </c>
      <c r="D51" s="199"/>
      <c r="E51" s="199"/>
      <c r="F51" s="199"/>
      <c r="G51" s="199"/>
      <c r="H51" s="199"/>
      <c r="I51" s="199"/>
      <c r="J51" s="200"/>
      <c r="K51" s="201"/>
    </row>
    <row r="52" spans="1:13" ht="30" hidden="1" customHeight="1">
      <c r="A52" s="230">
        <v>1123200</v>
      </c>
      <c r="B52" s="196" t="s">
        <v>99</v>
      </c>
      <c r="C52" s="197" t="s">
        <v>269</v>
      </c>
      <c r="D52" s="199"/>
      <c r="E52" s="199"/>
      <c r="F52" s="199"/>
      <c r="G52" s="199"/>
      <c r="H52" s="199"/>
      <c r="I52" s="199"/>
      <c r="J52" s="200"/>
      <c r="K52" s="201"/>
    </row>
    <row r="53" spans="1:13" ht="33" hidden="1" customHeight="1">
      <c r="A53" s="230"/>
      <c r="B53" s="196" t="s">
        <v>100</v>
      </c>
      <c r="C53" s="197" t="s">
        <v>270</v>
      </c>
      <c r="D53" s="199"/>
      <c r="E53" s="199"/>
      <c r="F53" s="199"/>
      <c r="G53" s="199"/>
      <c r="H53" s="199"/>
      <c r="I53" s="199"/>
      <c r="J53" s="200"/>
      <c r="K53" s="201"/>
    </row>
    <row r="54" spans="1:13" ht="0.75" hidden="1" customHeight="1" thickBot="1">
      <c r="A54" s="230">
        <v>1123300</v>
      </c>
      <c r="B54" s="196" t="s">
        <v>101</v>
      </c>
      <c r="C54" s="197" t="s">
        <v>271</v>
      </c>
      <c r="D54" s="219"/>
      <c r="E54" s="219"/>
      <c r="F54" s="219"/>
      <c r="G54" s="219"/>
      <c r="H54" s="219"/>
      <c r="I54" s="219"/>
      <c r="J54" s="218"/>
      <c r="K54" s="218"/>
    </row>
    <row r="55" spans="1:13" ht="44.25" hidden="1" customHeight="1">
      <c r="A55" s="230"/>
      <c r="B55" s="196" t="s">
        <v>102</v>
      </c>
      <c r="C55" s="197" t="s">
        <v>272</v>
      </c>
      <c r="D55" s="219"/>
      <c r="E55" s="219"/>
      <c r="F55" s="219"/>
      <c r="G55" s="219"/>
      <c r="H55" s="219"/>
      <c r="I55" s="219"/>
      <c r="J55" s="218"/>
      <c r="K55" s="220"/>
    </row>
    <row r="56" spans="1:13" ht="26.25" hidden="1" customHeight="1" thickBot="1">
      <c r="A56" s="230">
        <v>1123400</v>
      </c>
      <c r="B56" s="196" t="s">
        <v>103</v>
      </c>
      <c r="C56" s="197" t="s">
        <v>273</v>
      </c>
      <c r="D56" s="219"/>
      <c r="E56" s="219"/>
      <c r="F56" s="219"/>
      <c r="G56" s="219"/>
      <c r="H56" s="239"/>
      <c r="I56" s="239"/>
      <c r="J56" s="239"/>
      <c r="K56" s="239"/>
    </row>
    <row r="57" spans="1:13" ht="41.25" hidden="1" customHeight="1">
      <c r="A57" s="230"/>
      <c r="B57" s="196" t="s">
        <v>104</v>
      </c>
      <c r="C57" s="197" t="s">
        <v>274</v>
      </c>
      <c r="D57" s="219"/>
      <c r="E57" s="219"/>
      <c r="F57" s="219"/>
      <c r="G57" s="219"/>
      <c r="H57" s="219"/>
      <c r="I57" s="219"/>
      <c r="J57" s="218"/>
      <c r="K57" s="220"/>
    </row>
    <row r="58" spans="1:13" ht="0.75" hidden="1" customHeight="1">
      <c r="A58" s="230">
        <v>1123500</v>
      </c>
      <c r="B58" s="240" t="s">
        <v>105</v>
      </c>
      <c r="C58" s="241">
        <v>423500</v>
      </c>
      <c r="D58" s="219"/>
      <c r="E58" s="219"/>
      <c r="F58" s="219"/>
      <c r="G58" s="219"/>
      <c r="H58" s="219"/>
      <c r="I58" s="219"/>
      <c r="J58" s="218"/>
      <c r="K58" s="220"/>
    </row>
    <row r="59" spans="1:13" ht="12" hidden="1" customHeight="1">
      <c r="A59" s="230"/>
      <c r="B59" s="240" t="s">
        <v>106</v>
      </c>
      <c r="C59" s="241" t="s">
        <v>275</v>
      </c>
      <c r="D59" s="219"/>
      <c r="E59" s="219"/>
      <c r="F59" s="219"/>
      <c r="G59" s="219"/>
      <c r="H59" s="219"/>
      <c r="I59" s="219"/>
      <c r="J59" s="218"/>
      <c r="K59" s="220"/>
    </row>
    <row r="60" spans="1:13" ht="12" hidden="1" customHeight="1">
      <c r="A60" s="230">
        <v>1123600</v>
      </c>
      <c r="B60" s="196" t="s">
        <v>204</v>
      </c>
      <c r="C60" s="197" t="s">
        <v>276</v>
      </c>
      <c r="D60" s="219"/>
      <c r="E60" s="219"/>
      <c r="F60" s="219"/>
      <c r="G60" s="219"/>
      <c r="H60" s="219"/>
      <c r="I60" s="219"/>
      <c r="J60" s="218"/>
      <c r="K60" s="220"/>
    </row>
    <row r="61" spans="1:13" ht="12" hidden="1" customHeight="1">
      <c r="A61" s="230"/>
      <c r="B61" s="196" t="s">
        <v>205</v>
      </c>
      <c r="C61" s="197" t="s">
        <v>277</v>
      </c>
      <c r="D61" s="219"/>
      <c r="E61" s="219"/>
      <c r="F61" s="219"/>
      <c r="G61" s="219"/>
      <c r="H61" s="219"/>
      <c r="I61" s="219"/>
      <c r="J61" s="218"/>
      <c r="K61" s="220"/>
    </row>
    <row r="62" spans="1:13" ht="24.75" hidden="1" customHeight="1">
      <c r="A62" s="230">
        <v>1123700</v>
      </c>
      <c r="B62" s="196" t="s">
        <v>107</v>
      </c>
      <c r="C62" s="197" t="s">
        <v>278</v>
      </c>
      <c r="D62" s="219">
        <v>0</v>
      </c>
      <c r="E62" s="219">
        <v>0</v>
      </c>
      <c r="F62" s="219">
        <v>0</v>
      </c>
      <c r="G62" s="219">
        <v>0</v>
      </c>
      <c r="H62" s="219"/>
      <c r="I62" s="219"/>
      <c r="J62" s="218"/>
      <c r="K62" s="220"/>
    </row>
    <row r="63" spans="1:13" ht="30" hidden="1" customHeight="1">
      <c r="A63" s="230"/>
      <c r="B63" s="196" t="s">
        <v>108</v>
      </c>
      <c r="C63" s="197" t="s">
        <v>279</v>
      </c>
      <c r="D63" s="219"/>
      <c r="E63" s="219"/>
      <c r="F63" s="219"/>
      <c r="G63" s="219"/>
      <c r="H63" s="219"/>
      <c r="I63" s="219"/>
      <c r="J63" s="218"/>
      <c r="K63" s="220"/>
    </row>
    <row r="64" spans="1:13" ht="18.75" hidden="1" customHeight="1" thickBot="1">
      <c r="A64" s="230">
        <v>1123800</v>
      </c>
      <c r="B64" s="196" t="s">
        <v>109</v>
      </c>
      <c r="C64" s="197" t="s">
        <v>280</v>
      </c>
      <c r="D64" s="219">
        <v>0</v>
      </c>
      <c r="E64" s="219">
        <v>0</v>
      </c>
      <c r="F64" s="219">
        <v>0</v>
      </c>
      <c r="G64" s="219">
        <v>0</v>
      </c>
      <c r="H64" s="239">
        <v>0</v>
      </c>
      <c r="I64" s="239">
        <v>0</v>
      </c>
      <c r="J64" s="239">
        <v>0</v>
      </c>
      <c r="K64" s="239">
        <v>0</v>
      </c>
      <c r="M64" s="187"/>
    </row>
    <row r="65" spans="1:14" ht="19.5" hidden="1" customHeight="1" thickBot="1">
      <c r="A65" s="202"/>
      <c r="B65" s="203" t="s">
        <v>110</v>
      </c>
      <c r="C65" s="204" t="s">
        <v>281</v>
      </c>
      <c r="D65" s="225"/>
      <c r="E65" s="225"/>
      <c r="F65" s="225"/>
      <c r="G65" s="225"/>
      <c r="H65" s="225"/>
      <c r="I65" s="225"/>
      <c r="J65" s="226"/>
      <c r="K65" s="227"/>
    </row>
    <row r="66" spans="1:14" ht="32.25" hidden="1" customHeight="1" thickBot="1">
      <c r="A66" s="183">
        <v>1124000</v>
      </c>
      <c r="B66" s="210" t="s">
        <v>157</v>
      </c>
      <c r="C66" s="185" t="s">
        <v>246</v>
      </c>
      <c r="D66" s="242"/>
      <c r="E66" s="242"/>
      <c r="F66" s="242">
        <f>F67</f>
        <v>0</v>
      </c>
      <c r="G66" s="242">
        <f>G67</f>
        <v>0</v>
      </c>
      <c r="H66" s="242"/>
      <c r="I66" s="242"/>
      <c r="J66" s="228"/>
      <c r="K66" s="228"/>
    </row>
    <row r="67" spans="1:14" ht="27" hidden="1" customHeight="1" thickBot="1">
      <c r="A67" s="191">
        <v>1124100</v>
      </c>
      <c r="B67" s="192" t="s">
        <v>111</v>
      </c>
      <c r="C67" s="193" t="s">
        <v>282</v>
      </c>
      <c r="D67" s="213">
        <v>0</v>
      </c>
      <c r="E67" s="213">
        <v>0</v>
      </c>
      <c r="F67" s="213">
        <v>0</v>
      </c>
      <c r="G67" s="213">
        <v>0</v>
      </c>
      <c r="H67" s="213"/>
      <c r="I67" s="213"/>
      <c r="J67" s="214"/>
      <c r="K67" s="215"/>
    </row>
    <row r="68" spans="1:14" s="177" customFormat="1" ht="45.75" hidden="1" customHeight="1" thickBot="1">
      <c r="A68" s="230">
        <v>1125000</v>
      </c>
      <c r="B68" s="243" t="s">
        <v>206</v>
      </c>
      <c r="C68" s="244" t="s">
        <v>246</v>
      </c>
      <c r="D68" s="217">
        <f t="shared" ref="D68:E68" si="7">D70+D69</f>
        <v>0</v>
      </c>
      <c r="E68" s="217">
        <f t="shared" si="7"/>
        <v>0</v>
      </c>
      <c r="F68" s="217">
        <f>F70+F69</f>
        <v>0</v>
      </c>
      <c r="G68" s="217">
        <f>G70+G69</f>
        <v>0</v>
      </c>
      <c r="H68" s="217">
        <f t="shared" ref="H68:K68" si="8">H70+H69</f>
        <v>0</v>
      </c>
      <c r="I68" s="217">
        <f t="shared" si="8"/>
        <v>0</v>
      </c>
      <c r="J68" s="239">
        <f t="shared" si="8"/>
        <v>0</v>
      </c>
      <c r="K68" s="239">
        <f t="shared" si="8"/>
        <v>0</v>
      </c>
    </row>
    <row r="69" spans="1:14" ht="37.5" hidden="1" customHeight="1">
      <c r="A69" s="230">
        <v>1125100</v>
      </c>
      <c r="B69" s="196" t="s">
        <v>207</v>
      </c>
      <c r="C69" s="197" t="s">
        <v>283</v>
      </c>
      <c r="D69" s="219"/>
      <c r="E69" s="219"/>
      <c r="F69" s="219"/>
      <c r="G69" s="219"/>
      <c r="H69" s="219"/>
      <c r="I69" s="219"/>
      <c r="J69" s="218"/>
      <c r="K69" s="220"/>
    </row>
    <row r="70" spans="1:14" ht="37.5" hidden="1" customHeight="1" thickBot="1">
      <c r="A70" s="202">
        <v>1125200</v>
      </c>
      <c r="B70" s="203" t="s">
        <v>208</v>
      </c>
      <c r="C70" s="204" t="s">
        <v>284</v>
      </c>
      <c r="D70" s="245">
        <v>0</v>
      </c>
      <c r="E70" s="245">
        <v>0</v>
      </c>
      <c r="F70" s="245">
        <v>0</v>
      </c>
      <c r="G70" s="245">
        <v>0</v>
      </c>
      <c r="H70" s="205"/>
      <c r="I70" s="205"/>
      <c r="J70" s="206"/>
      <c r="K70" s="206"/>
    </row>
    <row r="71" spans="1:14" ht="24.75" hidden="1" customHeight="1" thickBot="1">
      <c r="A71" s="183">
        <v>1126000</v>
      </c>
      <c r="B71" s="210" t="s">
        <v>112</v>
      </c>
      <c r="C71" s="185" t="s">
        <v>246</v>
      </c>
      <c r="D71" s="246">
        <f t="shared" ref="D71:K71" si="9">D72+D73+D74+D75+D76+D77+D78+D79+D80+D81+D82+D83+D84+D85+D86+D87</f>
        <v>0</v>
      </c>
      <c r="E71" s="246">
        <f t="shared" si="9"/>
        <v>0</v>
      </c>
      <c r="F71" s="234">
        <f>F72+F73+F74+F75+F76+F77+F78+F79+F80+F81+F82+F83+F84+F85+F86+F87</f>
        <v>0</v>
      </c>
      <c r="G71" s="234">
        <f>G72+G73+G74+G75+G76+G77+G78+G79+G80+G81+G82+G83+G84+G85+G86+G87</f>
        <v>0</v>
      </c>
      <c r="H71" s="246">
        <f t="shared" si="9"/>
        <v>0</v>
      </c>
      <c r="I71" s="246">
        <f t="shared" si="9"/>
        <v>0</v>
      </c>
      <c r="J71" s="235">
        <f>J72+J73+J74+J75+J76+J77+J78+J79+J80+J81+J82+J83+J84+J85+J86+J87</f>
        <v>0</v>
      </c>
      <c r="K71" s="247">
        <f t="shared" si="9"/>
        <v>0</v>
      </c>
    </row>
    <row r="72" spans="1:14" ht="0.75" hidden="1" customHeight="1" thickBot="1">
      <c r="A72" s="191">
        <v>1126100</v>
      </c>
      <c r="B72" s="192" t="s">
        <v>209</v>
      </c>
      <c r="C72" s="193" t="s">
        <v>285</v>
      </c>
      <c r="D72" s="236"/>
      <c r="E72" s="236"/>
      <c r="F72" s="236"/>
      <c r="G72" s="236"/>
      <c r="H72" s="236"/>
      <c r="I72" s="236"/>
      <c r="J72" s="237"/>
      <c r="K72" s="237"/>
    </row>
    <row r="73" spans="1:14" ht="30" hidden="1" customHeight="1" thickBot="1">
      <c r="A73" s="230"/>
      <c r="B73" s="196" t="s">
        <v>210</v>
      </c>
      <c r="C73" s="193" t="s">
        <v>286</v>
      </c>
      <c r="D73" s="198"/>
      <c r="E73" s="198"/>
      <c r="F73" s="198"/>
      <c r="G73" s="198"/>
      <c r="H73" s="199"/>
      <c r="I73" s="199"/>
      <c r="J73" s="248">
        <v>0</v>
      </c>
      <c r="K73" s="248">
        <v>0</v>
      </c>
    </row>
    <row r="74" spans="1:14" ht="0.75" hidden="1" customHeight="1" thickBot="1">
      <c r="A74" s="230">
        <v>1126200</v>
      </c>
      <c r="B74" s="196" t="s">
        <v>158</v>
      </c>
      <c r="C74" s="197" t="s">
        <v>287</v>
      </c>
      <c r="D74" s="199"/>
      <c r="E74" s="199"/>
      <c r="F74" s="199"/>
      <c r="G74" s="199"/>
      <c r="H74" s="199"/>
      <c r="I74" s="199"/>
      <c r="J74" s="200"/>
      <c r="K74" s="201"/>
    </row>
    <row r="75" spans="1:14" ht="29.25" hidden="1" customHeight="1">
      <c r="A75" s="230"/>
      <c r="B75" s="196" t="s">
        <v>159</v>
      </c>
      <c r="C75" s="197" t="s">
        <v>288</v>
      </c>
      <c r="D75" s="199"/>
      <c r="E75" s="199"/>
      <c r="F75" s="199"/>
      <c r="G75" s="199"/>
      <c r="H75" s="199"/>
      <c r="I75" s="199"/>
      <c r="J75" s="200"/>
      <c r="K75" s="201"/>
    </row>
    <row r="76" spans="1:14" ht="27" hidden="1" customHeight="1">
      <c r="A76" s="230">
        <v>1126300</v>
      </c>
      <c r="B76" s="196" t="s">
        <v>212</v>
      </c>
      <c r="C76" s="197" t="s">
        <v>289</v>
      </c>
      <c r="D76" s="219"/>
      <c r="E76" s="219"/>
      <c r="F76" s="219"/>
      <c r="G76" s="219"/>
      <c r="H76" s="219"/>
      <c r="I76" s="219"/>
      <c r="J76" s="219"/>
      <c r="K76" s="249"/>
    </row>
    <row r="77" spans="1:14" ht="14.25" hidden="1" customHeight="1">
      <c r="A77" s="230"/>
      <c r="B77" s="196" t="s">
        <v>213</v>
      </c>
      <c r="C77" s="197" t="s">
        <v>290</v>
      </c>
      <c r="D77" s="219"/>
      <c r="E77" s="219"/>
      <c r="F77" s="219"/>
      <c r="G77" s="219"/>
      <c r="H77" s="219"/>
      <c r="I77" s="219"/>
      <c r="J77" s="218"/>
      <c r="K77" s="220"/>
      <c r="N77" s="250"/>
    </row>
    <row r="78" spans="1:14" ht="27" hidden="1" customHeight="1">
      <c r="A78" s="195">
        <v>1126400</v>
      </c>
      <c r="B78" s="196" t="s">
        <v>113</v>
      </c>
      <c r="C78" s="197" t="s">
        <v>291</v>
      </c>
      <c r="D78" s="219"/>
      <c r="E78" s="219"/>
      <c r="F78" s="219"/>
      <c r="G78" s="219"/>
      <c r="H78" s="219"/>
      <c r="I78" s="219"/>
      <c r="J78" s="218"/>
      <c r="K78" s="220"/>
    </row>
    <row r="79" spans="1:14" ht="27.75" hidden="1" customHeight="1" thickBot="1">
      <c r="A79" s="195"/>
      <c r="B79" s="196" t="s">
        <v>114</v>
      </c>
      <c r="C79" s="197" t="s">
        <v>292</v>
      </c>
      <c r="D79" s="217">
        <v>0</v>
      </c>
      <c r="E79" s="217">
        <v>0</v>
      </c>
      <c r="F79" s="217">
        <v>0</v>
      </c>
      <c r="G79" s="217">
        <v>0</v>
      </c>
      <c r="H79" s="218">
        <v>0</v>
      </c>
      <c r="I79" s="218">
        <v>0</v>
      </c>
      <c r="J79" s="218">
        <v>0</v>
      </c>
      <c r="K79" s="218">
        <v>0</v>
      </c>
    </row>
    <row r="80" spans="1:14" ht="0.75" hidden="1" customHeight="1" thickBot="1">
      <c r="A80" s="230">
        <v>1126500</v>
      </c>
      <c r="B80" s="251" t="s">
        <v>211</v>
      </c>
      <c r="C80" s="197" t="s">
        <v>293</v>
      </c>
      <c r="D80" s="219"/>
      <c r="E80" s="219"/>
      <c r="F80" s="219"/>
      <c r="G80" s="219"/>
      <c r="H80" s="219"/>
      <c r="I80" s="219"/>
      <c r="J80" s="218"/>
      <c r="K80" s="220"/>
    </row>
    <row r="81" spans="1:11" ht="27.75" hidden="1" customHeight="1" thickBot="1">
      <c r="A81" s="230"/>
      <c r="B81" s="251" t="s">
        <v>214</v>
      </c>
      <c r="C81" s="197" t="s">
        <v>294</v>
      </c>
      <c r="D81" s="219"/>
      <c r="E81" s="219"/>
      <c r="F81" s="219"/>
      <c r="G81" s="219"/>
      <c r="H81" s="219"/>
      <c r="I81" s="219"/>
      <c r="J81" s="218"/>
      <c r="K81" s="220"/>
    </row>
    <row r="82" spans="1:11" ht="25.5" hidden="1" customHeight="1" thickBot="1">
      <c r="A82" s="195">
        <v>1126600</v>
      </c>
      <c r="B82" s="196" t="s">
        <v>215</v>
      </c>
      <c r="C82" s="197" t="s">
        <v>295</v>
      </c>
      <c r="D82" s="252"/>
      <c r="E82" s="252"/>
      <c r="F82" s="252"/>
      <c r="G82" s="252"/>
      <c r="H82" s="252"/>
      <c r="I82" s="252"/>
      <c r="J82" s="252"/>
      <c r="K82" s="253"/>
    </row>
    <row r="83" spans="1:11" ht="15.75" hidden="1" customHeight="1" thickBot="1">
      <c r="A83" s="195"/>
      <c r="B83" s="196" t="s">
        <v>216</v>
      </c>
      <c r="C83" s="197" t="s">
        <v>296</v>
      </c>
      <c r="D83" s="252"/>
      <c r="E83" s="252"/>
      <c r="F83" s="252"/>
      <c r="G83" s="252"/>
      <c r="H83" s="252"/>
      <c r="I83" s="252"/>
      <c r="J83" s="252"/>
      <c r="K83" s="253"/>
    </row>
    <row r="84" spans="1:11" ht="34.5" hidden="1" customHeight="1" thickBot="1">
      <c r="A84" s="195">
        <v>1126700</v>
      </c>
      <c r="B84" s="196" t="s">
        <v>217</v>
      </c>
      <c r="C84" s="197" t="s">
        <v>297</v>
      </c>
      <c r="D84" s="219">
        <v>0</v>
      </c>
      <c r="E84" s="219">
        <v>0</v>
      </c>
      <c r="F84" s="219">
        <v>0</v>
      </c>
      <c r="G84" s="219"/>
      <c r="H84" s="219">
        <v>0</v>
      </c>
      <c r="I84" s="219">
        <v>0</v>
      </c>
      <c r="J84" s="219">
        <v>0</v>
      </c>
      <c r="K84" s="219">
        <v>0</v>
      </c>
    </row>
    <row r="85" spans="1:11" ht="33.75" hidden="1" customHeight="1" thickBot="1">
      <c r="A85" s="195"/>
      <c r="B85" s="196" t="s">
        <v>218</v>
      </c>
      <c r="C85" s="197" t="s">
        <v>298</v>
      </c>
      <c r="D85" s="219"/>
      <c r="E85" s="219"/>
      <c r="F85" s="219"/>
      <c r="G85" s="219"/>
      <c r="H85" s="219"/>
      <c r="I85" s="219"/>
      <c r="J85" s="219"/>
      <c r="K85" s="249"/>
    </row>
    <row r="86" spans="1:11" ht="12" hidden="1" customHeight="1" thickBot="1">
      <c r="A86" s="195">
        <v>1126800</v>
      </c>
      <c r="B86" s="196" t="s">
        <v>115</v>
      </c>
      <c r="C86" s="197" t="s">
        <v>299</v>
      </c>
      <c r="D86" s="219"/>
      <c r="E86" s="219"/>
      <c r="F86" s="219"/>
      <c r="G86" s="219"/>
      <c r="H86" s="219"/>
      <c r="I86" s="219"/>
      <c r="J86" s="219"/>
      <c r="K86" s="249"/>
    </row>
    <row r="87" spans="1:11" ht="12.75" hidden="1" customHeight="1" thickBot="1">
      <c r="A87" s="224"/>
      <c r="B87" s="203" t="s">
        <v>116</v>
      </c>
      <c r="C87" s="204" t="s">
        <v>300</v>
      </c>
      <c r="D87" s="225"/>
      <c r="E87" s="225"/>
      <c r="F87" s="225"/>
      <c r="G87" s="225"/>
      <c r="H87" s="225"/>
      <c r="I87" s="225"/>
      <c r="J87" s="225"/>
      <c r="K87" s="254"/>
    </row>
    <row r="88" spans="1:11" ht="16.5" hidden="1" customHeight="1" thickBot="1">
      <c r="A88" s="255">
        <v>1130000</v>
      </c>
      <c r="B88" s="256" t="s">
        <v>59</v>
      </c>
      <c r="C88" s="185" t="s">
        <v>246</v>
      </c>
      <c r="D88" s="242">
        <f>D89+D90+D91+D92+D93+D94+D95+D96</f>
        <v>0</v>
      </c>
      <c r="E88" s="242">
        <f t="shared" ref="E88:J88" si="10">E89+E90+E91+E92+E93+E94+E95+E96</f>
        <v>0</v>
      </c>
      <c r="F88" s="242">
        <f t="shared" si="10"/>
        <v>0</v>
      </c>
      <c r="G88" s="242">
        <f t="shared" si="10"/>
        <v>0</v>
      </c>
      <c r="H88" s="242">
        <f t="shared" si="10"/>
        <v>0</v>
      </c>
      <c r="I88" s="242">
        <f t="shared" si="10"/>
        <v>0</v>
      </c>
      <c r="J88" s="242">
        <f t="shared" si="10"/>
        <v>0</v>
      </c>
      <c r="K88" s="242"/>
    </row>
    <row r="89" spans="1:11" s="258" customFormat="1" ht="12" hidden="1" customHeight="1" thickBot="1">
      <c r="A89" s="212">
        <v>1130100</v>
      </c>
      <c r="B89" s="192" t="s">
        <v>160</v>
      </c>
      <c r="C89" s="193" t="s">
        <v>301</v>
      </c>
      <c r="D89" s="236"/>
      <c r="E89" s="236"/>
      <c r="F89" s="236"/>
      <c r="G89" s="236"/>
      <c r="H89" s="236"/>
      <c r="I89" s="236"/>
      <c r="J89" s="236"/>
      <c r="K89" s="257"/>
    </row>
    <row r="90" spans="1:11" s="258" customFormat="1" ht="12" hidden="1" customHeight="1" thickBot="1">
      <c r="A90" s="195">
        <v>1130200</v>
      </c>
      <c r="B90" s="196" t="s">
        <v>161</v>
      </c>
      <c r="C90" s="197" t="s">
        <v>302</v>
      </c>
      <c r="D90" s="199"/>
      <c r="E90" s="199"/>
      <c r="F90" s="199"/>
      <c r="G90" s="199"/>
      <c r="H90" s="199"/>
      <c r="I90" s="199"/>
      <c r="J90" s="199"/>
      <c r="K90" s="259"/>
    </row>
    <row r="91" spans="1:11" s="258" customFormat="1" ht="12" hidden="1" customHeight="1" thickBot="1">
      <c r="A91" s="195">
        <v>1130300</v>
      </c>
      <c r="B91" s="196" t="s">
        <v>162</v>
      </c>
      <c r="C91" s="197" t="s">
        <v>303</v>
      </c>
      <c r="D91" s="252"/>
      <c r="E91" s="252"/>
      <c r="F91" s="252"/>
      <c r="G91" s="252"/>
      <c r="H91" s="252"/>
      <c r="I91" s="252"/>
      <c r="J91" s="252"/>
      <c r="K91" s="253"/>
    </row>
    <row r="92" spans="1:11" s="177" customFormat="1" ht="12" hidden="1" customHeight="1" thickBot="1">
      <c r="A92" s="195">
        <v>1130400</v>
      </c>
      <c r="B92" s="196" t="s">
        <v>163</v>
      </c>
      <c r="C92" s="197" t="s">
        <v>304</v>
      </c>
      <c r="D92" s="199"/>
      <c r="E92" s="199"/>
      <c r="F92" s="199"/>
      <c r="G92" s="199"/>
      <c r="H92" s="199"/>
      <c r="I92" s="199"/>
      <c r="J92" s="199"/>
      <c r="K92" s="259"/>
    </row>
    <row r="93" spans="1:11" s="177" customFormat="1" ht="12" hidden="1" customHeight="1" thickBot="1">
      <c r="A93" s="195">
        <v>1131000</v>
      </c>
      <c r="B93" s="216" t="s">
        <v>141</v>
      </c>
      <c r="C93" s="244" t="s">
        <v>246</v>
      </c>
      <c r="D93" s="252"/>
      <c r="E93" s="252"/>
      <c r="F93" s="252"/>
      <c r="G93" s="252"/>
      <c r="H93" s="252"/>
      <c r="I93" s="252"/>
      <c r="J93" s="252"/>
      <c r="K93" s="253"/>
    </row>
    <row r="94" spans="1:11" s="177" customFormat="1" ht="12" hidden="1" customHeight="1" thickBot="1">
      <c r="A94" s="195">
        <v>1131100</v>
      </c>
      <c r="B94" s="196" t="s">
        <v>142</v>
      </c>
      <c r="C94" s="197" t="s">
        <v>305</v>
      </c>
      <c r="D94" s="199"/>
      <c r="E94" s="199"/>
      <c r="F94" s="199"/>
      <c r="G94" s="199"/>
      <c r="H94" s="199"/>
      <c r="I94" s="199"/>
      <c r="J94" s="199"/>
      <c r="K94" s="259"/>
    </row>
    <row r="95" spans="1:11" s="177" customFormat="1" ht="13.5" hidden="1" thickBot="1">
      <c r="A95" s="195">
        <v>1131200</v>
      </c>
      <c r="B95" s="196" t="s">
        <v>117</v>
      </c>
      <c r="C95" s="197" t="s">
        <v>306</v>
      </c>
      <c r="D95" s="252"/>
      <c r="E95" s="252"/>
      <c r="F95" s="252"/>
      <c r="G95" s="252"/>
      <c r="H95" s="252"/>
      <c r="I95" s="252"/>
      <c r="J95" s="252"/>
      <c r="K95" s="253"/>
    </row>
    <row r="96" spans="1:11" s="177" customFormat="1" ht="14.25" hidden="1" customHeight="1" thickBot="1">
      <c r="A96" s="224">
        <v>1131300</v>
      </c>
      <c r="B96" s="203" t="s">
        <v>164</v>
      </c>
      <c r="C96" s="204" t="s">
        <v>307</v>
      </c>
      <c r="D96" s="205"/>
      <c r="E96" s="205"/>
      <c r="F96" s="205"/>
      <c r="G96" s="205"/>
      <c r="H96" s="205"/>
      <c r="I96" s="205"/>
      <c r="J96" s="205"/>
      <c r="K96" s="260"/>
    </row>
    <row r="97" spans="1:11" s="177" customFormat="1" ht="15.75" hidden="1" customHeight="1" thickBot="1">
      <c r="A97" s="183">
        <v>1140000</v>
      </c>
      <c r="B97" s="256" t="s">
        <v>118</v>
      </c>
      <c r="C97" s="185" t="s">
        <v>246</v>
      </c>
      <c r="D97" s="246">
        <f>D98+D99+D100+D101</f>
        <v>0</v>
      </c>
      <c r="E97" s="246">
        <f t="shared" ref="E97:J97" si="11">E98+E99+E100+E101</f>
        <v>0</v>
      </c>
      <c r="F97" s="246">
        <f t="shared" si="11"/>
        <v>0</v>
      </c>
      <c r="G97" s="246">
        <f t="shared" si="11"/>
        <v>0</v>
      </c>
      <c r="H97" s="246">
        <f t="shared" si="11"/>
        <v>0</v>
      </c>
      <c r="I97" s="246">
        <f t="shared" si="11"/>
        <v>0</v>
      </c>
      <c r="J97" s="246">
        <f t="shared" si="11"/>
        <v>0</v>
      </c>
      <c r="K97" s="246">
        <f>K98+K99+K100+K101</f>
        <v>0</v>
      </c>
    </row>
    <row r="98" spans="1:11" s="177" customFormat="1" ht="12" hidden="1" customHeight="1" thickBot="1">
      <c r="A98" s="191">
        <v>1141000</v>
      </c>
      <c r="B98" s="192" t="s">
        <v>181</v>
      </c>
      <c r="C98" s="193" t="s">
        <v>308</v>
      </c>
      <c r="D98" s="213"/>
      <c r="E98" s="213"/>
      <c r="F98" s="261"/>
      <c r="G98" s="261"/>
      <c r="H98" s="213"/>
      <c r="I98" s="213"/>
      <c r="J98" s="213"/>
      <c r="K98" s="262"/>
    </row>
    <row r="99" spans="1:11" ht="12" hidden="1" customHeight="1" thickBot="1">
      <c r="A99" s="230">
        <v>1142000</v>
      </c>
      <c r="B99" s="196" t="s">
        <v>182</v>
      </c>
      <c r="C99" s="197" t="s">
        <v>309</v>
      </c>
      <c r="D99" s="199"/>
      <c r="E99" s="199"/>
      <c r="F99" s="199"/>
      <c r="G99" s="199"/>
      <c r="H99" s="199"/>
      <c r="I99" s="199"/>
      <c r="J99" s="199"/>
      <c r="K99" s="259"/>
    </row>
    <row r="100" spans="1:11" ht="12" hidden="1" customHeight="1" thickBot="1">
      <c r="A100" s="230">
        <v>1143000</v>
      </c>
      <c r="B100" s="196" t="s">
        <v>183</v>
      </c>
      <c r="C100" s="197" t="s">
        <v>310</v>
      </c>
      <c r="D100" s="263"/>
      <c r="E100" s="263"/>
      <c r="F100" s="263"/>
      <c r="G100" s="263"/>
      <c r="H100" s="263"/>
      <c r="I100" s="263"/>
      <c r="J100" s="263"/>
      <c r="K100" s="264"/>
    </row>
    <row r="101" spans="1:11" ht="12" hidden="1" customHeight="1" thickBot="1">
      <c r="A101" s="202">
        <v>1144000</v>
      </c>
      <c r="B101" s="203" t="s">
        <v>184</v>
      </c>
      <c r="C101" s="204" t="s">
        <v>311</v>
      </c>
      <c r="D101" s="265"/>
      <c r="E101" s="265"/>
      <c r="F101" s="265"/>
      <c r="G101" s="265"/>
      <c r="H101" s="265"/>
      <c r="I101" s="265"/>
      <c r="J101" s="265"/>
      <c r="K101" s="266"/>
    </row>
    <row r="102" spans="1:11" ht="12" customHeight="1" thickBot="1">
      <c r="A102" s="183">
        <v>1150000</v>
      </c>
      <c r="B102" s="267" t="s">
        <v>60</v>
      </c>
      <c r="C102" s="185" t="s">
        <v>246</v>
      </c>
      <c r="D102" s="268">
        <f>D103+D104+D105+D106+D107+D108</f>
        <v>18745.7</v>
      </c>
      <c r="E102" s="268">
        <f t="shared" ref="E102:K102" si="12">E103+E104+E105+E106+E107+E108</f>
        <v>18745.7</v>
      </c>
      <c r="F102" s="268">
        <f t="shared" si="12"/>
        <v>13632.2</v>
      </c>
      <c r="G102" s="268">
        <f t="shared" si="12"/>
        <v>13632.2</v>
      </c>
      <c r="H102" s="268">
        <f t="shared" si="12"/>
        <v>0</v>
      </c>
      <c r="I102" s="268">
        <f t="shared" si="12"/>
        <v>0</v>
      </c>
      <c r="J102" s="268">
        <f t="shared" si="12"/>
        <v>0</v>
      </c>
      <c r="K102" s="268">
        <f t="shared" si="12"/>
        <v>0</v>
      </c>
    </row>
    <row r="103" spans="1:11" ht="12" customHeight="1">
      <c r="A103" s="191">
        <v>1151000</v>
      </c>
      <c r="B103" s="192" t="s">
        <v>177</v>
      </c>
      <c r="C103" s="193" t="s">
        <v>312</v>
      </c>
      <c r="D103" s="269"/>
      <c r="E103" s="269"/>
      <c r="F103" s="269"/>
      <c r="G103" s="269"/>
      <c r="H103" s="269"/>
      <c r="I103" s="269"/>
      <c r="J103" s="269"/>
      <c r="K103" s="270"/>
    </row>
    <row r="104" spans="1:11" ht="12" customHeight="1">
      <c r="A104" s="230">
        <v>1152000</v>
      </c>
      <c r="B104" s="196" t="s">
        <v>178</v>
      </c>
      <c r="C104" s="197" t="s">
        <v>313</v>
      </c>
      <c r="D104" s="271"/>
      <c r="E104" s="271"/>
      <c r="F104" s="271"/>
      <c r="G104" s="271"/>
      <c r="H104" s="271"/>
      <c r="I104" s="271"/>
      <c r="J104" s="271"/>
      <c r="K104" s="272"/>
    </row>
    <row r="105" spans="1:11" ht="34.5" customHeight="1">
      <c r="A105" s="230">
        <v>1153000</v>
      </c>
      <c r="B105" s="273" t="s">
        <v>119</v>
      </c>
      <c r="C105" s="274" t="s">
        <v>314</v>
      </c>
      <c r="D105" s="275"/>
      <c r="E105" s="275"/>
      <c r="F105" s="275"/>
      <c r="G105" s="275"/>
      <c r="H105" s="275"/>
      <c r="I105" s="275"/>
      <c r="J105" s="275"/>
      <c r="K105" s="276"/>
    </row>
    <row r="106" spans="1:11" ht="36.75" customHeight="1">
      <c r="A106" s="230">
        <v>1154000</v>
      </c>
      <c r="B106" s="387" t="s">
        <v>405</v>
      </c>
      <c r="C106" s="274" t="s">
        <v>404</v>
      </c>
      <c r="D106" s="275">
        <v>18745.7</v>
      </c>
      <c r="E106" s="275">
        <v>18745.7</v>
      </c>
      <c r="F106" s="275">
        <v>13632.2</v>
      </c>
      <c r="G106" s="275">
        <v>13632.2</v>
      </c>
      <c r="H106" s="275">
        <v>0</v>
      </c>
      <c r="I106" s="275">
        <v>0</v>
      </c>
      <c r="J106" s="275">
        <v>0</v>
      </c>
      <c r="K106" s="275">
        <v>0</v>
      </c>
    </row>
    <row r="107" spans="1:11" ht="45" customHeight="1">
      <c r="A107" s="230">
        <v>1155000</v>
      </c>
      <c r="B107" s="386" t="s">
        <v>407</v>
      </c>
      <c r="C107" s="274" t="s">
        <v>403</v>
      </c>
      <c r="D107" s="277" t="s">
        <v>401</v>
      </c>
      <c r="E107" s="277" t="s">
        <v>401</v>
      </c>
      <c r="F107" s="278">
        <v>0</v>
      </c>
      <c r="G107" s="278">
        <v>0</v>
      </c>
      <c r="H107" s="277" t="s">
        <v>401</v>
      </c>
      <c r="I107" s="277" t="s">
        <v>401</v>
      </c>
      <c r="J107" s="277" t="s">
        <v>401</v>
      </c>
      <c r="K107" s="279" t="s">
        <v>401</v>
      </c>
    </row>
    <row r="108" spans="1:11" ht="31.5" customHeight="1" thickBot="1">
      <c r="A108" s="202">
        <v>1156000</v>
      </c>
      <c r="B108" s="280" t="s">
        <v>61</v>
      </c>
      <c r="C108" s="281" t="s">
        <v>315</v>
      </c>
      <c r="D108" s="282"/>
      <c r="E108" s="282"/>
      <c r="F108" s="282"/>
      <c r="G108" s="282"/>
      <c r="H108" s="282"/>
      <c r="I108" s="282"/>
      <c r="J108" s="282"/>
      <c r="K108" s="283"/>
    </row>
    <row r="109" spans="1:11" ht="12" hidden="1" customHeight="1" thickBot="1">
      <c r="A109" s="183">
        <v>1160000</v>
      </c>
      <c r="B109" s="284" t="s">
        <v>70</v>
      </c>
      <c r="C109" s="285" t="s">
        <v>246</v>
      </c>
      <c r="D109" s="228">
        <f>D110+D114+D124</f>
        <v>0</v>
      </c>
      <c r="E109" s="228">
        <f t="shared" ref="E109:J109" si="13">E110+E114+E124</f>
        <v>0</v>
      </c>
      <c r="F109" s="228">
        <f t="shared" si="13"/>
        <v>0</v>
      </c>
      <c r="G109" s="228">
        <f t="shared" si="13"/>
        <v>0</v>
      </c>
      <c r="H109" s="228">
        <f t="shared" si="13"/>
        <v>0</v>
      </c>
      <c r="I109" s="228">
        <f t="shared" si="13"/>
        <v>0</v>
      </c>
      <c r="J109" s="228">
        <f t="shared" si="13"/>
        <v>0</v>
      </c>
      <c r="K109" s="209"/>
    </row>
    <row r="110" spans="1:11" ht="12" hidden="1" customHeight="1" thickBot="1">
      <c r="A110" s="183">
        <v>1161000</v>
      </c>
      <c r="B110" s="284" t="s">
        <v>75</v>
      </c>
      <c r="C110" s="286" t="s">
        <v>246</v>
      </c>
      <c r="D110" s="228">
        <f>D111+D112+D113</f>
        <v>0</v>
      </c>
      <c r="E110" s="228">
        <f t="shared" ref="E110:K110" si="14">E111+E112+E113</f>
        <v>0</v>
      </c>
      <c r="F110" s="228">
        <f t="shared" si="14"/>
        <v>0</v>
      </c>
      <c r="G110" s="228">
        <f t="shared" si="14"/>
        <v>0</v>
      </c>
      <c r="H110" s="228">
        <f t="shared" si="14"/>
        <v>0</v>
      </c>
      <c r="I110" s="228">
        <f t="shared" si="14"/>
        <v>0</v>
      </c>
      <c r="J110" s="228">
        <f t="shared" si="14"/>
        <v>0</v>
      </c>
      <c r="K110" s="228">
        <f t="shared" si="14"/>
        <v>0</v>
      </c>
    </row>
    <row r="111" spans="1:11" s="177" customFormat="1" ht="12" hidden="1" customHeight="1" thickBot="1">
      <c r="A111" s="191">
        <v>1161100</v>
      </c>
      <c r="B111" s="287" t="s">
        <v>120</v>
      </c>
      <c r="C111" s="288">
        <v>471100</v>
      </c>
      <c r="D111" s="289"/>
      <c r="E111" s="289"/>
      <c r="F111" s="289"/>
      <c r="G111" s="289"/>
      <c r="H111" s="289"/>
      <c r="I111" s="289"/>
      <c r="J111" s="289"/>
      <c r="K111" s="290"/>
    </row>
    <row r="112" spans="1:11" ht="12" hidden="1" customHeight="1" thickBot="1">
      <c r="A112" s="230">
        <v>1161200</v>
      </c>
      <c r="B112" s="273" t="s">
        <v>121</v>
      </c>
      <c r="C112" s="291">
        <v>471200</v>
      </c>
      <c r="D112" s="292"/>
      <c r="E112" s="292"/>
      <c r="F112" s="292"/>
      <c r="G112" s="292"/>
      <c r="H112" s="292"/>
      <c r="I112" s="292"/>
      <c r="J112" s="292"/>
      <c r="K112" s="293"/>
    </row>
    <row r="113" spans="1:11" ht="12" hidden="1" customHeight="1" thickBot="1">
      <c r="A113" s="202"/>
      <c r="B113" s="280" t="s">
        <v>122</v>
      </c>
      <c r="C113" s="294" t="s">
        <v>316</v>
      </c>
      <c r="D113" s="282"/>
      <c r="E113" s="282"/>
      <c r="F113" s="282"/>
      <c r="G113" s="282"/>
      <c r="H113" s="282"/>
      <c r="I113" s="282"/>
      <c r="J113" s="282"/>
      <c r="K113" s="283"/>
    </row>
    <row r="114" spans="1:11" s="177" customFormat="1" ht="12" hidden="1" customHeight="1" thickBot="1">
      <c r="A114" s="183">
        <v>1162000</v>
      </c>
      <c r="B114" s="284" t="s">
        <v>175</v>
      </c>
      <c r="C114" s="286" t="s">
        <v>246</v>
      </c>
      <c r="D114" s="295">
        <f>D115+D116+D117+D118+D119+D120+D121+D122+D123</f>
        <v>0</v>
      </c>
      <c r="E114" s="209"/>
      <c r="F114" s="209"/>
      <c r="G114" s="209"/>
      <c r="H114" s="209"/>
      <c r="I114" s="209"/>
      <c r="J114" s="209"/>
      <c r="K114" s="209"/>
    </row>
    <row r="115" spans="1:11" ht="12" hidden="1" customHeight="1" thickBot="1">
      <c r="A115" s="191">
        <v>1162100</v>
      </c>
      <c r="B115" s="287" t="s">
        <v>219</v>
      </c>
      <c r="C115" s="296" t="s">
        <v>317</v>
      </c>
      <c r="D115" s="297"/>
      <c r="E115" s="297"/>
      <c r="F115" s="297"/>
      <c r="G115" s="297"/>
      <c r="H115" s="297"/>
      <c r="I115" s="297"/>
      <c r="J115" s="297"/>
      <c r="K115" s="298"/>
    </row>
    <row r="116" spans="1:11" ht="12" hidden="1" customHeight="1" thickBot="1">
      <c r="A116" s="230">
        <v>1162200</v>
      </c>
      <c r="B116" s="273" t="s">
        <v>123</v>
      </c>
      <c r="C116" s="274" t="s">
        <v>318</v>
      </c>
      <c r="D116" s="222"/>
      <c r="E116" s="222"/>
      <c r="F116" s="222"/>
      <c r="G116" s="222"/>
      <c r="H116" s="222"/>
      <c r="I116" s="222"/>
      <c r="J116" s="222"/>
      <c r="K116" s="223"/>
    </row>
    <row r="117" spans="1:11" ht="12" hidden="1" customHeight="1" thickBot="1">
      <c r="A117" s="230">
        <v>1162300</v>
      </c>
      <c r="B117" s="273" t="s">
        <v>124</v>
      </c>
      <c r="C117" s="274" t="s">
        <v>319</v>
      </c>
      <c r="D117" s="218"/>
      <c r="E117" s="218"/>
      <c r="F117" s="218"/>
      <c r="G117" s="218"/>
      <c r="H117" s="218"/>
      <c r="I117" s="218"/>
      <c r="J117" s="218"/>
      <c r="K117" s="220"/>
    </row>
    <row r="118" spans="1:11" ht="12" hidden="1" customHeight="1" thickBot="1">
      <c r="A118" s="230">
        <v>1162400</v>
      </c>
      <c r="B118" s="273" t="s">
        <v>125</v>
      </c>
      <c r="C118" s="274" t="s">
        <v>320</v>
      </c>
      <c r="D118" s="218"/>
      <c r="E118" s="218"/>
      <c r="F118" s="218"/>
      <c r="G118" s="218"/>
      <c r="H118" s="218"/>
      <c r="I118" s="218"/>
      <c r="J118" s="218"/>
      <c r="K118" s="220"/>
    </row>
    <row r="119" spans="1:11" ht="12" hidden="1" customHeight="1" thickBot="1">
      <c r="A119" s="230">
        <v>1162500</v>
      </c>
      <c r="B119" s="273" t="s">
        <v>220</v>
      </c>
      <c r="C119" s="274" t="s">
        <v>321</v>
      </c>
      <c r="D119" s="218"/>
      <c r="E119" s="218"/>
      <c r="F119" s="218"/>
      <c r="G119" s="218"/>
      <c r="H119" s="218"/>
      <c r="I119" s="218"/>
      <c r="J119" s="218"/>
      <c r="K119" s="220"/>
    </row>
    <row r="120" spans="1:11" ht="12" hidden="1" customHeight="1" thickBot="1">
      <c r="A120" s="230">
        <v>1162600</v>
      </c>
      <c r="B120" s="273" t="s">
        <v>126</v>
      </c>
      <c r="C120" s="274" t="s">
        <v>322</v>
      </c>
      <c r="D120" s="299"/>
      <c r="E120" s="299"/>
      <c r="F120" s="299"/>
      <c r="G120" s="299"/>
      <c r="H120" s="299"/>
      <c r="I120" s="299"/>
      <c r="J120" s="299"/>
      <c r="K120" s="300"/>
    </row>
    <row r="121" spans="1:11" s="177" customFormat="1" ht="12" hidden="1" customHeight="1" thickBot="1">
      <c r="A121" s="230">
        <v>1162700</v>
      </c>
      <c r="B121" s="273" t="s">
        <v>221</v>
      </c>
      <c r="C121" s="274" t="s">
        <v>323</v>
      </c>
      <c r="D121" s="218"/>
      <c r="E121" s="218"/>
      <c r="F121" s="218"/>
      <c r="G121" s="218"/>
      <c r="H121" s="218"/>
      <c r="I121" s="218"/>
      <c r="J121" s="218"/>
      <c r="K121" s="220"/>
    </row>
    <row r="122" spans="1:11" s="177" customFormat="1" ht="12" hidden="1" customHeight="1" thickBot="1">
      <c r="A122" s="230">
        <v>1162800</v>
      </c>
      <c r="B122" s="273" t="s">
        <v>127</v>
      </c>
      <c r="C122" s="301" t="s">
        <v>324</v>
      </c>
      <c r="D122" s="299"/>
      <c r="E122" s="299"/>
      <c r="F122" s="299"/>
      <c r="G122" s="299"/>
      <c r="H122" s="299"/>
      <c r="I122" s="299"/>
      <c r="J122" s="299"/>
      <c r="K122" s="299"/>
    </row>
    <row r="123" spans="1:11" s="177" customFormat="1" ht="10.5" hidden="1" customHeight="1" thickBot="1">
      <c r="A123" s="302">
        <v>1162900</v>
      </c>
      <c r="B123" s="280" t="s">
        <v>128</v>
      </c>
      <c r="C123" s="303" t="s">
        <v>325</v>
      </c>
      <c r="D123" s="226"/>
      <c r="E123" s="226"/>
      <c r="F123" s="226"/>
      <c r="G123" s="226"/>
      <c r="H123" s="226"/>
      <c r="I123" s="226"/>
      <c r="J123" s="226"/>
      <c r="K123" s="226"/>
    </row>
    <row r="124" spans="1:11" s="141" customFormat="1" ht="12" hidden="1" customHeight="1" thickBot="1">
      <c r="A124" s="304">
        <v>1163000</v>
      </c>
      <c r="B124" s="305" t="s">
        <v>62</v>
      </c>
      <c r="C124" s="306" t="s">
        <v>326</v>
      </c>
      <c r="D124" s="307"/>
      <c r="E124" s="308"/>
      <c r="F124" s="308"/>
      <c r="G124" s="308"/>
      <c r="H124" s="308"/>
      <c r="I124" s="308"/>
      <c r="J124" s="308"/>
      <c r="K124" s="309"/>
    </row>
    <row r="125" spans="1:11" s="177" customFormat="1" ht="12" hidden="1" customHeight="1" thickBot="1">
      <c r="A125" s="310">
        <v>1170000</v>
      </c>
      <c r="B125" s="311" t="s">
        <v>48</v>
      </c>
      <c r="C125" s="312" t="s">
        <v>246</v>
      </c>
      <c r="D125" s="313">
        <f>D126+D131+D136+D138+D141+D143+D145</f>
        <v>0</v>
      </c>
      <c r="E125" s="313">
        <f t="shared" ref="E125:K125" si="15">E126+E131+E136+E138+E141+E143+E145</f>
        <v>0</v>
      </c>
      <c r="F125" s="313">
        <f t="shared" si="15"/>
        <v>0</v>
      </c>
      <c r="G125" s="313">
        <f t="shared" si="15"/>
        <v>0</v>
      </c>
      <c r="H125" s="313">
        <f t="shared" si="15"/>
        <v>0</v>
      </c>
      <c r="I125" s="313">
        <f t="shared" si="15"/>
        <v>0</v>
      </c>
      <c r="J125" s="313">
        <f>J126+J131+J136+J138+J141+J143+J145</f>
        <v>0</v>
      </c>
      <c r="K125" s="218">
        <f t="shared" si="15"/>
        <v>0</v>
      </c>
    </row>
    <row r="126" spans="1:11" s="177" customFormat="1" ht="11.25" hidden="1" customHeight="1" thickBot="1">
      <c r="A126" s="314">
        <v>1171000</v>
      </c>
      <c r="B126" s="315" t="s">
        <v>76</v>
      </c>
      <c r="C126" s="316" t="s">
        <v>246</v>
      </c>
      <c r="D126" s="299">
        <f>D127+D128+D129+D130</f>
        <v>0</v>
      </c>
      <c r="E126" s="299">
        <f t="shared" ref="E126:K126" si="16">E127+E128+E129+E130</f>
        <v>0</v>
      </c>
      <c r="F126" s="299">
        <f t="shared" si="16"/>
        <v>0</v>
      </c>
      <c r="G126" s="299">
        <f t="shared" si="16"/>
        <v>0</v>
      </c>
      <c r="H126" s="299">
        <f t="shared" si="16"/>
        <v>0</v>
      </c>
      <c r="I126" s="299">
        <f t="shared" si="16"/>
        <v>0</v>
      </c>
      <c r="J126" s="299">
        <f t="shared" si="16"/>
        <v>0</v>
      </c>
      <c r="K126" s="299">
        <f t="shared" si="16"/>
        <v>0</v>
      </c>
    </row>
    <row r="127" spans="1:11" ht="12" hidden="1" customHeight="1" thickBot="1">
      <c r="A127" s="317">
        <v>1171100</v>
      </c>
      <c r="B127" s="273" t="s">
        <v>129</v>
      </c>
      <c r="C127" s="301" t="s">
        <v>328</v>
      </c>
      <c r="D127" s="200"/>
      <c r="E127" s="200"/>
      <c r="F127" s="200"/>
      <c r="G127" s="200"/>
      <c r="H127" s="200"/>
      <c r="I127" s="200"/>
      <c r="J127" s="200"/>
      <c r="K127" s="200"/>
    </row>
    <row r="128" spans="1:11" ht="12" hidden="1" customHeight="1" thickBot="1">
      <c r="A128" s="317"/>
      <c r="B128" s="273" t="s">
        <v>130</v>
      </c>
      <c r="C128" s="274" t="s">
        <v>329</v>
      </c>
      <c r="D128" s="237"/>
      <c r="E128" s="200"/>
      <c r="F128" s="200"/>
      <c r="G128" s="200"/>
      <c r="H128" s="200"/>
      <c r="I128" s="237"/>
      <c r="J128" s="237"/>
      <c r="K128" s="238"/>
    </row>
    <row r="129" spans="1:11" ht="12" hidden="1" customHeight="1" thickBot="1">
      <c r="A129" s="317">
        <v>1171200</v>
      </c>
      <c r="B129" s="273" t="s">
        <v>131</v>
      </c>
      <c r="C129" s="274" t="s">
        <v>330</v>
      </c>
      <c r="D129" s="200"/>
      <c r="E129" s="200"/>
      <c r="F129" s="200"/>
      <c r="G129" s="200"/>
      <c r="H129" s="200"/>
      <c r="I129" s="200"/>
      <c r="J129" s="200"/>
      <c r="K129" s="201"/>
    </row>
    <row r="130" spans="1:11" ht="12" hidden="1" customHeight="1" thickBot="1">
      <c r="A130" s="302"/>
      <c r="B130" s="280" t="s">
        <v>132</v>
      </c>
      <c r="C130" s="281" t="s">
        <v>331</v>
      </c>
      <c r="D130" s="318"/>
      <c r="E130" s="318"/>
      <c r="F130" s="318"/>
      <c r="G130" s="318"/>
      <c r="H130" s="318"/>
      <c r="I130" s="318"/>
      <c r="J130" s="318"/>
      <c r="K130" s="319"/>
    </row>
    <row r="131" spans="1:11" ht="12" hidden="1" customHeight="1" thickBot="1">
      <c r="A131" s="183">
        <v>1172000</v>
      </c>
      <c r="B131" s="284" t="s">
        <v>144</v>
      </c>
      <c r="C131" s="285" t="s">
        <v>246</v>
      </c>
      <c r="D131" s="320">
        <f>D132+D133+D134+D135</f>
        <v>0</v>
      </c>
      <c r="E131" s="320">
        <f t="shared" ref="E131:K131" si="17">E132+E133+E134+E135</f>
        <v>0</v>
      </c>
      <c r="F131" s="320">
        <f t="shared" si="17"/>
        <v>0</v>
      </c>
      <c r="G131" s="320">
        <f t="shared" si="17"/>
        <v>0</v>
      </c>
      <c r="H131" s="320">
        <v>0</v>
      </c>
      <c r="I131" s="320">
        <f t="shared" si="17"/>
        <v>0</v>
      </c>
      <c r="J131" s="320">
        <f t="shared" si="17"/>
        <v>0</v>
      </c>
      <c r="K131" s="320">
        <f t="shared" si="17"/>
        <v>0</v>
      </c>
    </row>
    <row r="132" spans="1:11" ht="12" hidden="1" customHeight="1" thickBot="1">
      <c r="A132" s="191">
        <v>1172100</v>
      </c>
      <c r="B132" s="287" t="s">
        <v>185</v>
      </c>
      <c r="C132" s="296" t="s">
        <v>332</v>
      </c>
      <c r="D132" s="214"/>
      <c r="E132" s="214"/>
      <c r="F132" s="214"/>
      <c r="G132" s="214"/>
      <c r="H132" s="214"/>
      <c r="I132" s="214"/>
      <c r="J132" s="214"/>
      <c r="K132" s="215"/>
    </row>
    <row r="133" spans="1:11" ht="12" hidden="1" customHeight="1" thickBot="1">
      <c r="A133" s="230">
        <v>1172200</v>
      </c>
      <c r="B133" s="273" t="s">
        <v>63</v>
      </c>
      <c r="C133" s="291">
        <v>482200</v>
      </c>
      <c r="D133" s="218"/>
      <c r="E133" s="218"/>
      <c r="F133" s="218"/>
      <c r="G133" s="218"/>
      <c r="H133" s="218">
        <v>0</v>
      </c>
      <c r="I133" s="218">
        <v>0</v>
      </c>
      <c r="J133" s="218">
        <v>0</v>
      </c>
      <c r="K133" s="218">
        <v>0</v>
      </c>
    </row>
    <row r="134" spans="1:11" ht="13.5" hidden="1" customHeight="1" thickBot="1">
      <c r="A134" s="230">
        <v>1172300</v>
      </c>
      <c r="B134" s="273" t="s">
        <v>64</v>
      </c>
      <c r="C134" s="274" t="s">
        <v>333</v>
      </c>
      <c r="D134" s="218"/>
      <c r="E134" s="218"/>
      <c r="F134" s="218"/>
      <c r="G134" s="218"/>
      <c r="H134" s="218"/>
      <c r="I134" s="218"/>
      <c r="J134" s="218">
        <v>0</v>
      </c>
      <c r="K134" s="218">
        <v>0</v>
      </c>
    </row>
    <row r="135" spans="1:11" s="177" customFormat="1" ht="9.75" hidden="1" customHeight="1" thickBot="1">
      <c r="A135" s="202">
        <v>1172400</v>
      </c>
      <c r="B135" s="280" t="s">
        <v>133</v>
      </c>
      <c r="C135" s="281" t="s">
        <v>334</v>
      </c>
      <c r="D135" s="226"/>
      <c r="E135" s="226"/>
      <c r="F135" s="226"/>
      <c r="G135" s="226"/>
      <c r="H135" s="226"/>
      <c r="I135" s="226"/>
      <c r="J135" s="226"/>
      <c r="K135" s="227"/>
    </row>
    <row r="136" spans="1:11" ht="18.75" hidden="1" customHeight="1" thickBot="1">
      <c r="A136" s="183">
        <v>1173000</v>
      </c>
      <c r="B136" s="284" t="s">
        <v>145</v>
      </c>
      <c r="C136" s="285" t="s">
        <v>246</v>
      </c>
      <c r="D136" s="320"/>
      <c r="E136" s="320"/>
      <c r="F136" s="320"/>
      <c r="G136" s="320"/>
      <c r="H136" s="320"/>
      <c r="I136" s="320"/>
      <c r="J136" s="320"/>
      <c r="K136" s="320"/>
    </row>
    <row r="137" spans="1:11" ht="13.5" hidden="1" customHeight="1" thickBot="1">
      <c r="A137" s="321">
        <v>1173100</v>
      </c>
      <c r="B137" s="322" t="s">
        <v>228</v>
      </c>
      <c r="C137" s="323" t="s">
        <v>335</v>
      </c>
      <c r="D137" s="324"/>
      <c r="E137" s="324"/>
      <c r="F137" s="324"/>
      <c r="G137" s="324"/>
      <c r="H137" s="324"/>
      <c r="I137" s="324"/>
      <c r="J137" s="324"/>
      <c r="K137" s="325"/>
    </row>
    <row r="138" spans="1:11" ht="15" hidden="1" customHeight="1" thickBot="1">
      <c r="A138" s="326">
        <v>1174000</v>
      </c>
      <c r="B138" s="284" t="s">
        <v>146</v>
      </c>
      <c r="C138" s="285" t="s">
        <v>246</v>
      </c>
      <c r="D138" s="247">
        <f>D139+D140</f>
        <v>0</v>
      </c>
      <c r="E138" s="247">
        <f t="shared" ref="E138:K138" si="18">E139+E140</f>
        <v>0</v>
      </c>
      <c r="F138" s="247">
        <f t="shared" si="18"/>
        <v>0</v>
      </c>
      <c r="G138" s="247">
        <f t="shared" si="18"/>
        <v>0</v>
      </c>
      <c r="H138" s="247">
        <f t="shared" si="18"/>
        <v>0</v>
      </c>
      <c r="I138" s="247">
        <f t="shared" si="18"/>
        <v>0</v>
      </c>
      <c r="J138" s="247">
        <f t="shared" si="18"/>
        <v>0</v>
      </c>
      <c r="K138" s="247">
        <f t="shared" si="18"/>
        <v>0</v>
      </c>
    </row>
    <row r="139" spans="1:11" s="177" customFormat="1" ht="13.5" hidden="1" customHeight="1" thickBot="1">
      <c r="A139" s="314">
        <v>1174100</v>
      </c>
      <c r="B139" s="287" t="s">
        <v>165</v>
      </c>
      <c r="C139" s="296" t="s">
        <v>336</v>
      </c>
      <c r="D139" s="237"/>
      <c r="E139" s="237"/>
      <c r="F139" s="237"/>
      <c r="G139" s="237"/>
      <c r="H139" s="237"/>
      <c r="I139" s="237"/>
      <c r="J139" s="237"/>
      <c r="K139" s="238"/>
    </row>
    <row r="140" spans="1:11" s="177" customFormat="1" ht="13.5" hidden="1" customHeight="1" thickBot="1">
      <c r="A140" s="302">
        <v>1174200</v>
      </c>
      <c r="B140" s="280" t="s">
        <v>166</v>
      </c>
      <c r="C140" s="281" t="s">
        <v>337</v>
      </c>
      <c r="D140" s="318"/>
      <c r="E140" s="318"/>
      <c r="F140" s="318"/>
      <c r="G140" s="318"/>
      <c r="H140" s="318"/>
      <c r="I140" s="318"/>
      <c r="J140" s="318"/>
      <c r="K140" s="319"/>
    </row>
    <row r="141" spans="1:11" ht="13.5" hidden="1" customHeight="1" thickBot="1">
      <c r="A141" s="326">
        <v>1175000</v>
      </c>
      <c r="B141" s="284" t="s">
        <v>147</v>
      </c>
      <c r="C141" s="285" t="s">
        <v>246</v>
      </c>
      <c r="D141" s="247">
        <f>D142</f>
        <v>0</v>
      </c>
      <c r="E141" s="247">
        <f t="shared" ref="E141:K141" si="19">E142</f>
        <v>0</v>
      </c>
      <c r="F141" s="247">
        <f t="shared" si="19"/>
        <v>0</v>
      </c>
      <c r="G141" s="247">
        <f t="shared" si="19"/>
        <v>0</v>
      </c>
      <c r="H141" s="247">
        <f t="shared" si="19"/>
        <v>0</v>
      </c>
      <c r="I141" s="247">
        <f t="shared" si="19"/>
        <v>0</v>
      </c>
      <c r="J141" s="247">
        <f t="shared" si="19"/>
        <v>0</v>
      </c>
      <c r="K141" s="247">
        <f t="shared" si="19"/>
        <v>0</v>
      </c>
    </row>
    <row r="142" spans="1:11" ht="14.25" hidden="1" customHeight="1" thickBot="1">
      <c r="A142" s="321">
        <v>1175100</v>
      </c>
      <c r="B142" s="322" t="s">
        <v>222</v>
      </c>
      <c r="C142" s="323" t="s">
        <v>338</v>
      </c>
      <c r="D142" s="327"/>
      <c r="E142" s="327"/>
      <c r="F142" s="327"/>
      <c r="G142" s="327"/>
      <c r="H142" s="327"/>
      <c r="I142" s="327"/>
      <c r="J142" s="327"/>
      <c r="K142" s="328"/>
    </row>
    <row r="143" spans="1:11" ht="3.75" hidden="1" customHeight="1" thickBot="1">
      <c r="A143" s="326">
        <v>1176000</v>
      </c>
      <c r="B143" s="284" t="s">
        <v>49</v>
      </c>
      <c r="C143" s="285" t="s">
        <v>246</v>
      </c>
      <c r="D143" s="320">
        <f>D144</f>
        <v>0</v>
      </c>
      <c r="E143" s="320">
        <f t="shared" ref="E143:K143" si="20">E144</f>
        <v>0</v>
      </c>
      <c r="F143" s="320">
        <f t="shared" si="20"/>
        <v>0</v>
      </c>
      <c r="G143" s="320">
        <f t="shared" si="20"/>
        <v>0</v>
      </c>
      <c r="H143" s="320">
        <f t="shared" si="20"/>
        <v>0</v>
      </c>
      <c r="I143" s="320">
        <f t="shared" si="20"/>
        <v>0</v>
      </c>
      <c r="J143" s="320">
        <f t="shared" si="20"/>
        <v>0</v>
      </c>
      <c r="K143" s="320">
        <f t="shared" si="20"/>
        <v>0</v>
      </c>
    </row>
    <row r="144" spans="1:11" ht="20.25" hidden="1" customHeight="1" thickBot="1">
      <c r="A144" s="321">
        <v>1176100</v>
      </c>
      <c r="B144" s="329" t="s">
        <v>65</v>
      </c>
      <c r="C144" s="330" t="s">
        <v>339</v>
      </c>
      <c r="D144" s="331"/>
      <c r="E144" s="331"/>
      <c r="F144" s="331"/>
      <c r="G144" s="331"/>
      <c r="H144" s="331"/>
      <c r="I144" s="331"/>
      <c r="J144" s="331"/>
      <c r="K144" s="332"/>
    </row>
    <row r="145" spans="1:12" ht="18" hidden="1" customHeight="1" thickBot="1">
      <c r="A145" s="326">
        <v>1177000</v>
      </c>
      <c r="B145" s="256" t="s">
        <v>77</v>
      </c>
      <c r="C145" s="185" t="s">
        <v>246</v>
      </c>
      <c r="D145" s="179">
        <f>D146</f>
        <v>0</v>
      </c>
      <c r="E145" s="179">
        <f t="shared" ref="E145:K145" si="21">E146</f>
        <v>0</v>
      </c>
      <c r="F145" s="179">
        <f t="shared" si="21"/>
        <v>0</v>
      </c>
      <c r="G145" s="179">
        <f t="shared" si="21"/>
        <v>0</v>
      </c>
      <c r="H145" s="179">
        <f t="shared" si="21"/>
        <v>0</v>
      </c>
      <c r="I145" s="179">
        <f t="shared" si="21"/>
        <v>0</v>
      </c>
      <c r="J145" s="179">
        <f t="shared" si="21"/>
        <v>0</v>
      </c>
      <c r="K145" s="179">
        <f t="shared" si="21"/>
        <v>0</v>
      </c>
    </row>
    <row r="146" spans="1:12" s="180" customFormat="1" ht="18" hidden="1" customHeight="1" thickBot="1">
      <c r="A146" s="321">
        <v>1177100</v>
      </c>
      <c r="B146" s="329" t="s">
        <v>134</v>
      </c>
      <c r="C146" s="330" t="s">
        <v>340</v>
      </c>
      <c r="D146" s="333"/>
      <c r="E146" s="333"/>
      <c r="F146" s="333"/>
      <c r="G146" s="333"/>
      <c r="H146" s="333"/>
      <c r="I146" s="333"/>
      <c r="J146" s="333"/>
      <c r="K146" s="334"/>
    </row>
    <row r="147" spans="1:12" s="180" customFormat="1" ht="27" hidden="1" customHeight="1" thickBot="1">
      <c r="A147" s="335" t="s">
        <v>341</v>
      </c>
      <c r="B147" s="336" t="s">
        <v>179</v>
      </c>
      <c r="C147" s="185" t="s">
        <v>246</v>
      </c>
      <c r="D147" s="208">
        <f>D148</f>
        <v>0</v>
      </c>
      <c r="E147" s="208">
        <f>E148</f>
        <v>0</v>
      </c>
      <c r="F147" s="268">
        <f>F148</f>
        <v>0</v>
      </c>
      <c r="G147" s="268">
        <f>G148</f>
        <v>0</v>
      </c>
      <c r="H147" s="242"/>
      <c r="I147" s="242"/>
      <c r="J147" s="242"/>
      <c r="K147" s="242"/>
    </row>
    <row r="148" spans="1:12" s="180" customFormat="1" ht="12" hidden="1" customHeight="1" thickBot="1">
      <c r="A148" s="335" t="s">
        <v>342</v>
      </c>
      <c r="B148" s="336" t="s">
        <v>71</v>
      </c>
      <c r="C148" s="185" t="s">
        <v>246</v>
      </c>
      <c r="D148" s="208">
        <f>D149+D150+D151+D152+D153+D154+D155+D156+D157+D158+D159</f>
        <v>0</v>
      </c>
      <c r="E148" s="208">
        <f>E149+E150+E151+E152+E153+E154+E155+E156+E157+E158+E159</f>
        <v>0</v>
      </c>
      <c r="F148" s="268">
        <f>F153</f>
        <v>0</v>
      </c>
      <c r="G148" s="268">
        <f>G153</f>
        <v>0</v>
      </c>
      <c r="H148" s="268">
        <f t="shared" ref="H148:K148" si="22">H153</f>
        <v>0</v>
      </c>
      <c r="I148" s="268">
        <f t="shared" si="22"/>
        <v>0</v>
      </c>
      <c r="J148" s="268" t="str">
        <f t="shared" si="22"/>
        <v>0</v>
      </c>
      <c r="K148" s="268" t="str">
        <f t="shared" si="22"/>
        <v>0</v>
      </c>
    </row>
    <row r="149" spans="1:12" s="177" customFormat="1" ht="0.75" hidden="1" customHeight="1" thickBot="1">
      <c r="A149" s="337" t="s">
        <v>343</v>
      </c>
      <c r="B149" s="192" t="s">
        <v>223</v>
      </c>
      <c r="C149" s="338" t="s">
        <v>344</v>
      </c>
      <c r="D149" s="213"/>
      <c r="E149" s="213"/>
      <c r="F149" s="213"/>
      <c r="G149" s="213"/>
      <c r="H149" s="213"/>
      <c r="I149" s="213"/>
      <c r="J149" s="213"/>
      <c r="K149" s="262"/>
    </row>
    <row r="150" spans="1:12" s="177" customFormat="1" ht="12" hidden="1" customHeight="1" thickBot="1">
      <c r="A150" s="339" t="s">
        <v>345</v>
      </c>
      <c r="B150" s="196" t="s">
        <v>224</v>
      </c>
      <c r="C150" s="340" t="s">
        <v>346</v>
      </c>
      <c r="D150" s="252"/>
      <c r="E150" s="252"/>
      <c r="F150" s="252"/>
      <c r="G150" s="252"/>
      <c r="H150" s="252"/>
      <c r="I150" s="252"/>
      <c r="J150" s="252"/>
      <c r="K150" s="253"/>
    </row>
    <row r="151" spans="1:12" s="180" customFormat="1" ht="12" hidden="1" customHeight="1" thickBot="1">
      <c r="A151" s="339" t="s">
        <v>347</v>
      </c>
      <c r="B151" s="196" t="s">
        <v>225</v>
      </c>
      <c r="C151" s="340" t="s">
        <v>348</v>
      </c>
      <c r="D151" s="219"/>
      <c r="E151" s="219"/>
      <c r="F151" s="219"/>
      <c r="G151" s="219"/>
      <c r="H151" s="219"/>
      <c r="I151" s="219"/>
      <c r="J151" s="219"/>
      <c r="K151" s="249"/>
    </row>
    <row r="152" spans="1:12" s="180" customFormat="1" ht="12" hidden="1" customHeight="1" thickBot="1">
      <c r="A152" s="339" t="s">
        <v>349</v>
      </c>
      <c r="B152" s="196" t="s">
        <v>167</v>
      </c>
      <c r="C152" s="340" t="s">
        <v>350</v>
      </c>
      <c r="D152" s="219"/>
      <c r="E152" s="219"/>
      <c r="F152" s="219"/>
      <c r="G152" s="219"/>
      <c r="H152" s="219"/>
      <c r="I152" s="219"/>
      <c r="J152" s="219"/>
      <c r="K152" s="249"/>
    </row>
    <row r="153" spans="1:12" s="180" customFormat="1" ht="15" hidden="1" customHeight="1" thickBot="1">
      <c r="A153" s="339" t="s">
        <v>351</v>
      </c>
      <c r="B153" s="273" t="s">
        <v>168</v>
      </c>
      <c r="C153" s="341" t="s">
        <v>352</v>
      </c>
      <c r="D153" s="342"/>
      <c r="E153" s="342"/>
      <c r="F153" s="343">
        <v>0</v>
      </c>
      <c r="G153" s="343">
        <v>0</v>
      </c>
      <c r="H153" s="342"/>
      <c r="I153" s="342"/>
      <c r="J153" s="342" t="s">
        <v>401</v>
      </c>
      <c r="K153" s="342" t="s">
        <v>401</v>
      </c>
      <c r="L153" s="344"/>
    </row>
    <row r="154" spans="1:12" s="180" customFormat="1" ht="21.75" hidden="1" customHeight="1" thickBot="1">
      <c r="A154" s="339" t="s">
        <v>353</v>
      </c>
      <c r="B154" s="196" t="s">
        <v>226</v>
      </c>
      <c r="C154" s="340" t="s">
        <v>354</v>
      </c>
      <c r="D154" s="263"/>
      <c r="E154" s="263">
        <f>D154</f>
        <v>0</v>
      </c>
      <c r="F154" s="263"/>
      <c r="G154" s="263"/>
      <c r="H154" s="263"/>
      <c r="I154" s="263"/>
      <c r="J154" s="263"/>
      <c r="K154" s="264"/>
    </row>
    <row r="155" spans="1:12" s="180" customFormat="1" ht="12" hidden="1" customHeight="1" thickBot="1">
      <c r="A155" s="339" t="s">
        <v>355</v>
      </c>
      <c r="B155" s="196" t="s">
        <v>72</v>
      </c>
      <c r="C155" s="340" t="s">
        <v>356</v>
      </c>
      <c r="D155" s="263"/>
      <c r="E155" s="263"/>
      <c r="F155" s="263"/>
      <c r="G155" s="263"/>
      <c r="H155" s="263"/>
      <c r="I155" s="263"/>
      <c r="J155" s="263"/>
      <c r="K155" s="264"/>
    </row>
    <row r="156" spans="1:12" s="148" customFormat="1" ht="12" hidden="1" customHeight="1" thickBot="1">
      <c r="A156" s="339" t="s">
        <v>357</v>
      </c>
      <c r="B156" s="196" t="s">
        <v>135</v>
      </c>
      <c r="C156" s="340" t="s">
        <v>358</v>
      </c>
      <c r="D156" s="345"/>
      <c r="E156" s="346"/>
      <c r="F156" s="346"/>
      <c r="G156" s="346"/>
      <c r="H156" s="346"/>
      <c r="I156" s="346"/>
      <c r="J156" s="347"/>
      <c r="K156" s="348"/>
    </row>
    <row r="157" spans="1:12" s="148" customFormat="1" ht="12" hidden="1" customHeight="1" thickBot="1">
      <c r="A157" s="339" t="s">
        <v>359</v>
      </c>
      <c r="B157" s="196" t="s">
        <v>169</v>
      </c>
      <c r="C157" s="340" t="s">
        <v>360</v>
      </c>
      <c r="D157" s="349"/>
      <c r="E157" s="346"/>
      <c r="F157" s="346"/>
      <c r="G157" s="346"/>
      <c r="H157" s="346"/>
      <c r="I157" s="346"/>
      <c r="J157" s="346"/>
      <c r="K157" s="348"/>
    </row>
    <row r="158" spans="1:12" s="148" customFormat="1" ht="12" hidden="1" customHeight="1" thickBot="1">
      <c r="A158" s="350" t="s">
        <v>361</v>
      </c>
      <c r="B158" s="203" t="s">
        <v>66</v>
      </c>
      <c r="C158" s="340" t="s">
        <v>362</v>
      </c>
      <c r="D158" s="349"/>
      <c r="E158" s="346"/>
      <c r="F158" s="346"/>
      <c r="G158" s="346"/>
      <c r="H158" s="346"/>
      <c r="I158" s="346"/>
      <c r="J158" s="346"/>
      <c r="K158" s="348"/>
    </row>
    <row r="159" spans="1:12" ht="12" hidden="1" customHeight="1" thickBot="1">
      <c r="A159" s="350" t="s">
        <v>363</v>
      </c>
      <c r="B159" s="203" t="s">
        <v>135</v>
      </c>
      <c r="C159" s="340" t="s">
        <v>358</v>
      </c>
      <c r="D159" s="225"/>
      <c r="E159" s="225"/>
      <c r="F159" s="225"/>
      <c r="G159" s="225"/>
      <c r="H159" s="225"/>
      <c r="I159" s="225"/>
      <c r="J159" s="225"/>
      <c r="K159" s="254"/>
    </row>
    <row r="160" spans="1:12" ht="12" hidden="1" customHeight="1" thickBot="1">
      <c r="A160" s="335" t="s">
        <v>364</v>
      </c>
      <c r="B160" s="256" t="s">
        <v>50</v>
      </c>
      <c r="C160" s="351" t="s">
        <v>246</v>
      </c>
      <c r="D160" s="242"/>
      <c r="E160" s="242"/>
      <c r="F160" s="242"/>
      <c r="G160" s="242"/>
      <c r="H160" s="242"/>
      <c r="I160" s="242"/>
      <c r="J160" s="242"/>
      <c r="K160" s="242"/>
    </row>
    <row r="161" spans="1:11" ht="12" hidden="1" customHeight="1" thickBot="1">
      <c r="A161" s="337" t="s">
        <v>365</v>
      </c>
      <c r="B161" s="192" t="s">
        <v>67</v>
      </c>
      <c r="C161" s="338" t="s">
        <v>366</v>
      </c>
      <c r="D161" s="352"/>
      <c r="E161" s="352"/>
      <c r="F161" s="352"/>
      <c r="G161" s="352"/>
      <c r="H161" s="352"/>
      <c r="I161" s="352"/>
      <c r="J161" s="352"/>
      <c r="K161" s="353"/>
    </row>
    <row r="162" spans="1:11" ht="12" hidden="1" customHeight="1" thickBot="1">
      <c r="A162" s="339" t="s">
        <v>367</v>
      </c>
      <c r="B162" s="196" t="s">
        <v>227</v>
      </c>
      <c r="C162" s="340" t="s">
        <v>368</v>
      </c>
      <c r="D162" s="271"/>
      <c r="E162" s="271"/>
      <c r="F162" s="271"/>
      <c r="G162" s="271"/>
      <c r="H162" s="271"/>
      <c r="I162" s="271"/>
      <c r="J162" s="271"/>
      <c r="K162" s="272"/>
    </row>
    <row r="163" spans="1:11" ht="22.5" hidden="1" customHeight="1" thickBot="1">
      <c r="A163" s="339" t="s">
        <v>369</v>
      </c>
      <c r="B163" s="196" t="s">
        <v>170</v>
      </c>
      <c r="C163" s="340" t="s">
        <v>370</v>
      </c>
      <c r="D163" s="271"/>
      <c r="E163" s="271"/>
      <c r="F163" s="271"/>
      <c r="G163" s="271"/>
      <c r="H163" s="271"/>
      <c r="I163" s="271"/>
      <c r="J163" s="271"/>
      <c r="K163" s="272"/>
    </row>
    <row r="164" spans="1:11" s="177" customFormat="1" ht="27" hidden="1" customHeight="1" thickBot="1">
      <c r="A164" s="350" t="s">
        <v>371</v>
      </c>
      <c r="B164" s="203" t="s">
        <v>68</v>
      </c>
      <c r="C164" s="354" t="s">
        <v>372</v>
      </c>
      <c r="D164" s="231"/>
      <c r="E164" s="231"/>
      <c r="F164" s="231"/>
      <c r="G164" s="231"/>
      <c r="H164" s="231"/>
      <c r="I164" s="231"/>
      <c r="J164" s="231"/>
      <c r="K164" s="355"/>
    </row>
    <row r="165" spans="1:11" ht="27" hidden="1" customHeight="1" thickBot="1">
      <c r="A165" s="335" t="s">
        <v>373</v>
      </c>
      <c r="B165" s="256" t="s">
        <v>148</v>
      </c>
      <c r="C165" s="351" t="s">
        <v>246</v>
      </c>
      <c r="D165" s="208"/>
      <c r="E165" s="208"/>
      <c r="F165" s="208"/>
      <c r="G165" s="208"/>
      <c r="H165" s="208"/>
      <c r="I165" s="208"/>
      <c r="J165" s="208"/>
      <c r="K165" s="208"/>
    </row>
    <row r="166" spans="1:11" ht="23.25" hidden="1" customHeight="1" thickBot="1">
      <c r="A166" s="356" t="s">
        <v>374</v>
      </c>
      <c r="B166" s="329" t="s">
        <v>171</v>
      </c>
      <c r="C166" s="357" t="s">
        <v>375</v>
      </c>
      <c r="D166" s="358"/>
      <c r="E166" s="358"/>
      <c r="F166" s="358"/>
      <c r="G166" s="358"/>
      <c r="H166" s="358"/>
      <c r="I166" s="358"/>
      <c r="J166" s="358"/>
      <c r="K166" s="359"/>
    </row>
    <row r="167" spans="1:11" ht="27.75" hidden="1" customHeight="1" thickBot="1">
      <c r="A167" s="360" t="s">
        <v>376</v>
      </c>
      <c r="B167" s="361" t="s">
        <v>51</v>
      </c>
      <c r="C167" s="351" t="s">
        <v>246</v>
      </c>
      <c r="D167" s="208"/>
      <c r="E167" s="208"/>
      <c r="F167" s="208"/>
      <c r="G167" s="208"/>
      <c r="H167" s="208"/>
      <c r="I167" s="208"/>
      <c r="J167" s="208"/>
      <c r="K167" s="208"/>
    </row>
    <row r="168" spans="1:11" ht="15.75" hidden="1" customHeight="1" thickBot="1">
      <c r="A168" s="337" t="s">
        <v>377</v>
      </c>
      <c r="B168" s="192" t="s">
        <v>234</v>
      </c>
      <c r="C168" s="338" t="s">
        <v>378</v>
      </c>
      <c r="D168" s="352"/>
      <c r="E168" s="352"/>
      <c r="F168" s="352"/>
      <c r="G168" s="352"/>
      <c r="H168" s="352"/>
      <c r="I168" s="352"/>
      <c r="J168" s="352"/>
      <c r="K168" s="353"/>
    </row>
    <row r="169" spans="1:11" ht="12" hidden="1" customHeight="1" thickBot="1">
      <c r="A169" s="339" t="s">
        <v>379</v>
      </c>
      <c r="B169" s="196" t="s">
        <v>172</v>
      </c>
      <c r="C169" s="340" t="s">
        <v>380</v>
      </c>
      <c r="D169" s="271"/>
      <c r="E169" s="271"/>
      <c r="F169" s="271"/>
      <c r="G169" s="271"/>
      <c r="H169" s="271"/>
      <c r="I169" s="271"/>
      <c r="J169" s="271"/>
      <c r="K169" s="272"/>
    </row>
    <row r="170" spans="1:11" ht="12" hidden="1" customHeight="1" thickBot="1">
      <c r="A170" s="339" t="s">
        <v>381</v>
      </c>
      <c r="B170" s="196" t="s">
        <v>136</v>
      </c>
      <c r="C170" s="340" t="s">
        <v>382</v>
      </c>
      <c r="D170" s="271"/>
      <c r="E170" s="271"/>
      <c r="F170" s="271"/>
      <c r="G170" s="271"/>
      <c r="H170" s="271"/>
      <c r="I170" s="271"/>
      <c r="J170" s="271"/>
      <c r="K170" s="272"/>
    </row>
    <row r="171" spans="1:11" ht="16.5" hidden="1" customHeight="1" thickBot="1">
      <c r="A171" s="362">
        <v>1244000</v>
      </c>
      <c r="B171" s="363" t="s">
        <v>137</v>
      </c>
      <c r="C171" s="354" t="s">
        <v>383</v>
      </c>
      <c r="D171" s="364"/>
      <c r="E171" s="364"/>
      <c r="F171" s="364"/>
      <c r="G171" s="364"/>
      <c r="H171" s="364"/>
      <c r="I171" s="364"/>
      <c r="J171" s="364"/>
      <c r="K171" s="365"/>
    </row>
    <row r="172" spans="1:11" ht="2.25" hidden="1" customHeight="1" thickBot="1">
      <c r="A172" s="179" t="s">
        <v>384</v>
      </c>
      <c r="B172" s="366" t="s">
        <v>69</v>
      </c>
      <c r="C172" s="179"/>
      <c r="D172" s="179"/>
      <c r="E172" s="179"/>
      <c r="F172" s="186"/>
      <c r="G172" s="186"/>
      <c r="H172" s="179"/>
      <c r="I172" s="179"/>
      <c r="J172" s="179"/>
      <c r="K172" s="179"/>
    </row>
    <row r="173" spans="1:11" ht="3.75" hidden="1" customHeight="1" thickBot="1">
      <c r="A173" s="179"/>
      <c r="B173" s="367" t="s">
        <v>138</v>
      </c>
      <c r="C173" s="179"/>
      <c r="D173" s="179"/>
      <c r="E173" s="179"/>
      <c r="F173" s="186"/>
      <c r="G173" s="186"/>
      <c r="H173" s="179"/>
      <c r="I173" s="179"/>
      <c r="J173" s="179"/>
      <c r="K173" s="179"/>
    </row>
    <row r="174" spans="1:11" ht="27" customHeight="1" thickBot="1">
      <c r="A174" s="179"/>
      <c r="B174" s="366" t="s">
        <v>173</v>
      </c>
      <c r="C174" s="179"/>
      <c r="D174" s="179"/>
      <c r="E174" s="179"/>
      <c r="F174" s="186"/>
      <c r="G174" s="186"/>
      <c r="H174" s="179"/>
      <c r="I174" s="179"/>
      <c r="J174" s="179"/>
      <c r="K174" s="179"/>
    </row>
    <row r="175" spans="1:11" ht="17.25" customHeight="1" thickBot="1">
      <c r="A175" s="179"/>
      <c r="B175" s="366" t="s">
        <v>73</v>
      </c>
      <c r="C175" s="179"/>
      <c r="D175" s="179"/>
      <c r="E175" s="179"/>
      <c r="F175" s="179"/>
      <c r="G175" s="179"/>
      <c r="H175" s="179"/>
      <c r="I175" s="179"/>
      <c r="J175" s="179"/>
      <c r="K175" s="179"/>
    </row>
    <row r="176" spans="1:11">
      <c r="A176" s="368"/>
      <c r="B176" s="369"/>
      <c r="C176" s="368"/>
      <c r="D176" s="368"/>
      <c r="E176" s="368"/>
      <c r="F176" s="368"/>
      <c r="G176" s="368"/>
      <c r="H176" s="368"/>
      <c r="I176" s="368"/>
      <c r="J176" s="368"/>
      <c r="K176" s="368"/>
    </row>
    <row r="177" spans="1:13">
      <c r="A177" s="368"/>
      <c r="B177" s="407" t="s">
        <v>174</v>
      </c>
      <c r="C177" s="407"/>
      <c r="D177" s="407"/>
      <c r="E177" s="407"/>
      <c r="F177" s="407"/>
      <c r="G177" s="407"/>
      <c r="H177" s="407"/>
      <c r="I177" s="407"/>
      <c r="J177" s="368"/>
      <c r="K177" s="368"/>
    </row>
    <row r="178" spans="1:13">
      <c r="A178" s="141"/>
      <c r="B178" s="161" t="s">
        <v>410</v>
      </c>
      <c r="C178" s="161"/>
      <c r="D178" s="161"/>
      <c r="E178" s="161"/>
      <c r="F178" s="161"/>
      <c r="G178" s="161"/>
      <c r="H178" s="161"/>
      <c r="I178" s="370"/>
      <c r="J178" s="370"/>
      <c r="K178" s="370"/>
      <c r="L178" s="177"/>
      <c r="M178" s="177"/>
    </row>
    <row r="179" spans="1:13" ht="7.5" customHeight="1">
      <c r="A179" s="141"/>
      <c r="B179" s="161"/>
      <c r="C179" s="161"/>
      <c r="D179" s="161"/>
      <c r="E179" s="161"/>
      <c r="F179" s="161"/>
      <c r="G179" s="161"/>
      <c r="H179" s="161"/>
      <c r="I179" s="370"/>
      <c r="J179" s="370"/>
      <c r="K179" s="370"/>
      <c r="L179" s="177"/>
      <c r="M179" s="177"/>
    </row>
    <row r="180" spans="1:13" hidden="1">
      <c r="A180" s="141"/>
      <c r="B180" s="161"/>
      <c r="C180" s="161"/>
      <c r="D180" s="161"/>
      <c r="E180" s="161"/>
      <c r="F180" s="161"/>
      <c r="G180" s="161"/>
      <c r="H180" s="161"/>
      <c r="I180" s="370" t="s">
        <v>400</v>
      </c>
      <c r="J180" s="370"/>
      <c r="K180" s="370"/>
      <c r="L180" s="177"/>
      <c r="M180" s="177"/>
    </row>
    <row r="181" spans="1:13">
      <c r="A181" s="141"/>
      <c r="B181" s="371" t="s">
        <v>176</v>
      </c>
      <c r="C181" s="372"/>
      <c r="D181" s="173" t="s">
        <v>385</v>
      </c>
      <c r="E181" s="373"/>
      <c r="F181" s="152"/>
      <c r="G181" s="152"/>
      <c r="H181" s="173"/>
      <c r="I181" s="373" t="s">
        <v>386</v>
      </c>
      <c r="J181" s="173"/>
      <c r="K181" s="370"/>
      <c r="L181" s="177"/>
      <c r="M181" s="177"/>
    </row>
    <row r="182" spans="1:13">
      <c r="A182" s="141"/>
      <c r="B182" s="371"/>
      <c r="C182" s="372"/>
      <c r="D182" s="173" t="s">
        <v>139</v>
      </c>
      <c r="E182" s="373"/>
      <c r="F182" s="152"/>
      <c r="G182" s="152"/>
      <c r="H182" s="173"/>
      <c r="I182" s="400" t="s">
        <v>235</v>
      </c>
      <c r="J182" s="400"/>
      <c r="K182" s="370"/>
      <c r="L182" s="177"/>
      <c r="M182" s="177"/>
    </row>
    <row r="183" spans="1:13">
      <c r="A183" s="374" t="s">
        <v>231</v>
      </c>
      <c r="B183" s="371"/>
      <c r="C183" s="372"/>
      <c r="D183" s="173"/>
      <c r="E183" s="373"/>
      <c r="F183" s="152"/>
      <c r="G183" s="152"/>
      <c r="H183" s="173"/>
      <c r="I183" s="406" t="s">
        <v>397</v>
      </c>
      <c r="J183" s="406"/>
      <c r="K183" s="370"/>
      <c r="L183" s="177"/>
      <c r="M183" s="177"/>
    </row>
    <row r="184" spans="1:13">
      <c r="A184" s="141"/>
      <c r="B184" s="371" t="s">
        <v>52</v>
      </c>
      <c r="C184" s="372"/>
      <c r="D184" s="173" t="s">
        <v>387</v>
      </c>
      <c r="E184" s="373"/>
      <c r="F184" s="152"/>
      <c r="G184" s="152"/>
      <c r="H184" s="173"/>
      <c r="I184" s="373" t="s">
        <v>386</v>
      </c>
      <c r="J184" s="173"/>
      <c r="K184" s="370"/>
      <c r="L184" s="177"/>
      <c r="M184" s="177"/>
    </row>
    <row r="185" spans="1:13">
      <c r="A185" s="141"/>
      <c r="B185" s="371"/>
      <c r="C185" s="372"/>
      <c r="D185" s="173" t="s">
        <v>139</v>
      </c>
      <c r="E185" s="373"/>
      <c r="F185" s="152"/>
      <c r="G185" s="152"/>
      <c r="H185" s="173"/>
      <c r="I185" s="400" t="s">
        <v>235</v>
      </c>
      <c r="J185" s="400"/>
      <c r="K185" s="370"/>
      <c r="L185" s="177"/>
      <c r="M185" s="177"/>
    </row>
    <row r="186" spans="1:13">
      <c r="A186" s="141"/>
      <c r="B186" s="173"/>
      <c r="C186" s="372"/>
      <c r="D186" s="173"/>
      <c r="E186" s="373"/>
      <c r="F186" s="173"/>
      <c r="G186" s="173"/>
      <c r="H186" s="173"/>
    </row>
    <row r="187" spans="1:13">
      <c r="A187" s="141"/>
      <c r="B187" s="371"/>
      <c r="C187" s="372"/>
      <c r="D187" s="173"/>
      <c r="E187" s="373"/>
      <c r="F187" s="373"/>
      <c r="G187" s="173"/>
      <c r="H187" s="173"/>
    </row>
    <row r="188" spans="1:13">
      <c r="A188" s="141"/>
      <c r="B188" s="371"/>
      <c r="C188" s="372"/>
      <c r="D188" s="173"/>
      <c r="E188" s="373"/>
      <c r="F188" s="373"/>
      <c r="G188" s="173"/>
      <c r="H188" s="173"/>
    </row>
    <row r="189" spans="1:13">
      <c r="A189" s="141"/>
      <c r="B189" s="375"/>
      <c r="C189" s="376"/>
      <c r="D189" s="377"/>
      <c r="E189" s="378"/>
      <c r="F189" s="378"/>
      <c r="G189" s="377"/>
      <c r="H189" s="377"/>
      <c r="I189" s="141"/>
      <c r="J189" s="141"/>
      <c r="K189" s="141"/>
    </row>
    <row r="190" spans="1:13">
      <c r="A190" s="141"/>
      <c r="B190" s="375"/>
      <c r="C190" s="376"/>
      <c r="D190" s="377"/>
      <c r="E190" s="378"/>
      <c r="F190" s="378"/>
      <c r="G190" s="377"/>
      <c r="H190" s="152"/>
      <c r="I190" s="377"/>
      <c r="J190" s="141"/>
      <c r="K190" s="141"/>
    </row>
    <row r="191" spans="1:13">
      <c r="A191" s="141"/>
      <c r="B191" s="375"/>
      <c r="C191" s="376"/>
      <c r="D191" s="377"/>
      <c r="E191" s="378"/>
      <c r="F191" s="378"/>
      <c r="G191" s="377"/>
      <c r="H191" s="377"/>
      <c r="I191" s="141"/>
      <c r="J191" s="141"/>
      <c r="K191" s="141"/>
    </row>
    <row r="192" spans="1:13">
      <c r="A192" s="141"/>
      <c r="B192" s="375"/>
      <c r="C192" s="376"/>
      <c r="D192" s="377"/>
      <c r="E192" s="378"/>
      <c r="F192" s="378"/>
      <c r="G192" s="377"/>
      <c r="H192" s="377"/>
      <c r="I192" s="141"/>
      <c r="J192" s="141"/>
      <c r="K192" s="141"/>
    </row>
    <row r="193" spans="1:13">
      <c r="A193" s="141"/>
      <c r="B193" s="379"/>
      <c r="C193" s="380"/>
      <c r="D193" s="381"/>
      <c r="E193" s="382"/>
      <c r="F193" s="382"/>
      <c r="G193" s="381"/>
      <c r="H193" s="381"/>
      <c r="I193" s="381"/>
      <c r="J193" s="381"/>
      <c r="K193" s="141"/>
    </row>
    <row r="194" spans="1:13" s="177" customFormat="1">
      <c r="A194" s="148"/>
      <c r="B194" s="375"/>
      <c r="C194" s="376"/>
      <c r="D194" s="377"/>
      <c r="E194" s="378"/>
      <c r="F194" s="378"/>
      <c r="G194" s="377"/>
      <c r="H194" s="377"/>
      <c r="I194" s="141"/>
      <c r="J194" s="141"/>
      <c r="K194" s="141"/>
      <c r="L194" s="152"/>
      <c r="M194" s="152"/>
    </row>
    <row r="195" spans="1:13">
      <c r="B195" s="375"/>
      <c r="C195" s="376"/>
      <c r="D195" s="377"/>
      <c r="E195" s="378"/>
      <c r="F195" s="378"/>
      <c r="G195" s="377"/>
      <c r="H195" s="377"/>
      <c r="I195" s="141"/>
      <c r="J195" s="141"/>
      <c r="K195" s="141"/>
    </row>
    <row r="196" spans="1:13" s="177" customFormat="1">
      <c r="A196" s="148"/>
      <c r="B196" s="375"/>
      <c r="C196" s="376"/>
      <c r="D196" s="377"/>
      <c r="E196" s="378"/>
      <c r="F196" s="378"/>
      <c r="G196" s="377"/>
      <c r="H196" s="377"/>
      <c r="I196" s="141"/>
      <c r="J196" s="141"/>
      <c r="K196" s="141"/>
      <c r="L196" s="152"/>
      <c r="M196" s="152"/>
    </row>
    <row r="197" spans="1:13" s="177" customFormat="1">
      <c r="A197" s="148"/>
      <c r="B197" s="375"/>
      <c r="C197" s="376"/>
      <c r="D197" s="377"/>
      <c r="E197" s="378"/>
      <c r="F197" s="378"/>
      <c r="G197" s="377"/>
      <c r="H197" s="377"/>
      <c r="I197" s="141"/>
      <c r="J197" s="141"/>
      <c r="K197" s="141"/>
      <c r="L197" s="152"/>
      <c r="M197" s="152"/>
    </row>
    <row r="198" spans="1:13" s="177" customFormat="1">
      <c r="A198" s="148"/>
      <c r="B198" s="375"/>
      <c r="C198" s="376"/>
      <c r="D198" s="377"/>
      <c r="E198" s="378"/>
      <c r="F198" s="378"/>
      <c r="G198" s="377"/>
      <c r="H198" s="377"/>
      <c r="I198" s="141"/>
      <c r="J198" s="141"/>
      <c r="K198" s="141"/>
      <c r="L198" s="152"/>
      <c r="M198" s="152"/>
    </row>
    <row r="199" spans="1:13" s="177" customFormat="1">
      <c r="A199" s="148"/>
      <c r="B199" s="375"/>
      <c r="C199" s="376"/>
      <c r="D199" s="377"/>
      <c r="E199" s="378"/>
      <c r="F199" s="378"/>
      <c r="G199" s="377"/>
      <c r="H199" s="377"/>
      <c r="I199" s="141"/>
      <c r="J199" s="141"/>
      <c r="K199" s="141"/>
      <c r="L199" s="152"/>
      <c r="M199" s="152"/>
    </row>
    <row r="200" spans="1:13" s="177" customFormat="1">
      <c r="A200" s="148"/>
      <c r="B200" s="375"/>
      <c r="C200" s="376"/>
      <c r="D200" s="377"/>
      <c r="E200" s="378"/>
      <c r="F200" s="378"/>
      <c r="G200" s="377"/>
      <c r="H200" s="377"/>
      <c r="I200" s="141"/>
      <c r="J200" s="141"/>
      <c r="K200" s="141"/>
      <c r="L200" s="152"/>
      <c r="M200" s="152"/>
    </row>
    <row r="201" spans="1:13" s="177" customFormat="1">
      <c r="A201" s="148"/>
      <c r="B201" s="375"/>
      <c r="C201" s="376"/>
      <c r="D201" s="377"/>
      <c r="E201" s="378"/>
      <c r="F201" s="378"/>
      <c r="G201" s="377"/>
      <c r="H201" s="377"/>
      <c r="I201" s="141"/>
      <c r="J201" s="141"/>
      <c r="K201" s="141"/>
      <c r="L201" s="152"/>
      <c r="M201" s="152"/>
    </row>
    <row r="202" spans="1:13" s="177" customFormat="1">
      <c r="A202" s="148"/>
      <c r="B202" s="375"/>
      <c r="C202" s="376"/>
      <c r="D202" s="377"/>
      <c r="E202" s="378"/>
      <c r="F202" s="378"/>
      <c r="G202" s="377"/>
      <c r="H202" s="377"/>
      <c r="I202" s="141"/>
      <c r="J202" s="141"/>
      <c r="K202" s="141"/>
      <c r="L202" s="152"/>
      <c r="M202" s="152"/>
    </row>
    <row r="203" spans="1:13" s="177" customFormat="1">
      <c r="A203" s="148"/>
      <c r="B203" s="375"/>
      <c r="C203" s="376"/>
      <c r="D203" s="377"/>
      <c r="E203" s="378"/>
      <c r="F203" s="378"/>
      <c r="G203" s="377"/>
      <c r="H203" s="377"/>
      <c r="I203" s="141"/>
      <c r="J203" s="141"/>
      <c r="K203" s="141"/>
      <c r="L203" s="152"/>
      <c r="M203" s="152"/>
    </row>
    <row r="204" spans="1:13" s="177" customFormat="1">
      <c r="A204" s="148"/>
      <c r="B204" s="375"/>
      <c r="C204" s="376"/>
      <c r="D204" s="377"/>
      <c r="E204" s="378"/>
      <c r="F204" s="378"/>
      <c r="G204" s="377"/>
      <c r="H204" s="377"/>
      <c r="I204" s="141"/>
      <c r="J204" s="141"/>
      <c r="K204" s="141"/>
      <c r="L204" s="152"/>
      <c r="M204" s="152"/>
    </row>
    <row r="205" spans="1:13" s="177" customFormat="1">
      <c r="A205" s="148"/>
      <c r="B205" s="375" t="s">
        <v>388</v>
      </c>
      <c r="C205" s="376"/>
      <c r="D205" s="377"/>
      <c r="E205" s="378"/>
      <c r="F205" s="378"/>
      <c r="G205" s="377"/>
      <c r="H205" s="377"/>
      <c r="I205" s="141"/>
      <c r="J205" s="141"/>
      <c r="K205" s="141"/>
      <c r="L205" s="152"/>
      <c r="M205" s="152"/>
    </row>
    <row r="206" spans="1:13">
      <c r="B206" s="375"/>
      <c r="C206" s="376"/>
      <c r="D206" s="377"/>
      <c r="E206" s="378"/>
      <c r="F206" s="378"/>
      <c r="G206" s="377"/>
      <c r="H206" s="377"/>
      <c r="I206" s="141"/>
      <c r="J206" s="141"/>
      <c r="K206" s="141"/>
    </row>
    <row r="207" spans="1:13">
      <c r="B207" s="142"/>
      <c r="C207" s="143"/>
      <c r="D207" s="141"/>
      <c r="E207" s="144"/>
      <c r="F207" s="144"/>
      <c r="G207" s="141"/>
      <c r="H207" s="152"/>
      <c r="I207" s="141"/>
      <c r="J207" s="141"/>
      <c r="K207" s="141"/>
    </row>
    <row r="208" spans="1:13">
      <c r="B208" s="142"/>
      <c r="C208" s="143"/>
      <c r="D208" s="141"/>
      <c r="E208" s="144"/>
      <c r="F208" s="144"/>
      <c r="G208" s="141"/>
      <c r="H208" s="152"/>
      <c r="I208" s="141"/>
      <c r="J208" s="141"/>
      <c r="K208" s="141"/>
    </row>
    <row r="209" spans="2:11">
      <c r="B209" s="142"/>
      <c r="C209" s="143"/>
      <c r="D209" s="141"/>
      <c r="E209" s="144"/>
      <c r="F209" s="144"/>
      <c r="G209" s="141"/>
      <c r="H209" s="152"/>
      <c r="I209" s="141"/>
      <c r="J209" s="141"/>
      <c r="K209" s="141"/>
    </row>
    <row r="210" spans="2:11">
      <c r="B210" s="142"/>
      <c r="C210" s="143"/>
      <c r="D210" s="141"/>
      <c r="E210" s="144"/>
      <c r="F210" s="144"/>
      <c r="G210" s="141"/>
      <c r="H210" s="152"/>
      <c r="I210" s="141"/>
      <c r="J210" s="141"/>
      <c r="K210" s="141"/>
    </row>
    <row r="211" spans="2:11">
      <c r="B211" s="142"/>
      <c r="C211" s="143"/>
      <c r="D211" s="141"/>
      <c r="E211" s="144"/>
      <c r="F211" s="144"/>
      <c r="G211" s="141"/>
      <c r="H211" s="152"/>
      <c r="I211" s="141"/>
      <c r="J211" s="141"/>
      <c r="K211" s="141"/>
    </row>
    <row r="212" spans="2:11">
      <c r="B212" s="142"/>
      <c r="C212" s="143"/>
      <c r="D212" s="141"/>
      <c r="E212" s="144"/>
      <c r="F212" s="144"/>
      <c r="G212" s="141"/>
      <c r="H212" s="152"/>
      <c r="I212" s="141"/>
      <c r="J212" s="141"/>
      <c r="K212" s="141"/>
    </row>
    <row r="213" spans="2:11">
      <c r="B213" s="142"/>
      <c r="C213" s="143"/>
      <c r="D213" s="141"/>
      <c r="E213" s="144"/>
      <c r="F213" s="144"/>
      <c r="G213" s="141"/>
      <c r="H213" s="152"/>
      <c r="I213" s="141"/>
      <c r="J213" s="141"/>
      <c r="K213" s="141"/>
    </row>
    <row r="214" spans="2:11">
      <c r="B214" s="142"/>
      <c r="C214" s="143"/>
      <c r="D214" s="141"/>
      <c r="E214" s="144"/>
      <c r="F214" s="144"/>
      <c r="G214" s="141"/>
      <c r="H214" s="152"/>
      <c r="I214" s="141"/>
      <c r="J214" s="141"/>
      <c r="K214" s="141"/>
    </row>
    <row r="215" spans="2:11">
      <c r="B215" s="142"/>
      <c r="C215" s="143"/>
      <c r="D215" s="141"/>
      <c r="E215" s="144"/>
      <c r="F215" s="144"/>
      <c r="G215" s="141"/>
      <c r="H215" s="152"/>
      <c r="I215" s="141"/>
      <c r="J215" s="141"/>
      <c r="K215" s="141"/>
    </row>
    <row r="216" spans="2:11">
      <c r="B216" s="142"/>
      <c r="C216" s="143"/>
      <c r="D216" s="141"/>
      <c r="E216" s="144"/>
      <c r="F216" s="144"/>
      <c r="G216" s="141"/>
      <c r="H216" s="152"/>
      <c r="I216" s="141"/>
      <c r="J216" s="141"/>
      <c r="K216" s="141"/>
    </row>
    <row r="217" spans="2:11">
      <c r="B217" s="142"/>
      <c r="C217" s="143"/>
      <c r="D217" s="141"/>
      <c r="E217" s="144"/>
      <c r="F217" s="144"/>
      <c r="G217" s="141"/>
      <c r="H217" s="152"/>
      <c r="I217" s="141"/>
      <c r="J217" s="141"/>
      <c r="K217" s="141"/>
    </row>
    <row r="218" spans="2:11">
      <c r="B218" s="142"/>
      <c r="C218" s="143"/>
      <c r="D218" s="141"/>
      <c r="E218" s="144"/>
      <c r="F218" s="144"/>
      <c r="G218" s="141"/>
      <c r="H218" s="152"/>
      <c r="I218" s="141"/>
      <c r="J218" s="141"/>
      <c r="K218" s="141"/>
    </row>
    <row r="219" spans="2:11">
      <c r="B219" s="142"/>
      <c r="C219" s="143"/>
      <c r="D219" s="141"/>
      <c r="E219" s="144"/>
      <c r="F219" s="144"/>
      <c r="G219" s="141"/>
      <c r="H219" s="152"/>
      <c r="I219" s="141"/>
      <c r="J219" s="141"/>
      <c r="K219" s="141"/>
    </row>
    <row r="220" spans="2:11">
      <c r="B220" s="142"/>
      <c r="C220" s="143"/>
      <c r="D220" s="141"/>
      <c r="E220" s="144"/>
      <c r="F220" s="144"/>
      <c r="G220" s="141"/>
      <c r="H220" s="152"/>
      <c r="I220" s="141"/>
      <c r="J220" s="141"/>
      <c r="K220" s="141"/>
    </row>
    <row r="221" spans="2:11">
      <c r="B221" s="142"/>
      <c r="C221" s="143"/>
      <c r="D221" s="141"/>
      <c r="E221" s="144"/>
      <c r="F221" s="144"/>
      <c r="G221" s="141"/>
      <c r="H221" s="152"/>
      <c r="I221" s="141"/>
      <c r="J221" s="141"/>
      <c r="K221" s="141"/>
    </row>
    <row r="222" spans="2:11">
      <c r="B222" s="142"/>
      <c r="C222" s="143"/>
      <c r="D222" s="141"/>
      <c r="E222" s="144"/>
      <c r="F222" s="144"/>
      <c r="G222" s="141"/>
      <c r="H222" s="152"/>
      <c r="I222" s="141"/>
      <c r="J222" s="141"/>
      <c r="K222" s="141"/>
    </row>
    <row r="223" spans="2:11">
      <c r="B223" s="142"/>
      <c r="C223" s="143"/>
      <c r="D223" s="141"/>
      <c r="E223" s="144"/>
      <c r="F223" s="144"/>
      <c r="G223" s="141"/>
      <c r="H223" s="152"/>
      <c r="I223" s="141"/>
      <c r="J223" s="141"/>
      <c r="K223" s="141"/>
    </row>
    <row r="224" spans="2:11">
      <c r="B224" s="142"/>
      <c r="C224" s="143"/>
      <c r="D224" s="141"/>
      <c r="E224" s="144"/>
      <c r="F224" s="144"/>
      <c r="G224" s="141"/>
      <c r="H224" s="152"/>
      <c r="I224" s="141"/>
      <c r="J224" s="141"/>
      <c r="K224" s="141"/>
    </row>
    <row r="225" spans="2:11">
      <c r="B225" s="142"/>
      <c r="C225" s="143"/>
      <c r="D225" s="141"/>
      <c r="E225" s="144"/>
      <c r="F225" s="144"/>
      <c r="G225" s="141"/>
      <c r="H225" s="152"/>
      <c r="I225" s="141"/>
      <c r="J225" s="141"/>
      <c r="K225" s="141"/>
    </row>
    <row r="226" spans="2:11">
      <c r="B226" s="142"/>
      <c r="C226" s="143"/>
      <c r="D226" s="141"/>
      <c r="E226" s="144"/>
      <c r="F226" s="144"/>
      <c r="G226" s="141"/>
      <c r="H226" s="152"/>
      <c r="I226" s="141"/>
      <c r="J226" s="141"/>
      <c r="K226" s="141"/>
    </row>
    <row r="227" spans="2:11">
      <c r="B227" s="142"/>
      <c r="C227" s="143"/>
      <c r="D227" s="141"/>
      <c r="E227" s="144"/>
      <c r="F227" s="144"/>
      <c r="G227" s="141"/>
      <c r="H227" s="152"/>
      <c r="I227" s="141"/>
      <c r="J227" s="141"/>
      <c r="K227" s="141"/>
    </row>
    <row r="228" spans="2:11">
      <c r="B228" s="142"/>
      <c r="C228" s="143"/>
      <c r="D228" s="141"/>
      <c r="E228" s="144"/>
      <c r="F228" s="144"/>
      <c r="G228" s="141"/>
      <c r="H228" s="152"/>
      <c r="I228" s="141"/>
      <c r="J228" s="141"/>
      <c r="K228" s="141"/>
    </row>
    <row r="229" spans="2:11">
      <c r="B229" s="142"/>
      <c r="C229" s="143"/>
      <c r="D229" s="141"/>
      <c r="E229" s="144"/>
      <c r="F229" s="144"/>
      <c r="G229" s="141"/>
      <c r="H229" s="152"/>
      <c r="I229" s="141"/>
      <c r="J229" s="141"/>
      <c r="K229" s="141"/>
    </row>
    <row r="230" spans="2:11">
      <c r="B230" s="142"/>
      <c r="C230" s="143"/>
      <c r="D230" s="141"/>
      <c r="E230" s="144"/>
      <c r="F230" s="144"/>
      <c r="G230" s="141"/>
      <c r="H230" s="152"/>
      <c r="I230" s="141"/>
      <c r="J230" s="141"/>
      <c r="K230" s="141"/>
    </row>
    <row r="231" spans="2:11">
      <c r="B231" s="142"/>
      <c r="C231" s="143"/>
      <c r="D231" s="141"/>
      <c r="E231" s="144"/>
      <c r="F231" s="144"/>
      <c r="G231" s="141"/>
      <c r="H231" s="141"/>
      <c r="I231" s="141"/>
      <c r="J231" s="141"/>
      <c r="K231" s="141"/>
    </row>
    <row r="232" spans="2:11">
      <c r="B232" s="142"/>
      <c r="C232" s="143"/>
      <c r="D232" s="141"/>
      <c r="E232" s="144"/>
      <c r="F232" s="144"/>
      <c r="G232" s="141"/>
      <c r="H232" s="141"/>
      <c r="I232" s="141"/>
      <c r="J232" s="141"/>
      <c r="K232" s="141"/>
    </row>
    <row r="233" spans="2:11">
      <c r="B233" s="142"/>
      <c r="C233" s="143"/>
      <c r="D233" s="141"/>
      <c r="E233" s="144"/>
      <c r="F233" s="144"/>
      <c r="G233" s="141"/>
      <c r="H233" s="141"/>
      <c r="I233" s="141"/>
      <c r="J233" s="141"/>
      <c r="K233" s="141"/>
    </row>
    <row r="234" spans="2:11">
      <c r="B234" s="142"/>
      <c r="C234" s="143"/>
      <c r="D234" s="141"/>
      <c r="E234" s="144"/>
      <c r="F234" s="144"/>
      <c r="G234" s="141"/>
      <c r="H234" s="141"/>
      <c r="I234" s="141"/>
      <c r="J234" s="141"/>
      <c r="K234" s="141"/>
    </row>
    <row r="235" spans="2:11">
      <c r="B235" s="142"/>
      <c r="C235" s="143"/>
      <c r="D235" s="141"/>
      <c r="E235" s="144"/>
      <c r="F235" s="144"/>
      <c r="G235" s="141"/>
      <c r="H235" s="141"/>
      <c r="I235" s="141"/>
      <c r="J235" s="141"/>
      <c r="K235" s="141"/>
    </row>
    <row r="236" spans="2:11">
      <c r="B236" s="142"/>
      <c r="C236" s="143"/>
      <c r="D236" s="141"/>
      <c r="E236" s="144"/>
      <c r="F236" s="144"/>
      <c r="G236" s="141"/>
      <c r="H236" s="141"/>
      <c r="I236" s="141"/>
      <c r="J236" s="141"/>
      <c r="K236" s="141"/>
    </row>
    <row r="237" spans="2:11">
      <c r="B237" s="142"/>
      <c r="C237" s="143"/>
      <c r="D237" s="141"/>
      <c r="E237" s="144"/>
      <c r="F237" s="144"/>
      <c r="G237" s="141"/>
      <c r="H237" s="141"/>
      <c r="I237" s="141"/>
      <c r="J237" s="141"/>
      <c r="K237" s="141"/>
    </row>
    <row r="238" spans="2:11">
      <c r="B238" s="142"/>
      <c r="C238" s="143"/>
      <c r="D238" s="141"/>
      <c r="E238" s="144"/>
      <c r="F238" s="144"/>
      <c r="G238" s="141"/>
      <c r="H238" s="141"/>
      <c r="I238" s="141"/>
      <c r="J238" s="141"/>
      <c r="K238" s="141"/>
    </row>
    <row r="239" spans="2:11">
      <c r="B239" s="142"/>
      <c r="C239" s="143"/>
      <c r="D239" s="141"/>
      <c r="E239" s="144"/>
      <c r="F239" s="144"/>
      <c r="G239" s="141"/>
      <c r="H239" s="141"/>
      <c r="I239" s="141"/>
      <c r="J239" s="141"/>
      <c r="K239" s="141"/>
    </row>
    <row r="240" spans="2:11">
      <c r="B240" s="142"/>
      <c r="C240" s="143"/>
      <c r="D240" s="141"/>
      <c r="E240" s="144"/>
      <c r="F240" s="144"/>
      <c r="G240" s="141"/>
      <c r="H240" s="141"/>
      <c r="I240" s="141"/>
      <c r="J240" s="141"/>
      <c r="K240" s="141"/>
    </row>
    <row r="241" spans="2:11">
      <c r="B241" s="142"/>
      <c r="C241" s="143"/>
      <c r="D241" s="141"/>
      <c r="E241" s="144"/>
      <c r="F241" s="144"/>
      <c r="G241" s="141"/>
      <c r="H241" s="141"/>
      <c r="I241" s="141"/>
      <c r="J241" s="141"/>
      <c r="K241" s="141"/>
    </row>
    <row r="242" spans="2:11">
      <c r="B242" s="142"/>
      <c r="C242" s="143"/>
      <c r="D242" s="141"/>
      <c r="E242" s="144"/>
      <c r="F242" s="144"/>
      <c r="G242" s="141"/>
      <c r="H242" s="141"/>
      <c r="I242" s="141"/>
      <c r="J242" s="141"/>
      <c r="K242" s="141"/>
    </row>
    <row r="243" spans="2:11">
      <c r="B243" s="142"/>
      <c r="C243" s="143"/>
      <c r="D243" s="141"/>
      <c r="E243" s="144"/>
      <c r="F243" s="144"/>
      <c r="G243" s="141"/>
      <c r="H243" s="141"/>
      <c r="I243" s="141"/>
      <c r="J243" s="141"/>
      <c r="K243" s="141"/>
    </row>
    <row r="244" spans="2:11">
      <c r="B244" s="142"/>
      <c r="C244" s="143"/>
      <c r="D244" s="141"/>
      <c r="E244" s="144"/>
      <c r="F244" s="144"/>
      <c r="G244" s="141"/>
      <c r="H244" s="141"/>
      <c r="I244" s="141"/>
      <c r="J244" s="141"/>
      <c r="K244" s="141"/>
    </row>
    <row r="245" spans="2:11">
      <c r="B245" s="142"/>
      <c r="C245" s="143"/>
      <c r="D245" s="141"/>
      <c r="E245" s="144"/>
      <c r="F245" s="144"/>
      <c r="G245" s="141"/>
      <c r="H245" s="141"/>
      <c r="I245" s="141"/>
      <c r="J245" s="141"/>
      <c r="K245" s="141"/>
    </row>
    <row r="246" spans="2:11">
      <c r="B246" s="142"/>
      <c r="C246" s="143"/>
      <c r="D246" s="141"/>
      <c r="E246" s="144"/>
      <c r="F246" s="144"/>
      <c r="G246" s="141"/>
      <c r="H246" s="141"/>
      <c r="I246" s="141"/>
      <c r="J246" s="141"/>
      <c r="K246" s="141"/>
    </row>
    <row r="247" spans="2:11">
      <c r="B247" s="142"/>
      <c r="C247" s="143"/>
      <c r="D247" s="141"/>
      <c r="E247" s="144"/>
      <c r="F247" s="144"/>
      <c r="G247" s="141"/>
      <c r="H247" s="141"/>
      <c r="I247" s="141"/>
      <c r="J247" s="141"/>
      <c r="K247" s="141"/>
    </row>
    <row r="248" spans="2:11">
      <c r="B248" s="142"/>
      <c r="C248" s="143"/>
      <c r="D248" s="141"/>
      <c r="E248" s="144"/>
      <c r="F248" s="144"/>
      <c r="G248" s="141"/>
      <c r="H248" s="141"/>
      <c r="I248" s="141"/>
      <c r="J248" s="141"/>
      <c r="K248" s="141"/>
    </row>
    <row r="249" spans="2:11">
      <c r="B249" s="142"/>
      <c r="C249" s="143"/>
      <c r="D249" s="141"/>
      <c r="E249" s="144"/>
      <c r="F249" s="144"/>
      <c r="G249" s="141"/>
      <c r="H249" s="141"/>
      <c r="I249" s="141"/>
      <c r="J249" s="141"/>
      <c r="K249" s="141"/>
    </row>
    <row r="250" spans="2:11">
      <c r="B250" s="142"/>
      <c r="C250" s="143"/>
      <c r="D250" s="141"/>
      <c r="E250" s="144"/>
      <c r="F250" s="144"/>
      <c r="G250" s="141"/>
      <c r="H250" s="141"/>
      <c r="I250" s="141"/>
      <c r="J250" s="141"/>
      <c r="K250" s="141"/>
    </row>
    <row r="251" spans="2:11">
      <c r="B251" s="142"/>
      <c r="C251" s="143"/>
      <c r="D251" s="141"/>
      <c r="E251" s="144"/>
      <c r="F251" s="144"/>
      <c r="G251" s="141"/>
      <c r="H251" s="141"/>
      <c r="I251" s="141"/>
      <c r="J251" s="141"/>
      <c r="K251" s="141"/>
    </row>
    <row r="252" spans="2:11">
      <c r="B252" s="142"/>
      <c r="C252" s="143"/>
      <c r="D252" s="141"/>
      <c r="E252" s="144"/>
      <c r="F252" s="144"/>
      <c r="G252" s="141"/>
      <c r="H252" s="141"/>
      <c r="I252" s="141"/>
      <c r="J252" s="141"/>
      <c r="K252" s="141"/>
    </row>
    <row r="253" spans="2:11">
      <c r="B253" s="142"/>
      <c r="C253" s="143"/>
      <c r="D253" s="141"/>
      <c r="E253" s="144"/>
      <c r="F253" s="144"/>
      <c r="G253" s="141"/>
      <c r="H253" s="141"/>
      <c r="I253" s="141"/>
      <c r="J253" s="141"/>
      <c r="K253" s="141"/>
    </row>
    <row r="254" spans="2:11">
      <c r="B254" s="142"/>
      <c r="C254" s="143"/>
      <c r="D254" s="141"/>
      <c r="E254" s="144"/>
      <c r="F254" s="144"/>
      <c r="G254" s="141"/>
      <c r="H254" s="141"/>
      <c r="I254" s="141"/>
      <c r="J254" s="141"/>
      <c r="K254" s="141"/>
    </row>
    <row r="255" spans="2:11">
      <c r="B255" s="142"/>
      <c r="C255" s="143"/>
      <c r="D255" s="141"/>
      <c r="E255" s="144"/>
      <c r="F255" s="144"/>
      <c r="G255" s="141"/>
      <c r="H255" s="141"/>
      <c r="I255" s="141"/>
      <c r="J255" s="141"/>
      <c r="K255" s="141"/>
    </row>
    <row r="256" spans="2:11">
      <c r="B256" s="142"/>
      <c r="C256" s="143"/>
      <c r="D256" s="141"/>
      <c r="E256" s="144"/>
      <c r="F256" s="144"/>
      <c r="G256" s="141"/>
      <c r="H256" s="141"/>
      <c r="I256" s="141"/>
      <c r="J256" s="141"/>
      <c r="K256" s="141"/>
    </row>
    <row r="257" spans="2:11">
      <c r="B257" s="142"/>
      <c r="C257" s="143"/>
      <c r="D257" s="141"/>
      <c r="E257" s="144"/>
      <c r="F257" s="144"/>
      <c r="G257" s="141"/>
      <c r="H257" s="141"/>
      <c r="I257" s="141"/>
      <c r="J257" s="141"/>
      <c r="K257" s="141"/>
    </row>
    <row r="258" spans="2:11">
      <c r="B258" s="142"/>
      <c r="C258" s="143"/>
      <c r="D258" s="141"/>
      <c r="E258" s="144"/>
      <c r="F258" s="144"/>
      <c r="G258" s="141"/>
      <c r="H258" s="141"/>
      <c r="I258" s="141"/>
      <c r="J258" s="141"/>
      <c r="K258" s="141"/>
    </row>
    <row r="259" spans="2:11">
      <c r="B259" s="142"/>
      <c r="C259" s="143"/>
      <c r="D259" s="141"/>
      <c r="E259" s="144"/>
      <c r="F259" s="144"/>
      <c r="G259" s="141"/>
      <c r="H259" s="141"/>
      <c r="I259" s="141"/>
      <c r="J259" s="141"/>
      <c r="K259" s="141"/>
    </row>
    <row r="260" spans="2:11">
      <c r="B260" s="142"/>
      <c r="C260" s="143"/>
      <c r="D260" s="141"/>
      <c r="E260" s="144"/>
      <c r="F260" s="144"/>
      <c r="G260" s="141"/>
      <c r="H260" s="141"/>
      <c r="I260" s="141"/>
      <c r="J260" s="141"/>
      <c r="K260" s="141"/>
    </row>
    <row r="261" spans="2:11">
      <c r="B261" s="142"/>
      <c r="C261" s="143"/>
      <c r="D261" s="141"/>
      <c r="E261" s="144"/>
      <c r="F261" s="144"/>
      <c r="G261" s="141"/>
      <c r="H261" s="141"/>
      <c r="I261" s="141"/>
      <c r="J261" s="141"/>
      <c r="K261" s="141"/>
    </row>
    <row r="262" spans="2:11">
      <c r="B262" s="142"/>
      <c r="C262" s="143"/>
      <c r="D262" s="141"/>
      <c r="E262" s="144"/>
      <c r="F262" s="144"/>
      <c r="G262" s="141"/>
      <c r="H262" s="141"/>
      <c r="I262" s="141"/>
      <c r="J262" s="141"/>
      <c r="K262" s="141"/>
    </row>
    <row r="263" spans="2:11">
      <c r="B263" s="142"/>
      <c r="C263" s="143"/>
      <c r="D263" s="141"/>
      <c r="E263" s="144"/>
      <c r="F263" s="144"/>
      <c r="G263" s="141"/>
      <c r="H263" s="141"/>
      <c r="I263" s="141"/>
      <c r="J263" s="141"/>
      <c r="K263" s="141"/>
    </row>
    <row r="264" spans="2:11">
      <c r="B264" s="142"/>
      <c r="C264" s="143"/>
      <c r="D264" s="141"/>
      <c r="E264" s="144"/>
      <c r="F264" s="144"/>
      <c r="G264" s="141"/>
      <c r="H264" s="141"/>
      <c r="I264" s="141"/>
      <c r="J264" s="141"/>
      <c r="K264" s="141"/>
    </row>
    <row r="265" spans="2:11">
      <c r="B265" s="142"/>
      <c r="C265" s="143"/>
      <c r="D265" s="141"/>
      <c r="E265" s="144"/>
      <c r="F265" s="144"/>
      <c r="G265" s="141"/>
      <c r="H265" s="141"/>
      <c r="I265" s="141"/>
      <c r="J265" s="141"/>
      <c r="K265" s="141"/>
    </row>
  </sheetData>
  <mergeCells count="19">
    <mergeCell ref="I185:J185"/>
    <mergeCell ref="C20:C21"/>
    <mergeCell ref="D20:E20"/>
    <mergeCell ref="F20:G20"/>
    <mergeCell ref="H20:I20"/>
    <mergeCell ref="J20:K20"/>
    <mergeCell ref="I183:J183"/>
    <mergeCell ref="I182:J182"/>
    <mergeCell ref="B177:I177"/>
    <mergeCell ref="A19:A21"/>
    <mergeCell ref="B19:C19"/>
    <mergeCell ref="D19:G19"/>
    <mergeCell ref="H19:K19"/>
    <mergeCell ref="B20:B21"/>
    <mergeCell ref="F11:K11"/>
    <mergeCell ref="I1:J1"/>
    <mergeCell ref="A3:K3"/>
    <mergeCell ref="A4:K4"/>
    <mergeCell ref="A5:K5"/>
  </mergeCells>
  <phoneticPr fontId="2" type="noConversion"/>
  <pageMargins left="0.17" right="0.1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8"/>
  <sheetViews>
    <sheetView tabSelected="1" topLeftCell="B18" zoomScale="120" zoomScaleNormal="120" workbookViewId="0">
      <selection activeCell="K86" sqref="K86"/>
    </sheetView>
  </sheetViews>
  <sheetFormatPr defaultRowHeight="13.5"/>
  <cols>
    <col min="1" max="1" width="0" style="1" hidden="1" customWidth="1"/>
    <col min="2" max="2" width="9.7109375" style="1" customWidth="1"/>
    <col min="3" max="3" width="31" style="2" customWidth="1"/>
    <col min="4" max="4" width="7.5703125" style="3" customWidth="1"/>
    <col min="5" max="5" width="9.5703125" style="1" customWidth="1"/>
    <col min="6" max="6" width="5.7109375" style="4" customWidth="1"/>
    <col min="7" max="7" width="6.5703125" style="4" customWidth="1"/>
    <col min="8" max="8" width="8.7109375" style="1" customWidth="1"/>
    <col min="9" max="9" width="9.7109375" style="1" customWidth="1"/>
    <col min="10" max="10" width="9.5703125" style="1" customWidth="1"/>
    <col min="11" max="11" width="9.85546875" style="1" customWidth="1"/>
    <col min="12" max="12" width="9.140625" style="1" customWidth="1"/>
    <col min="13" max="13" width="5.85546875" style="1" customWidth="1"/>
    <col min="14" max="14" width="6.85546875" style="1" customWidth="1"/>
    <col min="15" max="15" width="6.28515625" style="1" customWidth="1"/>
    <col min="16" max="16384" width="9.140625" style="1"/>
  </cols>
  <sheetData>
    <row r="1" spans="1:26">
      <c r="M1" s="5"/>
      <c r="N1" s="408" t="s">
        <v>25</v>
      </c>
      <c r="O1" s="408"/>
      <c r="P1" s="6"/>
      <c r="X1" s="7"/>
      <c r="Y1" s="7"/>
      <c r="Z1" s="7"/>
    </row>
    <row r="2" spans="1:26">
      <c r="O2" s="8"/>
    </row>
    <row r="3" spans="1:26" s="9" customFormat="1" ht="19.5">
      <c r="B3" s="409" t="s">
        <v>7</v>
      </c>
      <c r="C3" s="409"/>
      <c r="D3" s="409"/>
      <c r="E3" s="409"/>
      <c r="F3" s="409"/>
      <c r="G3" s="409"/>
      <c r="H3" s="409"/>
      <c r="I3" s="409"/>
      <c r="J3" s="409"/>
      <c r="K3" s="409"/>
      <c r="L3" s="409"/>
      <c r="M3" s="409"/>
      <c r="N3" s="409"/>
      <c r="O3" s="409"/>
    </row>
    <row r="4" spans="1:26" s="9" customFormat="1" ht="17.25">
      <c r="B4" s="410" t="s">
        <v>14</v>
      </c>
      <c r="C4" s="410"/>
      <c r="D4" s="410"/>
      <c r="E4" s="410"/>
      <c r="F4" s="410"/>
      <c r="G4" s="410"/>
      <c r="H4" s="410"/>
      <c r="I4" s="410"/>
      <c r="J4" s="410"/>
      <c r="K4" s="410"/>
      <c r="L4" s="410"/>
      <c r="M4" s="410"/>
      <c r="N4" s="410"/>
      <c r="O4" s="410"/>
    </row>
    <row r="5" spans="1:26" s="9" customFormat="1" ht="17.25">
      <c r="B5" s="410" t="s">
        <v>408</v>
      </c>
      <c r="C5" s="410"/>
      <c r="D5" s="410"/>
      <c r="E5" s="410"/>
      <c r="F5" s="410"/>
      <c r="G5" s="410"/>
      <c r="H5" s="410"/>
      <c r="I5" s="410"/>
      <c r="J5" s="410"/>
      <c r="K5" s="410"/>
      <c r="L5" s="410"/>
      <c r="M5" s="410"/>
      <c r="N5" s="410"/>
      <c r="O5" s="410"/>
    </row>
    <row r="6" spans="1:26" s="12" customFormat="1" ht="12" thickBot="1">
      <c r="A6" s="10" t="s">
        <v>8</v>
      </c>
      <c r="B6" s="11"/>
      <c r="C6" s="11" t="s">
        <v>27</v>
      </c>
      <c r="D6" s="11"/>
      <c r="I6" s="13" t="s">
        <v>79</v>
      </c>
      <c r="K6" s="11"/>
    </row>
    <row r="7" spans="1:26" s="10" customFormat="1" ht="12" thickBot="1">
      <c r="A7" s="10" t="s">
        <v>11</v>
      </c>
      <c r="B7" s="14" t="s">
        <v>28</v>
      </c>
      <c r="C7" s="15"/>
      <c r="D7" s="16"/>
      <c r="E7" s="16"/>
      <c r="F7" s="17"/>
      <c r="G7" s="17"/>
      <c r="M7" s="18" t="s">
        <v>232</v>
      </c>
      <c r="N7" s="18"/>
      <c r="O7" s="19" t="s">
        <v>236</v>
      </c>
    </row>
    <row r="8" spans="1:26" s="10" customFormat="1" ht="12" thickBot="1">
      <c r="A8" s="10" t="s">
        <v>26</v>
      </c>
      <c r="B8" s="14" t="s">
        <v>29</v>
      </c>
      <c r="C8" s="20"/>
      <c r="D8" s="14"/>
      <c r="E8" s="14"/>
      <c r="F8" s="14"/>
      <c r="G8" s="14"/>
      <c r="M8" s="18" t="s">
        <v>80</v>
      </c>
      <c r="N8" s="18"/>
      <c r="O8" s="19" t="s">
        <v>237</v>
      </c>
    </row>
    <row r="9" spans="1:26" s="10" customFormat="1" ht="12" thickBot="1">
      <c r="A9" s="10" t="s">
        <v>149</v>
      </c>
      <c r="B9" s="14" t="s">
        <v>31</v>
      </c>
      <c r="C9" s="20"/>
      <c r="D9" s="14"/>
      <c r="E9" s="14"/>
      <c r="F9" s="14"/>
      <c r="G9" s="14"/>
      <c r="M9" s="18" t="s">
        <v>229</v>
      </c>
      <c r="N9" s="18"/>
      <c r="O9" s="19" t="s">
        <v>238</v>
      </c>
    </row>
    <row r="10" spans="1:26" s="10" customFormat="1" ht="12" thickBot="1">
      <c r="A10" s="10" t="s">
        <v>15</v>
      </c>
      <c r="B10" s="14" t="s">
        <v>149</v>
      </c>
      <c r="C10" s="20"/>
      <c r="D10" s="14"/>
      <c r="E10" s="14"/>
      <c r="F10" s="21"/>
      <c r="G10" s="14"/>
      <c r="I10" s="10" t="s">
        <v>9</v>
      </c>
    </row>
    <row r="11" spans="1:26" s="10" customFormat="1" ht="12" thickBot="1">
      <c r="A11" s="10" t="s">
        <v>10</v>
      </c>
      <c r="B11" s="14" t="s">
        <v>15</v>
      </c>
      <c r="C11" s="20"/>
      <c r="D11" s="14"/>
      <c r="E11" s="14"/>
      <c r="F11" s="14"/>
      <c r="G11" s="14"/>
      <c r="I11" s="10" t="s">
        <v>53</v>
      </c>
      <c r="O11" s="22">
        <v>1192</v>
      </c>
    </row>
    <row r="12" spans="1:26" s="10" customFormat="1" ht="12" thickBot="1">
      <c r="A12" s="13" t="s">
        <v>22</v>
      </c>
      <c r="B12" s="14" t="s">
        <v>10</v>
      </c>
      <c r="C12" s="23"/>
      <c r="D12" s="24"/>
      <c r="E12" s="14"/>
      <c r="F12" s="25"/>
      <c r="G12" s="14"/>
      <c r="I12" s="10" t="s">
        <v>16</v>
      </c>
    </row>
    <row r="13" spans="1:26" s="10" customFormat="1" ht="12" thickBot="1">
      <c r="A13" s="26" t="s">
        <v>23</v>
      </c>
      <c r="B13" s="27" t="s">
        <v>32</v>
      </c>
      <c r="C13" s="28"/>
      <c r="D13" s="29"/>
      <c r="E13" s="27"/>
      <c r="F13" s="14"/>
      <c r="G13" s="14"/>
      <c r="I13" s="30" t="s">
        <v>84</v>
      </c>
      <c r="O13" s="22"/>
    </row>
    <row r="14" spans="1:26" s="30" customFormat="1" ht="12" thickBot="1">
      <c r="A14" s="10" t="s">
        <v>180</v>
      </c>
      <c r="B14" s="20" t="s">
        <v>30</v>
      </c>
      <c r="C14" s="20"/>
      <c r="D14" s="25"/>
      <c r="E14" s="25"/>
      <c r="F14" s="31"/>
      <c r="G14" s="25"/>
      <c r="I14" s="30" t="s">
        <v>187</v>
      </c>
      <c r="K14" s="10"/>
      <c r="L14" s="10"/>
      <c r="M14" s="10"/>
      <c r="N14" s="10"/>
    </row>
    <row r="15" spans="1:26" s="13" customFormat="1" ht="12" thickBot="1">
      <c r="A15" s="10" t="s">
        <v>188</v>
      </c>
      <c r="B15" s="14" t="s">
        <v>180</v>
      </c>
      <c r="C15" s="20"/>
      <c r="D15" s="14"/>
      <c r="E15" s="27"/>
      <c r="F15" s="27"/>
      <c r="G15" s="27"/>
      <c r="H15" s="30"/>
      <c r="I15" s="30"/>
      <c r="J15" s="30"/>
    </row>
    <row r="16" spans="1:26" s="32" customFormat="1" ht="12" thickBot="1">
      <c r="B16" s="14" t="s">
        <v>188</v>
      </c>
      <c r="C16" s="33"/>
      <c r="D16" s="34"/>
      <c r="E16" s="34"/>
      <c r="F16" s="35" t="s">
        <v>239</v>
      </c>
      <c r="G16" s="34"/>
    </row>
    <row r="17" spans="2:16" s="9" customFormat="1" ht="14.25" thickBot="1">
      <c r="B17" s="26"/>
      <c r="C17" s="26"/>
      <c r="D17" s="36"/>
      <c r="E17" s="37"/>
      <c r="F17" s="37"/>
      <c r="G17" s="37"/>
      <c r="H17" s="37"/>
    </row>
    <row r="18" spans="2:16" s="38" customFormat="1" ht="71.25" customHeight="1" thickBot="1">
      <c r="B18" s="415" t="s">
        <v>230</v>
      </c>
      <c r="C18" s="417" t="s">
        <v>85</v>
      </c>
      <c r="D18" s="418"/>
      <c r="E18" s="411" t="s">
        <v>0</v>
      </c>
      <c r="F18" s="413" t="s">
        <v>13</v>
      </c>
      <c r="G18" s="414"/>
      <c r="H18" s="419"/>
      <c r="I18" s="411" t="s">
        <v>1</v>
      </c>
      <c r="J18" s="411" t="s">
        <v>406</v>
      </c>
      <c r="K18" s="411" t="s">
        <v>2</v>
      </c>
      <c r="L18" s="411" t="s">
        <v>12</v>
      </c>
      <c r="M18" s="413" t="s">
        <v>17</v>
      </c>
      <c r="N18" s="414"/>
      <c r="O18" s="411" t="s">
        <v>4</v>
      </c>
    </row>
    <row r="19" spans="2:16" s="42" customFormat="1" ht="124.5" thickBot="1">
      <c r="B19" s="416"/>
      <c r="C19" s="39" t="s">
        <v>86</v>
      </c>
      <c r="D19" s="40" t="s">
        <v>240</v>
      </c>
      <c r="E19" s="412"/>
      <c r="F19" s="41" t="s">
        <v>21</v>
      </c>
      <c r="G19" s="41" t="s">
        <v>18</v>
      </c>
      <c r="H19" s="41" t="s">
        <v>5</v>
      </c>
      <c r="I19" s="412"/>
      <c r="J19" s="412"/>
      <c r="K19" s="412"/>
      <c r="L19" s="412"/>
      <c r="M19" s="41" t="s">
        <v>36</v>
      </c>
      <c r="N19" s="41" t="s">
        <v>24</v>
      </c>
      <c r="O19" s="412"/>
    </row>
    <row r="20" spans="2:16" ht="14.25" thickBot="1">
      <c r="B20" s="43" t="s">
        <v>393</v>
      </c>
      <c r="C20" s="43" t="s">
        <v>394</v>
      </c>
      <c r="D20" s="44" t="s">
        <v>395</v>
      </c>
      <c r="E20" s="45" t="s">
        <v>37</v>
      </c>
      <c r="F20" s="46" t="s">
        <v>38</v>
      </c>
      <c r="G20" s="46" t="s">
        <v>39</v>
      </c>
      <c r="H20" s="46" t="s">
        <v>40</v>
      </c>
      <c r="I20" s="46" t="s">
        <v>41</v>
      </c>
      <c r="J20" s="47" t="s">
        <v>42</v>
      </c>
      <c r="K20" s="47" t="s">
        <v>43</v>
      </c>
      <c r="L20" s="47" t="s">
        <v>44</v>
      </c>
      <c r="M20" s="46" t="s">
        <v>45</v>
      </c>
      <c r="N20" s="46" t="s">
        <v>46</v>
      </c>
      <c r="O20" s="46" t="s">
        <v>47</v>
      </c>
    </row>
    <row r="21" spans="2:16" s="12" customFormat="1" ht="13.5" customHeight="1" thickBot="1">
      <c r="B21" s="48">
        <v>1100000</v>
      </c>
      <c r="C21" s="49" t="s">
        <v>6</v>
      </c>
      <c r="D21" s="50" t="s">
        <v>246</v>
      </c>
      <c r="E21" s="51">
        <f>SUM(E22+E29+E67+E76+E81+E88+E104+E124)</f>
        <v>672163.4</v>
      </c>
      <c r="F21" s="51">
        <f t="shared" ref="F21:H21" si="0">SUM(F22+F29+F67+F76+F81+F88+F104+F124)</f>
        <v>0</v>
      </c>
      <c r="G21" s="51">
        <f t="shared" si="0"/>
        <v>0</v>
      </c>
      <c r="H21" s="51">
        <f t="shared" si="0"/>
        <v>28224</v>
      </c>
      <c r="I21" s="51">
        <f>SUM(I22+I29+I67+I76+I81+I88+I104+I124)</f>
        <v>700387.4</v>
      </c>
      <c r="J21" s="51">
        <f>SUM(J22+J29+J67+J76+J81+J88+J104+J124)</f>
        <v>700387.4</v>
      </c>
      <c r="K21" s="51">
        <f t="shared" ref="K21" si="1">SUM(K22+K29+K67+K76+K81+K88+K104+K124)</f>
        <v>700387.4</v>
      </c>
      <c r="L21" s="51">
        <f>SUM(L22+L29+L67+L76+L81+L88+L108+L124)</f>
        <v>705500.9</v>
      </c>
      <c r="M21" s="51">
        <f>SUM(M22+M29+M67+M76+M81+M88+M104+M124)</f>
        <v>0</v>
      </c>
      <c r="N21" s="51">
        <f>SUM(N22+N29+N67+N76+N81+N88+N104+N124)</f>
        <v>0</v>
      </c>
      <c r="O21" s="51">
        <f>SUM(O22+O29+O67+O76+O81+O88+O104+O124)</f>
        <v>0</v>
      </c>
    </row>
    <row r="22" spans="2:16" s="12" customFormat="1" ht="74.25" hidden="1" customHeight="1" thickBot="1">
      <c r="B22" s="52">
        <v>1110000</v>
      </c>
      <c r="C22" s="53" t="s">
        <v>19</v>
      </c>
      <c r="D22" s="54"/>
      <c r="E22" s="55">
        <f>E23</f>
        <v>0</v>
      </c>
      <c r="F22" s="55">
        <f t="shared" ref="F22:H22" si="2">F23</f>
        <v>0</v>
      </c>
      <c r="G22" s="55">
        <f t="shared" si="2"/>
        <v>0</v>
      </c>
      <c r="H22" s="55">
        <f t="shared" si="2"/>
        <v>0</v>
      </c>
      <c r="I22" s="51">
        <f>E22+F22+G22+H22</f>
        <v>0</v>
      </c>
      <c r="J22" s="56">
        <f t="shared" ref="J22:O22" si="3">J23</f>
        <v>0</v>
      </c>
      <c r="K22" s="56">
        <f t="shared" si="3"/>
        <v>0</v>
      </c>
      <c r="L22" s="56">
        <f t="shared" si="3"/>
        <v>0</v>
      </c>
      <c r="M22" s="56">
        <f t="shared" si="3"/>
        <v>0</v>
      </c>
      <c r="N22" s="56">
        <f t="shared" si="3"/>
        <v>0</v>
      </c>
      <c r="O22" s="56">
        <f t="shared" si="3"/>
        <v>0</v>
      </c>
    </row>
    <row r="23" spans="2:16" s="12" customFormat="1" ht="22.5" hidden="1" customHeight="1" thickBot="1">
      <c r="B23" s="52">
        <v>1110000</v>
      </c>
      <c r="C23" s="57" t="s">
        <v>20</v>
      </c>
      <c r="D23" s="54" t="s">
        <v>246</v>
      </c>
      <c r="E23" s="55">
        <f>E24+E25+E26+E27+E28</f>
        <v>0</v>
      </c>
      <c r="F23" s="55">
        <f t="shared" ref="F23:H23" si="4">F24+F25+F26+F27+F28</f>
        <v>0</v>
      </c>
      <c r="G23" s="55">
        <f t="shared" si="4"/>
        <v>0</v>
      </c>
      <c r="H23" s="55">
        <f t="shared" si="4"/>
        <v>0</v>
      </c>
      <c r="I23" s="51">
        <f>E23+F23+G23+H23</f>
        <v>0</v>
      </c>
      <c r="J23" s="58">
        <f t="shared" ref="J23:O23" si="5">J24+J25+J26+J27+J28</f>
        <v>0</v>
      </c>
      <c r="K23" s="58">
        <f t="shared" si="5"/>
        <v>0</v>
      </c>
      <c r="L23" s="58">
        <f>L24+L25+L26+L27+L28</f>
        <v>0</v>
      </c>
      <c r="M23" s="58">
        <f>M24+M25+M26+M27+M28</f>
        <v>0</v>
      </c>
      <c r="N23" s="58">
        <f t="shared" si="5"/>
        <v>0</v>
      </c>
      <c r="O23" s="58">
        <f t="shared" si="5"/>
        <v>0</v>
      </c>
      <c r="P23" s="12">
        <f>P2524</f>
        <v>0</v>
      </c>
    </row>
    <row r="24" spans="2:16" s="12" customFormat="1" ht="29.25" hidden="1" customHeight="1" thickBot="1">
      <c r="B24" s="52">
        <v>1110000</v>
      </c>
      <c r="C24" s="59" t="s">
        <v>194</v>
      </c>
      <c r="D24" s="60" t="s">
        <v>389</v>
      </c>
      <c r="E24" s="61"/>
      <c r="F24" s="58"/>
      <c r="G24" s="61"/>
      <c r="H24" s="62"/>
      <c r="I24" s="51">
        <f>E24+F24+G24+H24</f>
        <v>0</v>
      </c>
      <c r="J24" s="58">
        <v>0</v>
      </c>
      <c r="K24" s="58">
        <v>0</v>
      </c>
      <c r="L24" s="63">
        <f>K24+Sheet1!E26-Sheet1!G26+Sheet1!K26-Sheet1!I26</f>
        <v>0</v>
      </c>
      <c r="M24" s="63"/>
      <c r="N24" s="63"/>
      <c r="O24" s="63"/>
    </row>
    <row r="25" spans="2:16" s="12" customFormat="1" ht="0.75" hidden="1" customHeight="1" thickBot="1">
      <c r="B25" s="64">
        <v>1112000</v>
      </c>
      <c r="C25" s="65" t="s">
        <v>195</v>
      </c>
      <c r="D25" s="66" t="s">
        <v>390</v>
      </c>
      <c r="E25" s="61"/>
      <c r="F25" s="58"/>
      <c r="G25" s="61"/>
      <c r="H25" s="58"/>
      <c r="I25" s="51">
        <f t="shared" ref="I25:I27" si="6">E25+F25+G25</f>
        <v>0</v>
      </c>
      <c r="J25" s="58"/>
      <c r="K25" s="63"/>
      <c r="L25" s="63"/>
      <c r="M25" s="63"/>
      <c r="N25" s="63"/>
      <c r="O25" s="63"/>
    </row>
    <row r="26" spans="2:16" s="12" customFormat="1" ht="30.75" hidden="1" customHeight="1" thickBot="1">
      <c r="B26" s="64">
        <v>1113000</v>
      </c>
      <c r="C26" s="65" t="s">
        <v>196</v>
      </c>
      <c r="D26" s="66" t="s">
        <v>249</v>
      </c>
      <c r="E26" s="61"/>
      <c r="F26" s="67"/>
      <c r="G26" s="55"/>
      <c r="H26" s="55"/>
      <c r="I26" s="51">
        <f t="shared" si="6"/>
        <v>0</v>
      </c>
      <c r="J26" s="58"/>
      <c r="K26" s="63"/>
      <c r="L26" s="63"/>
      <c r="M26" s="63"/>
      <c r="N26" s="63"/>
      <c r="O26" s="63"/>
    </row>
    <row r="27" spans="2:16" s="12" customFormat="1" ht="57.75" hidden="1" customHeight="1" thickBot="1">
      <c r="B27" s="64">
        <v>1114000</v>
      </c>
      <c r="C27" s="65" t="s">
        <v>33</v>
      </c>
      <c r="D27" s="66" t="s">
        <v>250</v>
      </c>
      <c r="E27" s="61"/>
      <c r="F27" s="58"/>
      <c r="G27" s="61"/>
      <c r="H27" s="58"/>
      <c r="I27" s="51">
        <f t="shared" si="6"/>
        <v>0</v>
      </c>
      <c r="J27" s="58"/>
      <c r="K27" s="63"/>
      <c r="L27" s="63"/>
      <c r="M27" s="63"/>
      <c r="N27" s="63"/>
      <c r="O27" s="63"/>
      <c r="P27" s="12" t="s">
        <v>392</v>
      </c>
    </row>
    <row r="28" spans="2:16" s="12" customFormat="1" ht="30" hidden="1" customHeight="1" thickBot="1">
      <c r="B28" s="64">
        <v>1117000</v>
      </c>
      <c r="C28" s="68" t="s">
        <v>89</v>
      </c>
      <c r="D28" s="66" t="s">
        <v>254</v>
      </c>
      <c r="E28" s="61"/>
      <c r="F28" s="58"/>
      <c r="G28" s="61"/>
      <c r="H28" s="58"/>
      <c r="I28" s="51">
        <f>E28+F28+G28+H28</f>
        <v>0</v>
      </c>
      <c r="J28" s="58"/>
      <c r="K28" s="58"/>
      <c r="L28" s="63">
        <f>K28+Sheet1!E33-Sheet1!G33+Sheet1!K33-Sheet1!I33</f>
        <v>0</v>
      </c>
      <c r="M28" s="63"/>
      <c r="N28" s="63"/>
      <c r="O28" s="63"/>
    </row>
    <row r="29" spans="2:16" s="12" customFormat="1" ht="30" hidden="1" customHeight="1" thickBot="1">
      <c r="B29" s="64">
        <v>1120000</v>
      </c>
      <c r="C29" s="69" t="s">
        <v>200</v>
      </c>
      <c r="D29" s="54" t="s">
        <v>246</v>
      </c>
      <c r="E29" s="55">
        <f>E30+E40+E44+E53+E55+E58</f>
        <v>0</v>
      </c>
      <c r="F29" s="55">
        <f t="shared" ref="F29:O29" si="7">F30+F40+F44+F53+F55+F58</f>
        <v>0</v>
      </c>
      <c r="G29" s="55">
        <f t="shared" si="7"/>
        <v>0</v>
      </c>
      <c r="H29" s="55">
        <f>H30+H40+H44+H53+H55+H58</f>
        <v>0</v>
      </c>
      <c r="I29" s="55">
        <f>I30+I40+I44+I53+I55+I58</f>
        <v>0</v>
      </c>
      <c r="J29" s="55">
        <f t="shared" si="7"/>
        <v>0</v>
      </c>
      <c r="K29" s="55">
        <f t="shared" si="7"/>
        <v>0</v>
      </c>
      <c r="L29" s="55">
        <f t="shared" si="7"/>
        <v>0</v>
      </c>
      <c r="M29" s="55">
        <f t="shared" si="7"/>
        <v>0</v>
      </c>
      <c r="N29" s="55">
        <f t="shared" si="7"/>
        <v>0</v>
      </c>
      <c r="O29" s="55">
        <f t="shared" si="7"/>
        <v>0</v>
      </c>
    </row>
    <row r="30" spans="2:16" s="12" customFormat="1" ht="33.75" hidden="1" customHeight="1" thickBot="1">
      <c r="B30" s="64">
        <v>1121000</v>
      </c>
      <c r="C30" s="70" t="s">
        <v>90</v>
      </c>
      <c r="D30" s="54"/>
      <c r="E30" s="55">
        <f t="shared" ref="E30:O30" si="8">E31+E32+E33+E34+E35+E36+E37+E38+E39</f>
        <v>0</v>
      </c>
      <c r="F30" s="55">
        <f t="shared" si="8"/>
        <v>0</v>
      </c>
      <c r="G30" s="55">
        <f t="shared" si="8"/>
        <v>0</v>
      </c>
      <c r="H30" s="55">
        <f t="shared" si="8"/>
        <v>0</v>
      </c>
      <c r="I30" s="55">
        <f t="shared" si="8"/>
        <v>0</v>
      </c>
      <c r="J30" s="55">
        <f t="shared" si="8"/>
        <v>0</v>
      </c>
      <c r="K30" s="55">
        <f t="shared" si="8"/>
        <v>0</v>
      </c>
      <c r="L30" s="55">
        <f>L31+L32+L33+L34+L35+L36+L37+L38+L39</f>
        <v>0</v>
      </c>
      <c r="M30" s="55">
        <f t="shared" si="8"/>
        <v>0</v>
      </c>
      <c r="N30" s="58">
        <f t="shared" si="8"/>
        <v>0</v>
      </c>
      <c r="O30" s="58">
        <f t="shared" si="8"/>
        <v>0</v>
      </c>
    </row>
    <row r="31" spans="2:16" s="12" customFormat="1" ht="12" hidden="1" customHeight="1" thickBot="1">
      <c r="B31" s="64">
        <v>1121100</v>
      </c>
      <c r="C31" s="59" t="s">
        <v>201</v>
      </c>
      <c r="D31" s="66" t="s">
        <v>255</v>
      </c>
      <c r="E31" s="61"/>
      <c r="F31" s="58"/>
      <c r="G31" s="61"/>
      <c r="H31" s="58"/>
      <c r="I31" s="51">
        <f t="shared" ref="I31:I92" si="9">E31+F31+G31+H31</f>
        <v>0</v>
      </c>
      <c r="J31" s="58">
        <v>0</v>
      </c>
      <c r="K31" s="58">
        <v>0</v>
      </c>
      <c r="L31" s="63">
        <f>K31+Sheet1!E36-Sheet1!G36+Sheet1!K36-Sheet1!I36</f>
        <v>0</v>
      </c>
      <c r="M31" s="63"/>
      <c r="N31" s="63"/>
      <c r="O31" s="63"/>
    </row>
    <row r="32" spans="2:16" s="12" customFormat="1" ht="20.25" hidden="1" customHeight="1" thickBot="1">
      <c r="B32" s="64">
        <v>1121200</v>
      </c>
      <c r="C32" s="71" t="s">
        <v>91</v>
      </c>
      <c r="D32" s="66" t="s">
        <v>256</v>
      </c>
      <c r="E32" s="61"/>
      <c r="F32" s="58"/>
      <c r="G32" s="61"/>
      <c r="H32" s="58"/>
      <c r="I32" s="51">
        <f t="shared" si="9"/>
        <v>0</v>
      </c>
      <c r="J32" s="58">
        <v>0</v>
      </c>
      <c r="K32" s="58">
        <v>0</v>
      </c>
      <c r="L32" s="63">
        <f>K32+Sheet1!E37-Sheet1!G37+Sheet1!K37-Sheet1!I37</f>
        <v>0</v>
      </c>
      <c r="M32" s="63"/>
      <c r="N32" s="63"/>
      <c r="O32" s="63"/>
    </row>
    <row r="33" spans="2:15" s="12" customFormat="1" ht="27" hidden="1" customHeight="1" thickBot="1">
      <c r="B33" s="64"/>
      <c r="C33" s="71" t="s">
        <v>92</v>
      </c>
      <c r="D33" s="66" t="s">
        <v>256</v>
      </c>
      <c r="E33" s="61"/>
      <c r="F33" s="58"/>
      <c r="G33" s="61"/>
      <c r="H33" s="58"/>
      <c r="I33" s="51">
        <f t="shared" si="9"/>
        <v>0</v>
      </c>
      <c r="J33" s="58"/>
      <c r="K33" s="63"/>
      <c r="L33" s="63"/>
      <c r="M33" s="63"/>
      <c r="N33" s="63"/>
      <c r="O33" s="63"/>
    </row>
    <row r="34" spans="2:15" s="12" customFormat="1" ht="18.75" hidden="1" customHeight="1" thickBot="1">
      <c r="B34" s="64">
        <v>1121300</v>
      </c>
      <c r="C34" s="65" t="s">
        <v>93</v>
      </c>
      <c r="D34" s="66" t="s">
        <v>258</v>
      </c>
      <c r="E34" s="61"/>
      <c r="F34" s="58"/>
      <c r="G34" s="61"/>
      <c r="H34" s="58"/>
      <c r="I34" s="51">
        <f t="shared" si="9"/>
        <v>0</v>
      </c>
      <c r="J34" s="58">
        <v>0</v>
      </c>
      <c r="K34" s="58">
        <v>0</v>
      </c>
      <c r="L34" s="63">
        <f>K34+Sheet1!E39-Sheet1!G39+Sheet1!K39-Sheet1!I39</f>
        <v>0</v>
      </c>
      <c r="M34" s="63"/>
      <c r="N34" s="63"/>
      <c r="O34" s="63"/>
    </row>
    <row r="35" spans="2:15" s="12" customFormat="1" ht="0.75" hidden="1" customHeight="1" thickBot="1">
      <c r="B35" s="64"/>
      <c r="C35" s="65" t="s">
        <v>94</v>
      </c>
      <c r="D35" s="66" t="s">
        <v>258</v>
      </c>
      <c r="E35" s="61"/>
      <c r="F35" s="58"/>
      <c r="G35" s="61"/>
      <c r="H35" s="58"/>
      <c r="I35" s="51">
        <f t="shared" si="9"/>
        <v>0</v>
      </c>
      <c r="J35" s="58"/>
      <c r="K35" s="63"/>
      <c r="L35" s="63"/>
      <c r="M35" s="63"/>
      <c r="N35" s="63"/>
      <c r="O35" s="63"/>
    </row>
    <row r="36" spans="2:15" s="12" customFormat="1" ht="21.75" hidden="1" customHeight="1" thickBot="1">
      <c r="B36" s="64">
        <v>1121400</v>
      </c>
      <c r="C36" s="65" t="s">
        <v>95</v>
      </c>
      <c r="D36" s="66" t="s">
        <v>260</v>
      </c>
      <c r="E36" s="61"/>
      <c r="F36" s="58"/>
      <c r="G36" s="61"/>
      <c r="H36" s="58"/>
      <c r="I36" s="51">
        <f t="shared" si="9"/>
        <v>0</v>
      </c>
      <c r="J36" s="58">
        <v>0</v>
      </c>
      <c r="K36" s="58">
        <v>0</v>
      </c>
      <c r="L36" s="63">
        <f>K36+Sheet1!E41-Sheet1!G41+Sheet1!K41-Sheet1!I41</f>
        <v>0</v>
      </c>
      <c r="M36" s="63"/>
      <c r="N36" s="63"/>
      <c r="O36" s="63"/>
    </row>
    <row r="37" spans="2:15" s="12" customFormat="1" ht="17.25" hidden="1" customHeight="1" thickBot="1">
      <c r="B37" s="64">
        <v>1121500</v>
      </c>
      <c r="C37" s="65" t="s">
        <v>56</v>
      </c>
      <c r="D37" s="66" t="s">
        <v>261</v>
      </c>
      <c r="E37" s="61"/>
      <c r="F37" s="58"/>
      <c r="G37" s="61"/>
      <c r="H37" s="58"/>
      <c r="I37" s="51">
        <f t="shared" si="9"/>
        <v>0</v>
      </c>
      <c r="J37" s="58">
        <v>0</v>
      </c>
      <c r="K37" s="58">
        <v>0</v>
      </c>
      <c r="L37" s="63">
        <f>K37+Sheet1!E42-Sheet1!G42+Sheet1!K42-Sheet1!I42</f>
        <v>0</v>
      </c>
      <c r="M37" s="63"/>
      <c r="N37" s="63"/>
      <c r="O37" s="63"/>
    </row>
    <row r="38" spans="2:15" s="12" customFormat="1" ht="25.5" hidden="1" customHeight="1" thickBot="1">
      <c r="B38" s="64">
        <v>1121600</v>
      </c>
      <c r="C38" s="65" t="s">
        <v>202</v>
      </c>
      <c r="D38" s="66" t="s">
        <v>262</v>
      </c>
      <c r="E38" s="61"/>
      <c r="F38" s="58"/>
      <c r="G38" s="61"/>
      <c r="H38" s="58"/>
      <c r="I38" s="51">
        <f t="shared" si="9"/>
        <v>0</v>
      </c>
      <c r="J38" s="58"/>
      <c r="K38" s="58"/>
      <c r="L38" s="63">
        <f>K38+Sheet1!E43-Sheet1!G43+Sheet1!K43-Sheet1!I43</f>
        <v>0</v>
      </c>
      <c r="M38" s="63"/>
      <c r="N38" s="63"/>
      <c r="O38" s="63"/>
    </row>
    <row r="39" spans="2:15" s="12" customFormat="1" ht="18" hidden="1" customHeight="1" thickBot="1">
      <c r="B39" s="64">
        <v>1121700</v>
      </c>
      <c r="C39" s="68" t="s">
        <v>57</v>
      </c>
      <c r="D39" s="66" t="s">
        <v>263</v>
      </c>
      <c r="E39" s="61"/>
      <c r="F39" s="58"/>
      <c r="G39" s="61"/>
      <c r="H39" s="58"/>
      <c r="I39" s="51">
        <f t="shared" si="9"/>
        <v>0</v>
      </c>
      <c r="J39" s="58"/>
      <c r="K39" s="58"/>
      <c r="L39" s="63">
        <f>K39+Sheet1!E44-Sheet1!G44+Sheet1!K44-Sheet1!I44</f>
        <v>0</v>
      </c>
      <c r="M39" s="63"/>
      <c r="N39" s="63"/>
      <c r="O39" s="63"/>
    </row>
    <row r="40" spans="2:15" s="12" customFormat="1" ht="31.5" hidden="1" customHeight="1" thickBot="1">
      <c r="B40" s="64">
        <v>1122000</v>
      </c>
      <c r="C40" s="72" t="s">
        <v>203</v>
      </c>
      <c r="D40" s="73" t="s">
        <v>246</v>
      </c>
      <c r="E40" s="61">
        <f>E41+E42</f>
        <v>0</v>
      </c>
      <c r="F40" s="61">
        <f t="shared" ref="F40:H40" si="10">F41+F42</f>
        <v>0</v>
      </c>
      <c r="G40" s="61">
        <f t="shared" si="10"/>
        <v>0</v>
      </c>
      <c r="H40" s="61">
        <f t="shared" si="10"/>
        <v>0</v>
      </c>
      <c r="I40" s="51">
        <f t="shared" si="9"/>
        <v>0</v>
      </c>
      <c r="J40" s="58">
        <f t="shared" ref="J40:O40" si="11">J41+J42+J43</f>
        <v>0</v>
      </c>
      <c r="K40" s="58">
        <f t="shared" si="11"/>
        <v>0</v>
      </c>
      <c r="L40" s="58">
        <f t="shared" si="11"/>
        <v>0</v>
      </c>
      <c r="M40" s="58">
        <f>M41+M42+M43</f>
        <v>0</v>
      </c>
      <c r="N40" s="58">
        <f t="shared" si="11"/>
        <v>0</v>
      </c>
      <c r="O40" s="58">
        <f t="shared" si="11"/>
        <v>0</v>
      </c>
    </row>
    <row r="41" spans="2:15" s="12" customFormat="1" ht="16.5" hidden="1" customHeight="1" thickBot="1">
      <c r="B41" s="74">
        <v>1122100</v>
      </c>
      <c r="C41" s="59" t="s">
        <v>155</v>
      </c>
      <c r="D41" s="60" t="s">
        <v>264</v>
      </c>
      <c r="E41" s="61"/>
      <c r="F41" s="58"/>
      <c r="G41" s="61"/>
      <c r="H41" s="58"/>
      <c r="I41" s="51">
        <f t="shared" si="9"/>
        <v>0</v>
      </c>
      <c r="J41" s="58">
        <v>0</v>
      </c>
      <c r="K41" s="58">
        <v>0</v>
      </c>
      <c r="L41" s="63">
        <f>K41+Sheet1!E46-Sheet1!G46+Sheet1!K46-Sheet1!I46</f>
        <v>0</v>
      </c>
      <c r="M41" s="63"/>
      <c r="N41" s="63"/>
      <c r="O41" s="63"/>
    </row>
    <row r="42" spans="2:15" s="12" customFormat="1" ht="3" hidden="1" customHeight="1" thickBot="1">
      <c r="B42" s="75">
        <v>1122200</v>
      </c>
      <c r="C42" s="65" t="s">
        <v>96</v>
      </c>
      <c r="D42" s="76" t="s">
        <v>265</v>
      </c>
      <c r="E42" s="61"/>
      <c r="F42" s="58"/>
      <c r="G42" s="61"/>
      <c r="H42" s="58"/>
      <c r="I42" s="51">
        <f t="shared" si="9"/>
        <v>0</v>
      </c>
      <c r="J42" s="58">
        <v>0</v>
      </c>
      <c r="K42" s="58">
        <v>0</v>
      </c>
      <c r="L42" s="63">
        <f>K42+Sheet1!E47-Sheet1!G47+Sheet1!K47-Sheet1!I47</f>
        <v>0</v>
      </c>
      <c r="M42" s="63"/>
      <c r="N42" s="63"/>
      <c r="O42" s="63"/>
    </row>
    <row r="43" spans="2:15" s="12" customFormat="1" ht="20.25" hidden="1" customHeight="1" thickBot="1">
      <c r="B43" s="77">
        <v>1122300</v>
      </c>
      <c r="C43" s="68" t="s">
        <v>58</v>
      </c>
      <c r="D43" s="78" t="s">
        <v>266</v>
      </c>
      <c r="E43" s="61"/>
      <c r="F43" s="58"/>
      <c r="G43" s="61"/>
      <c r="H43" s="58"/>
      <c r="I43" s="51">
        <f t="shared" si="9"/>
        <v>0</v>
      </c>
      <c r="J43" s="58"/>
      <c r="K43" s="63"/>
      <c r="L43" s="63"/>
      <c r="M43" s="63"/>
      <c r="N43" s="63"/>
      <c r="O43" s="63"/>
    </row>
    <row r="44" spans="2:15" s="12" customFormat="1" ht="31.5" hidden="1" customHeight="1" thickBot="1">
      <c r="B44" s="77">
        <v>1123000</v>
      </c>
      <c r="C44" s="72" t="s">
        <v>156</v>
      </c>
      <c r="D44" s="79" t="s">
        <v>246</v>
      </c>
      <c r="E44" s="55">
        <f>E45+E46+E47+E48+E49+E50+E51+E52</f>
        <v>0</v>
      </c>
      <c r="F44" s="55">
        <f>F45+F46+F47+F48+F49+F50+F51+F52</f>
        <v>0</v>
      </c>
      <c r="G44" s="55">
        <f>G45+G46+G47+G48+G49+G50+G51+G52</f>
        <v>0</v>
      </c>
      <c r="H44" s="55">
        <f>H45+H46+H47+H48+H49+H50+H51+H52</f>
        <v>0</v>
      </c>
      <c r="I44" s="51">
        <f t="shared" si="9"/>
        <v>0</v>
      </c>
      <c r="J44" s="58">
        <f t="shared" ref="J44:O44" si="12">J45+J46+J47+J48+J49+J50+J51+J52</f>
        <v>0</v>
      </c>
      <c r="K44" s="58">
        <f t="shared" si="12"/>
        <v>0</v>
      </c>
      <c r="L44" s="58">
        <f>L45+L46+L47+L48+L49+L50+L51+L52</f>
        <v>0</v>
      </c>
      <c r="M44" s="58">
        <f t="shared" si="12"/>
        <v>0</v>
      </c>
      <c r="N44" s="58">
        <f t="shared" si="12"/>
        <v>0</v>
      </c>
      <c r="O44" s="58">
        <f t="shared" si="12"/>
        <v>0</v>
      </c>
    </row>
    <row r="45" spans="2:15" s="12" customFormat="1" ht="19.5" hidden="1" customHeight="1" thickBot="1">
      <c r="B45" s="74">
        <v>1123100</v>
      </c>
      <c r="C45" s="59" t="s">
        <v>97</v>
      </c>
      <c r="D45" s="60" t="s">
        <v>267</v>
      </c>
      <c r="E45" s="61"/>
      <c r="F45" s="58"/>
      <c r="G45" s="61"/>
      <c r="H45" s="58"/>
      <c r="I45" s="51">
        <f t="shared" si="9"/>
        <v>0</v>
      </c>
      <c r="J45" s="58"/>
      <c r="K45" s="63"/>
      <c r="L45" s="63">
        <f>K45+Sheet1!E50-Sheet1!G50+Sheet1!K50-Sheet1!I50</f>
        <v>0</v>
      </c>
      <c r="M45" s="63"/>
      <c r="N45" s="63"/>
      <c r="O45" s="63"/>
    </row>
    <row r="46" spans="2:15" s="12" customFormat="1" ht="18" hidden="1" customHeight="1" thickBot="1">
      <c r="B46" s="75">
        <v>1123200</v>
      </c>
      <c r="C46" s="65" t="s">
        <v>99</v>
      </c>
      <c r="D46" s="76" t="s">
        <v>269</v>
      </c>
      <c r="E46" s="61"/>
      <c r="F46" s="58"/>
      <c r="G46" s="61"/>
      <c r="H46" s="58"/>
      <c r="I46" s="51">
        <f t="shared" si="9"/>
        <v>0</v>
      </c>
      <c r="J46" s="58">
        <v>0</v>
      </c>
      <c r="K46" s="58">
        <v>0</v>
      </c>
      <c r="L46" s="63">
        <f>K46+Sheet1!E52-Sheet1!G52+Sheet1!K52-Sheet1!I52</f>
        <v>0</v>
      </c>
      <c r="M46" s="63"/>
      <c r="N46" s="63"/>
      <c r="O46" s="63"/>
    </row>
    <row r="47" spans="2:15" s="12" customFormat="1" ht="25.5" hidden="1" customHeight="1" thickBot="1">
      <c r="B47" s="75">
        <v>1123300</v>
      </c>
      <c r="C47" s="65" t="s">
        <v>101</v>
      </c>
      <c r="D47" s="76" t="s">
        <v>271</v>
      </c>
      <c r="E47" s="61"/>
      <c r="F47" s="58"/>
      <c r="G47" s="61"/>
      <c r="H47" s="58"/>
      <c r="I47" s="51">
        <f t="shared" si="9"/>
        <v>0</v>
      </c>
      <c r="J47" s="58">
        <v>0</v>
      </c>
      <c r="K47" s="58">
        <v>0</v>
      </c>
      <c r="L47" s="63">
        <f>K47+Sheet1!E54-Sheet1!G54+Sheet1!K54-Sheet1!I54</f>
        <v>0</v>
      </c>
      <c r="M47" s="63"/>
      <c r="N47" s="63"/>
      <c r="O47" s="63"/>
    </row>
    <row r="48" spans="2:15" s="12" customFormat="1" ht="20.25" hidden="1" customHeight="1" thickBot="1">
      <c r="B48" s="75">
        <v>1123400</v>
      </c>
      <c r="C48" s="65" t="s">
        <v>103</v>
      </c>
      <c r="D48" s="76" t="s">
        <v>273</v>
      </c>
      <c r="E48" s="61"/>
      <c r="F48" s="58"/>
      <c r="G48" s="61"/>
      <c r="H48" s="58">
        <v>0</v>
      </c>
      <c r="I48" s="51">
        <f t="shared" si="9"/>
        <v>0</v>
      </c>
      <c r="J48" s="58">
        <v>0</v>
      </c>
      <c r="K48" s="58">
        <v>0</v>
      </c>
      <c r="L48" s="63">
        <f>K48+Sheet1!E56-Sheet1!G56+Sheet1!K56-Sheet1!I56</f>
        <v>0</v>
      </c>
      <c r="M48" s="63"/>
      <c r="N48" s="63"/>
      <c r="O48" s="63"/>
    </row>
    <row r="49" spans="1:15" s="12" customFormat="1" ht="18" hidden="1" customHeight="1" thickBot="1">
      <c r="B49" s="75">
        <v>1123500</v>
      </c>
      <c r="C49" s="80" t="s">
        <v>105</v>
      </c>
      <c r="D49" s="81">
        <v>423500</v>
      </c>
      <c r="E49" s="61"/>
      <c r="F49" s="58"/>
      <c r="G49" s="61"/>
      <c r="H49" s="58"/>
      <c r="I49" s="51">
        <f t="shared" si="9"/>
        <v>0</v>
      </c>
      <c r="J49" s="58"/>
      <c r="K49" s="63"/>
      <c r="L49" s="63"/>
      <c r="M49" s="63"/>
      <c r="N49" s="63"/>
      <c r="O49" s="63"/>
    </row>
    <row r="50" spans="1:15" s="12" customFormat="1" ht="0.75" hidden="1" customHeight="1" thickBot="1">
      <c r="B50" s="75">
        <v>1123600</v>
      </c>
      <c r="C50" s="65" t="s">
        <v>204</v>
      </c>
      <c r="D50" s="76" t="s">
        <v>276</v>
      </c>
      <c r="E50" s="61"/>
      <c r="F50" s="58"/>
      <c r="G50" s="61"/>
      <c r="H50" s="58"/>
      <c r="I50" s="51">
        <f t="shared" si="9"/>
        <v>0</v>
      </c>
      <c r="J50" s="58"/>
      <c r="K50" s="63"/>
      <c r="L50" s="63"/>
      <c r="M50" s="63"/>
      <c r="N50" s="63"/>
      <c r="O50" s="63"/>
    </row>
    <row r="51" spans="1:15" s="12" customFormat="1" ht="18.75" hidden="1" customHeight="1" thickBot="1">
      <c r="B51" s="75">
        <v>1123700</v>
      </c>
      <c r="C51" s="65" t="s">
        <v>107</v>
      </c>
      <c r="D51" s="76" t="s">
        <v>278</v>
      </c>
      <c r="E51" s="61"/>
      <c r="F51" s="58"/>
      <c r="G51" s="61"/>
      <c r="H51" s="58"/>
      <c r="I51" s="51">
        <f t="shared" si="9"/>
        <v>0</v>
      </c>
      <c r="J51" s="58">
        <v>0</v>
      </c>
      <c r="K51" s="58">
        <v>0</v>
      </c>
      <c r="L51" s="63">
        <f>K51+Sheet1!E62-Sheet1!G62+Sheet1!K62-Sheet1!I62</f>
        <v>0</v>
      </c>
      <c r="M51" s="63"/>
      <c r="N51" s="63"/>
      <c r="O51" s="63"/>
    </row>
    <row r="52" spans="1:15" s="12" customFormat="1" ht="23.25" hidden="1" customHeight="1" thickBot="1">
      <c r="B52" s="75">
        <v>1123800</v>
      </c>
      <c r="C52" s="65" t="s">
        <v>109</v>
      </c>
      <c r="D52" s="76" t="s">
        <v>280</v>
      </c>
      <c r="E52" s="61"/>
      <c r="F52" s="58"/>
      <c r="G52" s="61"/>
      <c r="H52" s="58"/>
      <c r="I52" s="51">
        <f>E52+F52+G52+H52</f>
        <v>0</v>
      </c>
      <c r="J52" s="58">
        <v>0</v>
      </c>
      <c r="K52" s="58">
        <v>0</v>
      </c>
      <c r="L52" s="63">
        <f>K52+Sheet1!E64-Sheet1!G64+Sheet1!K64-Sheet1!I64</f>
        <v>0</v>
      </c>
      <c r="M52" s="63"/>
      <c r="N52" s="63"/>
      <c r="O52" s="63"/>
    </row>
    <row r="53" spans="1:15" s="12" customFormat="1" ht="27.75" hidden="1" customHeight="1" thickBot="1">
      <c r="A53" s="82"/>
      <c r="B53" s="83">
        <v>1124000</v>
      </c>
      <c r="C53" s="84" t="s">
        <v>157</v>
      </c>
      <c r="D53" s="73" t="s">
        <v>246</v>
      </c>
      <c r="E53" s="55">
        <f>E54</f>
        <v>0</v>
      </c>
      <c r="F53" s="63"/>
      <c r="G53" s="61"/>
      <c r="H53" s="58"/>
      <c r="I53" s="51">
        <f t="shared" si="9"/>
        <v>0</v>
      </c>
      <c r="J53" s="58">
        <f>J54</f>
        <v>0</v>
      </c>
      <c r="K53" s="58">
        <f>K54</f>
        <v>0</v>
      </c>
      <c r="L53" s="63">
        <f>K53+Sheet1!E66-Sheet1!G66+Sheet1!K66-Sheet1!I66</f>
        <v>0</v>
      </c>
      <c r="M53" s="63"/>
      <c r="N53" s="63"/>
      <c r="O53" s="63"/>
    </row>
    <row r="54" spans="1:15" s="12" customFormat="1" ht="21" hidden="1" customHeight="1">
      <c r="A54" s="85"/>
      <c r="B54" s="74">
        <v>1124100</v>
      </c>
      <c r="C54" s="59" t="s">
        <v>111</v>
      </c>
      <c r="D54" s="60" t="s">
        <v>282</v>
      </c>
      <c r="E54" s="55"/>
      <c r="F54" s="63"/>
      <c r="G54" s="61"/>
      <c r="H54" s="58"/>
      <c r="I54" s="51">
        <f t="shared" si="9"/>
        <v>0</v>
      </c>
      <c r="J54" s="58">
        <v>0</v>
      </c>
      <c r="K54" s="58">
        <v>0</v>
      </c>
      <c r="L54" s="63">
        <f>K54+Sheet1!E67-Sheet1!G67+Sheet1!K67-Sheet1!I67</f>
        <v>0</v>
      </c>
      <c r="M54" s="63"/>
      <c r="N54" s="63"/>
      <c r="O54" s="63"/>
    </row>
    <row r="55" spans="1:15" s="12" customFormat="1" ht="24.75" hidden="1" customHeight="1">
      <c r="A55" s="85"/>
      <c r="B55" s="75">
        <v>1125000</v>
      </c>
      <c r="C55" s="71" t="s">
        <v>206</v>
      </c>
      <c r="D55" s="86" t="s">
        <v>246</v>
      </c>
      <c r="E55" s="55">
        <f>E56+E57</f>
        <v>0</v>
      </c>
      <c r="F55" s="55">
        <f>F56+F57</f>
        <v>0</v>
      </c>
      <c r="G55" s="55">
        <f>G56+G57</f>
        <v>0</v>
      </c>
      <c r="H55" s="55">
        <f>H56+H57</f>
        <v>0</v>
      </c>
      <c r="I55" s="51">
        <f t="shared" si="9"/>
        <v>0</v>
      </c>
      <c r="J55" s="58">
        <f>J56+J57</f>
        <v>0</v>
      </c>
      <c r="K55" s="58">
        <f>K56+K57</f>
        <v>0</v>
      </c>
      <c r="L55" s="58">
        <f>L56+L57</f>
        <v>0</v>
      </c>
      <c r="M55" s="58">
        <f t="shared" ref="M55:N55" si="13">M56+M57</f>
        <v>0</v>
      </c>
      <c r="N55" s="58">
        <f t="shared" si="13"/>
        <v>0</v>
      </c>
      <c r="O55" s="58">
        <v>0</v>
      </c>
    </row>
    <row r="56" spans="1:15" s="12" customFormat="1" ht="27" hidden="1" customHeight="1">
      <c r="A56" s="85"/>
      <c r="B56" s="75">
        <v>1125100</v>
      </c>
      <c r="C56" s="65" t="s">
        <v>34</v>
      </c>
      <c r="D56" s="76" t="s">
        <v>283</v>
      </c>
      <c r="E56" s="55"/>
      <c r="F56" s="63"/>
      <c r="G56" s="61"/>
      <c r="H56" s="58"/>
      <c r="I56" s="51">
        <f t="shared" si="9"/>
        <v>0</v>
      </c>
      <c r="J56" s="58">
        <v>0</v>
      </c>
      <c r="K56" s="58">
        <v>0</v>
      </c>
      <c r="L56" s="63">
        <f>K56+Sheet1!E69-Sheet1!G69+Sheet1!K69-Sheet1!I69</f>
        <v>0</v>
      </c>
      <c r="M56" s="63"/>
      <c r="N56" s="63"/>
      <c r="O56" s="63"/>
    </row>
    <row r="57" spans="1:15" s="12" customFormat="1" ht="42.75" hidden="1" customHeight="1">
      <c r="A57" s="85"/>
      <c r="B57" s="77">
        <v>1125200</v>
      </c>
      <c r="C57" s="68" t="s">
        <v>398</v>
      </c>
      <c r="D57" s="78" t="s">
        <v>284</v>
      </c>
      <c r="E57" s="55"/>
      <c r="F57" s="63"/>
      <c r="G57" s="61"/>
      <c r="H57" s="58"/>
      <c r="I57" s="51">
        <f t="shared" si="9"/>
        <v>0</v>
      </c>
      <c r="J57" s="58">
        <v>0</v>
      </c>
      <c r="K57" s="58">
        <v>0</v>
      </c>
      <c r="L57" s="63">
        <f>K57+Sheet1!E70-Sheet1!G70+Sheet1!K70-Sheet1!I70</f>
        <v>0</v>
      </c>
      <c r="M57" s="63"/>
      <c r="N57" s="63"/>
      <c r="O57" s="63"/>
    </row>
    <row r="58" spans="1:15" s="12" customFormat="1" ht="12" hidden="1" thickBot="1">
      <c r="A58" s="82"/>
      <c r="B58" s="83">
        <v>1126000</v>
      </c>
      <c r="C58" s="71" t="s">
        <v>112</v>
      </c>
      <c r="D58" s="87" t="s">
        <v>246</v>
      </c>
      <c r="E58" s="55">
        <f>E59+E60+E61+E62+E63+E64+E65+E66</f>
        <v>0</v>
      </c>
      <c r="F58" s="55">
        <f t="shared" ref="F58:H58" si="14">F59+F60+F61+F62+F63+F64+F65+F66</f>
        <v>0</v>
      </c>
      <c r="G58" s="55">
        <f t="shared" si="14"/>
        <v>0</v>
      </c>
      <c r="H58" s="55">
        <f t="shared" si="14"/>
        <v>0</v>
      </c>
      <c r="I58" s="51">
        <f t="shared" si="9"/>
        <v>0</v>
      </c>
      <c r="J58" s="58">
        <f>J59+J60+J61+J62+J63+J64+J65+J66</f>
        <v>0</v>
      </c>
      <c r="K58" s="58">
        <f>K59+K60+K61+K62+K63+K64+K65+K66</f>
        <v>0</v>
      </c>
      <c r="L58" s="58">
        <f t="shared" ref="L58:O58" si="15">L59+L60+L61+L62+L63+L64+L65+L66</f>
        <v>0</v>
      </c>
      <c r="M58" s="58">
        <f t="shared" si="15"/>
        <v>0</v>
      </c>
      <c r="N58" s="58">
        <f t="shared" si="15"/>
        <v>0</v>
      </c>
      <c r="O58" s="58">
        <f t="shared" si="15"/>
        <v>0</v>
      </c>
    </row>
    <row r="59" spans="1:15" s="12" customFormat="1" ht="21" hidden="1" customHeight="1">
      <c r="A59" s="82"/>
      <c r="B59" s="83">
        <v>1126100</v>
      </c>
      <c r="C59" s="65" t="s">
        <v>399</v>
      </c>
      <c r="D59" s="88" t="s">
        <v>285</v>
      </c>
      <c r="E59" s="55"/>
      <c r="F59" s="63"/>
      <c r="G59" s="61"/>
      <c r="H59" s="58">
        <v>0</v>
      </c>
      <c r="I59" s="51">
        <f t="shared" si="9"/>
        <v>0</v>
      </c>
      <c r="J59" s="58">
        <v>0</v>
      </c>
      <c r="K59" s="58">
        <v>0</v>
      </c>
      <c r="L59" s="63">
        <f>K59+Sheet1!E73-Sheet1!G73+Sheet1!K73-Sheet1!I73</f>
        <v>0</v>
      </c>
      <c r="M59" s="63"/>
      <c r="N59" s="63"/>
      <c r="O59" s="63"/>
    </row>
    <row r="60" spans="1:15" s="12" customFormat="1" ht="18.75" hidden="1" customHeight="1">
      <c r="A60" s="82"/>
      <c r="B60" s="83">
        <v>1126200</v>
      </c>
      <c r="C60" s="65" t="s">
        <v>158</v>
      </c>
      <c r="D60" s="89" t="s">
        <v>287</v>
      </c>
      <c r="E60" s="55"/>
      <c r="F60" s="63"/>
      <c r="G60" s="61"/>
      <c r="H60" s="58"/>
      <c r="I60" s="51">
        <f t="shared" si="9"/>
        <v>0</v>
      </c>
      <c r="J60" s="58"/>
      <c r="K60" s="63"/>
      <c r="L60" s="63"/>
      <c r="M60" s="63"/>
      <c r="N60" s="63"/>
      <c r="O60" s="63"/>
    </row>
    <row r="61" spans="1:15" s="12" customFormat="1" ht="16.5" hidden="1" customHeight="1">
      <c r="A61" s="85"/>
      <c r="B61" s="75">
        <v>1126300</v>
      </c>
      <c r="C61" s="65" t="s">
        <v>212</v>
      </c>
      <c r="D61" s="76" t="s">
        <v>289</v>
      </c>
      <c r="E61" s="55"/>
      <c r="F61" s="63"/>
      <c r="G61" s="61"/>
      <c r="H61" s="58"/>
      <c r="I61" s="51">
        <f t="shared" si="9"/>
        <v>0</v>
      </c>
      <c r="J61" s="58"/>
      <c r="K61" s="63"/>
      <c r="L61" s="63"/>
      <c r="M61" s="63"/>
      <c r="N61" s="63"/>
      <c r="O61" s="63"/>
    </row>
    <row r="62" spans="1:15" s="12" customFormat="1" ht="12.75" hidden="1" customHeight="1">
      <c r="A62" s="85"/>
      <c r="B62" s="90">
        <v>1126400</v>
      </c>
      <c r="C62" s="65" t="s">
        <v>113</v>
      </c>
      <c r="D62" s="76" t="s">
        <v>291</v>
      </c>
      <c r="E62" s="55"/>
      <c r="F62" s="63"/>
      <c r="G62" s="61"/>
      <c r="H62" s="58"/>
      <c r="I62" s="51">
        <f t="shared" si="9"/>
        <v>0</v>
      </c>
      <c r="J62" s="58">
        <v>0</v>
      </c>
      <c r="K62" s="58">
        <v>0</v>
      </c>
      <c r="L62" s="63">
        <f>K62+Sheet1!E79-Sheet1!G79+Sheet1!K79-Sheet1!I79</f>
        <v>0</v>
      </c>
      <c r="M62" s="63"/>
      <c r="N62" s="63"/>
      <c r="O62" s="63"/>
    </row>
    <row r="63" spans="1:15" s="12" customFormat="1" ht="10.5" hidden="1" customHeight="1">
      <c r="A63" s="85"/>
      <c r="B63" s="91">
        <v>1126500</v>
      </c>
      <c r="C63" s="92" t="s">
        <v>211</v>
      </c>
      <c r="D63" s="76" t="s">
        <v>293</v>
      </c>
      <c r="E63" s="55"/>
      <c r="F63" s="63"/>
      <c r="G63" s="61"/>
      <c r="H63" s="58"/>
      <c r="I63" s="51">
        <f t="shared" si="9"/>
        <v>0</v>
      </c>
      <c r="J63" s="58"/>
      <c r="K63" s="63"/>
      <c r="L63" s="63"/>
      <c r="M63" s="63"/>
      <c r="N63" s="63"/>
      <c r="O63" s="63"/>
    </row>
    <row r="64" spans="1:15" s="12" customFormat="1" ht="21" hidden="1" customHeight="1">
      <c r="A64" s="85"/>
      <c r="B64" s="90">
        <v>1126600</v>
      </c>
      <c r="C64" s="65" t="s">
        <v>215</v>
      </c>
      <c r="D64" s="76" t="s">
        <v>295</v>
      </c>
      <c r="E64" s="55"/>
      <c r="F64" s="63"/>
      <c r="G64" s="61"/>
      <c r="H64" s="58"/>
      <c r="I64" s="51">
        <f t="shared" si="9"/>
        <v>0</v>
      </c>
      <c r="J64" s="58"/>
      <c r="K64" s="63"/>
      <c r="L64" s="63"/>
      <c r="M64" s="63"/>
      <c r="N64" s="63"/>
      <c r="O64" s="63"/>
    </row>
    <row r="65" spans="1:15" s="12" customFormat="1" ht="22.5" hidden="1" customHeight="1">
      <c r="A65" s="85"/>
      <c r="B65" s="90">
        <v>1126700</v>
      </c>
      <c r="C65" s="65" t="s">
        <v>217</v>
      </c>
      <c r="D65" s="76" t="s">
        <v>297</v>
      </c>
      <c r="E65" s="55"/>
      <c r="F65" s="63"/>
      <c r="G65" s="61"/>
      <c r="H65" s="58">
        <v>0</v>
      </c>
      <c r="I65" s="51">
        <f t="shared" si="9"/>
        <v>0</v>
      </c>
      <c r="J65" s="58">
        <v>0</v>
      </c>
      <c r="K65" s="58">
        <v>0</v>
      </c>
      <c r="L65" s="63">
        <f>K65+Sheet1!E84-Sheet1!G84+Sheet1!K84-Sheet1!I84</f>
        <v>0</v>
      </c>
      <c r="M65" s="63"/>
      <c r="N65" s="63"/>
      <c r="O65" s="63"/>
    </row>
    <row r="66" spans="1:15" s="12" customFormat="1" ht="12.75" hidden="1" customHeight="1">
      <c r="A66" s="85"/>
      <c r="B66" s="90">
        <v>1126800</v>
      </c>
      <c r="C66" s="65" t="s">
        <v>115</v>
      </c>
      <c r="D66" s="76" t="s">
        <v>299</v>
      </c>
      <c r="E66" s="55"/>
      <c r="F66" s="63"/>
      <c r="G66" s="61"/>
      <c r="H66" s="58"/>
      <c r="I66" s="51">
        <f t="shared" si="9"/>
        <v>0</v>
      </c>
      <c r="J66" s="58">
        <v>0</v>
      </c>
      <c r="K66" s="58">
        <v>0</v>
      </c>
      <c r="L66" s="63">
        <f>K66+Sheet1!E85-Sheet1!G85+Sheet1!K85-Sheet1!I85</f>
        <v>0</v>
      </c>
      <c r="M66" s="63"/>
      <c r="N66" s="63"/>
      <c r="O66" s="63"/>
    </row>
    <row r="67" spans="1:15" s="12" customFormat="1" ht="19.5" hidden="1" customHeight="1" thickBot="1">
      <c r="A67" s="82"/>
      <c r="B67" s="93">
        <v>1130000</v>
      </c>
      <c r="C67" s="84" t="s">
        <v>59</v>
      </c>
      <c r="D67" s="73" t="s">
        <v>246</v>
      </c>
      <c r="E67" s="55"/>
      <c r="F67" s="63"/>
      <c r="G67" s="61"/>
      <c r="H67" s="58"/>
      <c r="I67" s="51">
        <f t="shared" si="9"/>
        <v>0</v>
      </c>
      <c r="J67" s="58"/>
      <c r="K67" s="63"/>
      <c r="L67" s="63"/>
      <c r="M67" s="63"/>
      <c r="N67" s="63"/>
      <c r="O67" s="63"/>
    </row>
    <row r="68" spans="1:15" s="12" customFormat="1" ht="0.75" hidden="1" customHeight="1" thickBot="1">
      <c r="A68" s="82"/>
      <c r="B68" s="93">
        <v>1130100</v>
      </c>
      <c r="C68" s="94" t="s">
        <v>160</v>
      </c>
      <c r="D68" s="60" t="s">
        <v>301</v>
      </c>
      <c r="E68" s="55"/>
      <c r="F68" s="63"/>
      <c r="G68" s="61"/>
      <c r="H68" s="58"/>
      <c r="I68" s="51">
        <f t="shared" si="9"/>
        <v>0</v>
      </c>
      <c r="J68" s="58"/>
      <c r="K68" s="63"/>
      <c r="L68" s="63"/>
      <c r="M68" s="63"/>
      <c r="N68" s="63"/>
      <c r="O68" s="63"/>
    </row>
    <row r="69" spans="1:15" s="12" customFormat="1" ht="0.75" hidden="1" customHeight="1" thickBot="1">
      <c r="A69" s="85"/>
      <c r="B69" s="90">
        <v>1130200</v>
      </c>
      <c r="C69" s="65" t="s">
        <v>161</v>
      </c>
      <c r="D69" s="76" t="s">
        <v>302</v>
      </c>
      <c r="E69" s="55"/>
      <c r="F69" s="63"/>
      <c r="G69" s="61"/>
      <c r="H69" s="58"/>
      <c r="I69" s="51">
        <f t="shared" si="9"/>
        <v>0</v>
      </c>
      <c r="J69" s="58"/>
      <c r="K69" s="63"/>
      <c r="L69" s="63"/>
      <c r="M69" s="63"/>
      <c r="N69" s="63"/>
      <c r="O69" s="63"/>
    </row>
    <row r="70" spans="1:15" s="12" customFormat="1" ht="27" hidden="1" customHeight="1" thickBot="1">
      <c r="A70" s="85"/>
      <c r="B70" s="90">
        <v>1130300</v>
      </c>
      <c r="C70" s="65" t="s">
        <v>162</v>
      </c>
      <c r="D70" s="76" t="s">
        <v>303</v>
      </c>
      <c r="E70" s="55"/>
      <c r="F70" s="63"/>
      <c r="G70" s="61"/>
      <c r="H70" s="58"/>
      <c r="I70" s="51">
        <f t="shared" si="9"/>
        <v>0</v>
      </c>
      <c r="J70" s="58"/>
      <c r="K70" s="63"/>
      <c r="L70" s="63"/>
      <c r="M70" s="63"/>
      <c r="N70" s="63"/>
      <c r="O70" s="63"/>
    </row>
    <row r="71" spans="1:15" s="12" customFormat="1" ht="28.5" hidden="1" customHeight="1" thickBot="1">
      <c r="A71" s="85"/>
      <c r="B71" s="90">
        <v>1130400</v>
      </c>
      <c r="C71" s="65" t="s">
        <v>163</v>
      </c>
      <c r="D71" s="76" t="s">
        <v>304</v>
      </c>
      <c r="E71" s="55"/>
      <c r="F71" s="63"/>
      <c r="G71" s="61"/>
      <c r="H71" s="58"/>
      <c r="I71" s="51">
        <f t="shared" si="9"/>
        <v>0</v>
      </c>
      <c r="J71" s="58"/>
      <c r="K71" s="63"/>
      <c r="L71" s="63"/>
      <c r="M71" s="63"/>
      <c r="N71" s="63"/>
      <c r="O71" s="63"/>
    </row>
    <row r="72" spans="1:15" s="12" customFormat="1" ht="27" hidden="1" customHeight="1" thickBot="1">
      <c r="A72" s="85"/>
      <c r="B72" s="90">
        <v>1131000</v>
      </c>
      <c r="C72" s="71" t="s">
        <v>141</v>
      </c>
      <c r="D72" s="86" t="s">
        <v>246</v>
      </c>
      <c r="E72" s="55"/>
      <c r="F72" s="63"/>
      <c r="G72" s="61"/>
      <c r="H72" s="58"/>
      <c r="I72" s="51">
        <f t="shared" si="9"/>
        <v>0</v>
      </c>
      <c r="J72" s="58"/>
      <c r="K72" s="63"/>
      <c r="L72" s="63"/>
      <c r="M72" s="63"/>
      <c r="N72" s="63"/>
      <c r="O72" s="63"/>
    </row>
    <row r="73" spans="1:15" s="12" customFormat="1" ht="30" hidden="1" customHeight="1" thickBot="1">
      <c r="A73" s="85"/>
      <c r="B73" s="90">
        <v>1131100</v>
      </c>
      <c r="C73" s="65" t="s">
        <v>142</v>
      </c>
      <c r="D73" s="76" t="s">
        <v>305</v>
      </c>
      <c r="E73" s="55"/>
      <c r="F73" s="63"/>
      <c r="G73" s="61"/>
      <c r="H73" s="58"/>
      <c r="I73" s="51">
        <f t="shared" si="9"/>
        <v>0</v>
      </c>
      <c r="J73" s="58"/>
      <c r="K73" s="63"/>
      <c r="L73" s="63"/>
      <c r="M73" s="63"/>
      <c r="N73" s="63"/>
      <c r="O73" s="63"/>
    </row>
    <row r="74" spans="1:15" s="12" customFormat="1" ht="12" hidden="1" thickBot="1">
      <c r="A74" s="85"/>
      <c r="B74" s="90">
        <v>1131200</v>
      </c>
      <c r="C74" s="65" t="s">
        <v>117</v>
      </c>
      <c r="D74" s="76" t="s">
        <v>306</v>
      </c>
      <c r="E74" s="55"/>
      <c r="F74" s="63"/>
      <c r="G74" s="61"/>
      <c r="H74" s="58"/>
      <c r="I74" s="51">
        <f t="shared" si="9"/>
        <v>0</v>
      </c>
      <c r="J74" s="58"/>
      <c r="K74" s="63"/>
      <c r="L74" s="63"/>
      <c r="M74" s="63"/>
      <c r="N74" s="63"/>
      <c r="O74" s="63"/>
    </row>
    <row r="75" spans="1:15" s="12" customFormat="1" ht="24.75" hidden="1" customHeight="1" thickBot="1">
      <c r="A75" s="85"/>
      <c r="B75" s="95">
        <v>1131300</v>
      </c>
      <c r="C75" s="68" t="s">
        <v>164</v>
      </c>
      <c r="D75" s="78" t="s">
        <v>307</v>
      </c>
      <c r="E75" s="55"/>
      <c r="F75" s="63"/>
      <c r="G75" s="61"/>
      <c r="H75" s="55"/>
      <c r="I75" s="51">
        <f t="shared" si="9"/>
        <v>0</v>
      </c>
      <c r="J75" s="55"/>
      <c r="K75" s="55"/>
      <c r="L75" s="63"/>
      <c r="M75" s="63"/>
      <c r="N75" s="63"/>
      <c r="O75" s="63"/>
    </row>
    <row r="76" spans="1:15" s="12" customFormat="1" ht="20.25" hidden="1" customHeight="1" thickBot="1">
      <c r="A76" s="82"/>
      <c r="B76" s="93">
        <v>1140000</v>
      </c>
      <c r="C76" s="71" t="s">
        <v>118</v>
      </c>
      <c r="D76" s="87" t="s">
        <v>246</v>
      </c>
      <c r="E76" s="55"/>
      <c r="F76" s="63"/>
      <c r="G76" s="61"/>
      <c r="H76" s="55"/>
      <c r="I76" s="51">
        <f t="shared" si="9"/>
        <v>0</v>
      </c>
      <c r="J76" s="58"/>
      <c r="K76" s="58"/>
      <c r="L76" s="58"/>
      <c r="M76" s="63"/>
      <c r="N76" s="63"/>
      <c r="O76" s="63"/>
    </row>
    <row r="77" spans="1:15" s="12" customFormat="1" ht="31.5" hidden="1" customHeight="1" thickBot="1">
      <c r="A77" s="82"/>
      <c r="B77" s="83">
        <v>1141000</v>
      </c>
      <c r="C77" s="65" t="s">
        <v>181</v>
      </c>
      <c r="D77" s="88" t="s">
        <v>308</v>
      </c>
      <c r="E77" s="55"/>
      <c r="F77" s="63"/>
      <c r="G77" s="61"/>
      <c r="H77" s="58"/>
      <c r="I77" s="51">
        <f t="shared" si="9"/>
        <v>0</v>
      </c>
      <c r="J77" s="58"/>
      <c r="K77" s="58"/>
      <c r="L77" s="58"/>
      <c r="M77" s="63"/>
      <c r="N77" s="63"/>
      <c r="O77" s="63"/>
    </row>
    <row r="78" spans="1:15" s="12" customFormat="1" ht="14.25" hidden="1" customHeight="1" thickBot="1">
      <c r="A78" s="82"/>
      <c r="B78" s="83">
        <v>1142000</v>
      </c>
      <c r="C78" s="65" t="s">
        <v>182</v>
      </c>
      <c r="D78" s="89" t="s">
        <v>309</v>
      </c>
      <c r="E78" s="55"/>
      <c r="F78" s="63"/>
      <c r="G78" s="61"/>
      <c r="H78" s="58"/>
      <c r="I78" s="51">
        <f t="shared" si="9"/>
        <v>0</v>
      </c>
      <c r="J78" s="58"/>
      <c r="K78" s="63"/>
      <c r="L78" s="63"/>
      <c r="M78" s="63"/>
      <c r="N78" s="63"/>
      <c r="O78" s="63"/>
    </row>
    <row r="79" spans="1:15" s="12" customFormat="1" ht="10.5" hidden="1" customHeight="1" thickBot="1">
      <c r="A79" s="82"/>
      <c r="B79" s="83">
        <v>1143000</v>
      </c>
      <c r="C79" s="65" t="s">
        <v>183</v>
      </c>
      <c r="D79" s="89" t="s">
        <v>310</v>
      </c>
      <c r="E79" s="55"/>
      <c r="F79" s="63"/>
      <c r="G79" s="61"/>
      <c r="H79" s="58"/>
      <c r="I79" s="51">
        <f t="shared" si="9"/>
        <v>0</v>
      </c>
      <c r="J79" s="58"/>
      <c r="K79" s="63"/>
      <c r="L79" s="63"/>
      <c r="M79" s="63"/>
      <c r="N79" s="63"/>
      <c r="O79" s="63"/>
    </row>
    <row r="80" spans="1:15" s="12" customFormat="1" ht="14.25" hidden="1" customHeight="1" thickBot="1">
      <c r="A80" s="82"/>
      <c r="B80" s="83">
        <v>1144000</v>
      </c>
      <c r="C80" s="65" t="s">
        <v>184</v>
      </c>
      <c r="D80" s="96" t="s">
        <v>311</v>
      </c>
      <c r="E80" s="55"/>
      <c r="F80" s="63"/>
      <c r="G80" s="61"/>
      <c r="H80" s="58"/>
      <c r="I80" s="51">
        <f t="shared" si="9"/>
        <v>0</v>
      </c>
      <c r="J80" s="58"/>
      <c r="K80" s="63"/>
      <c r="L80" s="63"/>
      <c r="M80" s="63"/>
      <c r="N80" s="63"/>
      <c r="O80" s="63"/>
    </row>
    <row r="81" spans="1:15" s="12" customFormat="1" ht="12" thickBot="1">
      <c r="A81" s="82"/>
      <c r="B81" s="83">
        <v>1150000</v>
      </c>
      <c r="C81" s="97" t="s">
        <v>60</v>
      </c>
      <c r="D81" s="87" t="s">
        <v>246</v>
      </c>
      <c r="E81" s="55">
        <f>SUM(E82:E87)</f>
        <v>672163.4</v>
      </c>
      <c r="F81" s="55">
        <f t="shared" ref="F81:H81" si="16">SUM(F82:F87)</f>
        <v>0</v>
      </c>
      <c r="G81" s="55">
        <f t="shared" si="16"/>
        <v>0</v>
      </c>
      <c r="H81" s="55">
        <f t="shared" si="16"/>
        <v>28224</v>
      </c>
      <c r="I81" s="51">
        <f t="shared" si="9"/>
        <v>700387.4</v>
      </c>
      <c r="J81" s="55">
        <f>SUM(J82:J87)</f>
        <v>700387.4</v>
      </c>
      <c r="K81" s="55">
        <f>SUM(K82:K87)</f>
        <v>700387.4</v>
      </c>
      <c r="L81" s="55">
        <f>SUM(L82:L87)</f>
        <v>705500.9</v>
      </c>
      <c r="M81" s="63"/>
      <c r="N81" s="63"/>
      <c r="O81" s="63"/>
    </row>
    <row r="82" spans="1:15" s="12" customFormat="1" ht="26.25" hidden="1" customHeight="1">
      <c r="A82" s="82"/>
      <c r="B82" s="83">
        <v>1151000</v>
      </c>
      <c r="C82" s="65" t="s">
        <v>177</v>
      </c>
      <c r="D82" s="88" t="s">
        <v>312</v>
      </c>
      <c r="E82" s="55"/>
      <c r="F82" s="63"/>
      <c r="G82" s="61"/>
      <c r="H82" s="58"/>
      <c r="I82" s="51">
        <f t="shared" si="9"/>
        <v>0</v>
      </c>
      <c r="J82" s="58"/>
      <c r="K82" s="63"/>
      <c r="L82" s="63"/>
      <c r="M82" s="63"/>
      <c r="N82" s="63"/>
      <c r="O82" s="63"/>
    </row>
    <row r="83" spans="1:15" s="12" customFormat="1" ht="22.5" hidden="1" customHeight="1">
      <c r="A83" s="82"/>
      <c r="B83" s="83">
        <v>1152000</v>
      </c>
      <c r="C83" s="98" t="s">
        <v>61</v>
      </c>
      <c r="D83" s="76" t="s">
        <v>313</v>
      </c>
      <c r="E83" s="55"/>
      <c r="F83" s="63"/>
      <c r="G83" s="61"/>
      <c r="H83" s="58"/>
      <c r="I83" s="51">
        <f t="shared" si="9"/>
        <v>0</v>
      </c>
      <c r="J83" s="58"/>
      <c r="K83" s="63"/>
      <c r="L83" s="63"/>
      <c r="M83" s="63"/>
      <c r="N83" s="63"/>
      <c r="O83" s="63"/>
    </row>
    <row r="84" spans="1:15" s="12" customFormat="1" ht="1.5" customHeight="1">
      <c r="A84" s="82"/>
      <c r="B84" s="83">
        <v>1153000</v>
      </c>
      <c r="C84" s="98" t="s">
        <v>119</v>
      </c>
      <c r="D84" s="76" t="s">
        <v>402</v>
      </c>
      <c r="E84" s="55">
        <v>0</v>
      </c>
      <c r="F84" s="63"/>
      <c r="G84" s="61"/>
      <c r="H84" s="58"/>
      <c r="I84" s="51">
        <f>E84+F84+G84+H84</f>
        <v>0</v>
      </c>
      <c r="J84" s="58">
        <v>0</v>
      </c>
      <c r="K84" s="58"/>
      <c r="L84" s="63">
        <f>K84+Sheet1!E105-Sheet1!G105+Sheet1!K105-Sheet1!I105</f>
        <v>0</v>
      </c>
      <c r="M84" s="63"/>
      <c r="N84" s="63"/>
      <c r="O84" s="63"/>
    </row>
    <row r="85" spans="1:15" s="12" customFormat="1" ht="38.25" customHeight="1">
      <c r="A85" s="82"/>
      <c r="B85" s="83">
        <v>1154000</v>
      </c>
      <c r="C85" s="388" t="s">
        <v>405</v>
      </c>
      <c r="D85" s="76" t="s">
        <v>404</v>
      </c>
      <c r="E85" s="55">
        <v>672163.4</v>
      </c>
      <c r="F85" s="63"/>
      <c r="G85" s="61"/>
      <c r="H85" s="58">
        <v>28224</v>
      </c>
      <c r="I85" s="51">
        <f t="shared" si="9"/>
        <v>700387.4</v>
      </c>
      <c r="J85" s="58">
        <v>700387.4</v>
      </c>
      <c r="K85" s="58">
        <v>700387.4</v>
      </c>
      <c r="L85" s="63">
        <f>K85+Sheet1!E106-Sheet1!G106+Sheet1!K106-Sheet1!I106</f>
        <v>705500.9</v>
      </c>
      <c r="M85" s="63"/>
      <c r="N85" s="63"/>
      <c r="O85" s="63"/>
    </row>
    <row r="86" spans="1:15" s="12" customFormat="1" ht="36.75" customHeight="1">
      <c r="A86" s="82"/>
      <c r="B86" s="83">
        <v>1155000</v>
      </c>
      <c r="C86" s="98" t="s">
        <v>407</v>
      </c>
      <c r="D86" s="76" t="s">
        <v>403</v>
      </c>
      <c r="E86" s="55">
        <v>0</v>
      </c>
      <c r="F86" s="63"/>
      <c r="G86" s="61"/>
      <c r="H86" s="58">
        <v>0</v>
      </c>
      <c r="I86" s="51">
        <f t="shared" si="9"/>
        <v>0</v>
      </c>
      <c r="J86" s="58">
        <v>0</v>
      </c>
      <c r="K86" s="58">
        <v>0</v>
      </c>
      <c r="L86" s="58">
        <v>0</v>
      </c>
      <c r="M86" s="63"/>
      <c r="N86" s="63"/>
      <c r="O86" s="63"/>
    </row>
    <row r="87" spans="1:15" s="12" customFormat="1" ht="2.25" hidden="1" customHeight="1">
      <c r="A87" s="82"/>
      <c r="B87" s="83">
        <v>1156000</v>
      </c>
      <c r="C87" s="99" t="s">
        <v>61</v>
      </c>
      <c r="D87" s="78" t="s">
        <v>315</v>
      </c>
      <c r="E87" s="55"/>
      <c r="F87" s="63"/>
      <c r="G87" s="61"/>
      <c r="H87" s="58"/>
      <c r="I87" s="51">
        <f t="shared" si="9"/>
        <v>0</v>
      </c>
      <c r="J87" s="58"/>
      <c r="K87" s="63"/>
      <c r="L87" s="63">
        <f>K87+Sheet1!E108-Sheet1!G108+Sheet1!K108-Sheet1!I108</f>
        <v>0</v>
      </c>
      <c r="M87" s="63"/>
      <c r="N87" s="63"/>
      <c r="O87" s="63"/>
    </row>
    <row r="88" spans="1:15" s="12" customFormat="1" ht="16.5" hidden="1" customHeight="1" thickBot="1">
      <c r="A88" s="82"/>
      <c r="B88" s="83">
        <v>1160000</v>
      </c>
      <c r="C88" s="84" t="s">
        <v>70</v>
      </c>
      <c r="D88" s="73" t="s">
        <v>246</v>
      </c>
      <c r="E88" s="55"/>
      <c r="F88" s="63"/>
      <c r="G88" s="61"/>
      <c r="H88" s="58"/>
      <c r="I88" s="51">
        <f t="shared" si="9"/>
        <v>0</v>
      </c>
      <c r="J88" s="58"/>
      <c r="K88" s="63"/>
      <c r="L88" s="63">
        <f>K88+Sheet1!E109-Sheet1!G109+Sheet1!K109-Sheet1!I109</f>
        <v>0</v>
      </c>
      <c r="M88" s="63"/>
      <c r="N88" s="63"/>
      <c r="O88" s="63"/>
    </row>
    <row r="89" spans="1:15" s="12" customFormat="1" ht="12.75" hidden="1" customHeight="1" thickBot="1">
      <c r="A89" s="82"/>
      <c r="B89" s="83">
        <v>1161000</v>
      </c>
      <c r="C89" s="84" t="s">
        <v>75</v>
      </c>
      <c r="D89" s="73" t="s">
        <v>246</v>
      </c>
      <c r="E89" s="55"/>
      <c r="F89" s="63"/>
      <c r="G89" s="61"/>
      <c r="H89" s="58"/>
      <c r="I89" s="51">
        <f t="shared" si="9"/>
        <v>0</v>
      </c>
      <c r="J89" s="58"/>
      <c r="K89" s="63"/>
      <c r="L89" s="63">
        <f>K89+Sheet1!E110-Sheet1!G110+Sheet1!K110-Sheet1!I110</f>
        <v>0</v>
      </c>
      <c r="M89" s="63"/>
      <c r="N89" s="63"/>
      <c r="O89" s="63"/>
    </row>
    <row r="90" spans="1:15" s="12" customFormat="1" ht="12.75" hidden="1" customHeight="1">
      <c r="A90" s="82"/>
      <c r="B90" s="83">
        <v>1161100</v>
      </c>
      <c r="C90" s="94" t="s">
        <v>120</v>
      </c>
      <c r="D90" s="100">
        <v>471100</v>
      </c>
      <c r="E90" s="55"/>
      <c r="F90" s="63"/>
      <c r="G90" s="61"/>
      <c r="H90" s="58"/>
      <c r="I90" s="51">
        <f t="shared" si="9"/>
        <v>0</v>
      </c>
      <c r="J90" s="58"/>
      <c r="K90" s="63"/>
      <c r="L90" s="63">
        <f>K90+Sheet1!E111-Sheet1!G111+Sheet1!K111-Sheet1!I111</f>
        <v>0</v>
      </c>
      <c r="M90" s="63"/>
      <c r="N90" s="63"/>
      <c r="O90" s="63"/>
    </row>
    <row r="91" spans="1:15" s="12" customFormat="1" ht="12.75" hidden="1" customHeight="1">
      <c r="A91" s="82"/>
      <c r="B91" s="83">
        <v>1161200</v>
      </c>
      <c r="C91" s="98" t="s">
        <v>121</v>
      </c>
      <c r="D91" s="81">
        <v>471200</v>
      </c>
      <c r="E91" s="55"/>
      <c r="F91" s="63"/>
      <c r="G91" s="61"/>
      <c r="H91" s="58"/>
      <c r="I91" s="51">
        <f t="shared" si="9"/>
        <v>0</v>
      </c>
      <c r="J91" s="58"/>
      <c r="K91" s="63"/>
      <c r="L91" s="63">
        <f>K91+Sheet1!E112-Sheet1!G112+Sheet1!K112-Sheet1!I112</f>
        <v>0</v>
      </c>
      <c r="M91" s="63"/>
      <c r="N91" s="63"/>
      <c r="O91" s="63"/>
    </row>
    <row r="92" spans="1:15" s="12" customFormat="1" ht="12.75" hidden="1" customHeight="1" thickBot="1">
      <c r="A92" s="82"/>
      <c r="B92" s="83">
        <v>1162000</v>
      </c>
      <c r="C92" s="84" t="s">
        <v>175</v>
      </c>
      <c r="D92" s="73" t="s">
        <v>246</v>
      </c>
      <c r="E92" s="55"/>
      <c r="F92" s="63"/>
      <c r="G92" s="61"/>
      <c r="H92" s="58"/>
      <c r="I92" s="51">
        <f t="shared" si="9"/>
        <v>0</v>
      </c>
      <c r="J92" s="58"/>
      <c r="K92" s="63"/>
      <c r="L92" s="63">
        <f>K92+Sheet1!E113-Sheet1!G113+Sheet1!K113-Sheet1!I113</f>
        <v>0</v>
      </c>
      <c r="M92" s="63"/>
      <c r="N92" s="63"/>
      <c r="O92" s="63"/>
    </row>
    <row r="93" spans="1:15" s="12" customFormat="1" ht="12.75" hidden="1" customHeight="1">
      <c r="A93" s="85"/>
      <c r="B93" s="74">
        <v>1162100</v>
      </c>
      <c r="C93" s="59" t="s">
        <v>219</v>
      </c>
      <c r="D93" s="60" t="s">
        <v>317</v>
      </c>
      <c r="E93" s="55"/>
      <c r="F93" s="63"/>
      <c r="G93" s="61"/>
      <c r="H93" s="58"/>
      <c r="I93" s="51">
        <f t="shared" ref="I93:I148" si="17">E93+F93+G93+H93</f>
        <v>0</v>
      </c>
      <c r="J93" s="58"/>
      <c r="K93" s="63"/>
      <c r="L93" s="63">
        <f>K93+Sheet1!E114-Sheet1!G114+Sheet1!K114-Sheet1!I114</f>
        <v>0</v>
      </c>
      <c r="M93" s="63"/>
      <c r="N93" s="63"/>
      <c r="O93" s="63"/>
    </row>
    <row r="94" spans="1:15" s="12" customFormat="1" ht="12.75" hidden="1" customHeight="1">
      <c r="A94" s="85"/>
      <c r="B94" s="75">
        <v>1162200</v>
      </c>
      <c r="C94" s="65" t="s">
        <v>123</v>
      </c>
      <c r="D94" s="76" t="s">
        <v>318</v>
      </c>
      <c r="E94" s="55"/>
      <c r="F94" s="63"/>
      <c r="G94" s="61"/>
      <c r="H94" s="58"/>
      <c r="I94" s="51">
        <f t="shared" si="17"/>
        <v>0</v>
      </c>
      <c r="J94" s="58"/>
      <c r="K94" s="63"/>
      <c r="L94" s="63">
        <f>K94+Sheet1!E115-Sheet1!G115+Sheet1!K115-Sheet1!I115</f>
        <v>0</v>
      </c>
      <c r="M94" s="63"/>
      <c r="N94" s="63"/>
      <c r="O94" s="63"/>
    </row>
    <row r="95" spans="1:15" s="12" customFormat="1" ht="12.75" hidden="1" customHeight="1">
      <c r="A95" s="85"/>
      <c r="B95" s="75">
        <v>1162300</v>
      </c>
      <c r="C95" s="65" t="s">
        <v>124</v>
      </c>
      <c r="D95" s="76" t="s">
        <v>319</v>
      </c>
      <c r="E95" s="55"/>
      <c r="F95" s="63"/>
      <c r="G95" s="61"/>
      <c r="H95" s="58"/>
      <c r="I95" s="51">
        <f t="shared" si="17"/>
        <v>0</v>
      </c>
      <c r="J95" s="58"/>
      <c r="K95" s="63"/>
      <c r="L95" s="63">
        <f>K95+Sheet1!E116-Sheet1!G116+Sheet1!K116-Sheet1!I116</f>
        <v>0</v>
      </c>
      <c r="M95" s="63"/>
      <c r="N95" s="63"/>
      <c r="O95" s="63"/>
    </row>
    <row r="96" spans="1:15" s="12" customFormat="1" ht="12.75" hidden="1" customHeight="1">
      <c r="A96" s="85"/>
      <c r="B96" s="75">
        <v>1162400</v>
      </c>
      <c r="C96" s="65" t="s">
        <v>125</v>
      </c>
      <c r="D96" s="76" t="s">
        <v>320</v>
      </c>
      <c r="E96" s="55"/>
      <c r="F96" s="63"/>
      <c r="G96" s="61"/>
      <c r="H96" s="58"/>
      <c r="I96" s="51">
        <f t="shared" si="17"/>
        <v>0</v>
      </c>
      <c r="J96" s="58"/>
      <c r="K96" s="63"/>
      <c r="L96" s="63">
        <f>K96+Sheet1!E117-Sheet1!G117+Sheet1!K117-Sheet1!I117</f>
        <v>0</v>
      </c>
      <c r="M96" s="63"/>
      <c r="N96" s="63"/>
      <c r="O96" s="63"/>
    </row>
    <row r="97" spans="1:15" s="12" customFormat="1" ht="28.5" hidden="1" customHeight="1">
      <c r="A97" s="85"/>
      <c r="B97" s="75">
        <v>1162500</v>
      </c>
      <c r="C97" s="65" t="s">
        <v>220</v>
      </c>
      <c r="D97" s="76" t="s">
        <v>321</v>
      </c>
      <c r="E97" s="55"/>
      <c r="F97" s="63"/>
      <c r="G97" s="61"/>
      <c r="H97" s="58"/>
      <c r="I97" s="51">
        <f t="shared" si="17"/>
        <v>0</v>
      </c>
      <c r="J97" s="58"/>
      <c r="K97" s="63"/>
      <c r="L97" s="63">
        <f>K97+Sheet1!E118-Sheet1!G118+Sheet1!K118-Sheet1!I118</f>
        <v>0</v>
      </c>
      <c r="M97" s="63"/>
      <c r="N97" s="63"/>
      <c r="O97" s="63"/>
    </row>
    <row r="98" spans="1:15" s="12" customFormat="1" ht="16.5" hidden="1" customHeight="1">
      <c r="A98" s="85"/>
      <c r="B98" s="75">
        <v>1162600</v>
      </c>
      <c r="C98" s="65" t="s">
        <v>126</v>
      </c>
      <c r="D98" s="76" t="s">
        <v>322</v>
      </c>
      <c r="E98" s="55"/>
      <c r="F98" s="63"/>
      <c r="G98" s="61"/>
      <c r="H98" s="58"/>
      <c r="I98" s="51">
        <f t="shared" si="17"/>
        <v>0</v>
      </c>
      <c r="J98" s="58"/>
      <c r="K98" s="63"/>
      <c r="L98" s="63">
        <f>K98+Sheet1!E119-Sheet1!G119+Sheet1!K119-Sheet1!I119</f>
        <v>0</v>
      </c>
      <c r="M98" s="63"/>
      <c r="N98" s="63"/>
      <c r="O98" s="63"/>
    </row>
    <row r="99" spans="1:15" s="12" customFormat="1" ht="25.5" hidden="1" customHeight="1">
      <c r="A99" s="85"/>
      <c r="B99" s="75">
        <v>1162700</v>
      </c>
      <c r="C99" s="65" t="s">
        <v>221</v>
      </c>
      <c r="D99" s="76" t="s">
        <v>323</v>
      </c>
      <c r="E99" s="55"/>
      <c r="F99" s="63"/>
      <c r="G99" s="61"/>
      <c r="H99" s="58"/>
      <c r="I99" s="51">
        <f t="shared" si="17"/>
        <v>0</v>
      </c>
      <c r="J99" s="58"/>
      <c r="K99" s="63"/>
      <c r="L99" s="63">
        <f>K99+Sheet1!E120-Sheet1!G120+Sheet1!K120-Sheet1!I120</f>
        <v>0</v>
      </c>
      <c r="M99" s="63"/>
      <c r="N99" s="63"/>
      <c r="O99" s="63"/>
    </row>
    <row r="100" spans="1:15" s="12" customFormat="1" ht="15" hidden="1" customHeight="1">
      <c r="A100" s="85"/>
      <c r="B100" s="75">
        <v>1162800</v>
      </c>
      <c r="C100" s="65" t="s">
        <v>127</v>
      </c>
      <c r="D100" s="76" t="s">
        <v>324</v>
      </c>
      <c r="E100" s="55"/>
      <c r="F100" s="63"/>
      <c r="G100" s="61"/>
      <c r="H100" s="58"/>
      <c r="I100" s="51">
        <f t="shared" si="17"/>
        <v>0</v>
      </c>
      <c r="J100" s="58"/>
      <c r="K100" s="63"/>
      <c r="L100" s="63">
        <f>K100+Sheet1!E121-Sheet1!G121+Sheet1!K121-Sheet1!I121</f>
        <v>0</v>
      </c>
      <c r="M100" s="63"/>
      <c r="N100" s="63"/>
      <c r="O100" s="63"/>
    </row>
    <row r="101" spans="1:15" s="12" customFormat="1" ht="16.5" hidden="1" customHeight="1">
      <c r="A101" s="85"/>
      <c r="B101" s="101">
        <v>1162900</v>
      </c>
      <c r="C101" s="68" t="s">
        <v>128</v>
      </c>
      <c r="D101" s="78" t="s">
        <v>325</v>
      </c>
      <c r="E101" s="55"/>
      <c r="F101" s="63"/>
      <c r="G101" s="61"/>
      <c r="H101" s="58"/>
      <c r="I101" s="51">
        <f t="shared" si="17"/>
        <v>0</v>
      </c>
      <c r="J101" s="58"/>
      <c r="K101" s="63"/>
      <c r="L101" s="63">
        <f>K101+Sheet1!E122-Sheet1!G122+Sheet1!K122-Sheet1!I122</f>
        <v>0</v>
      </c>
      <c r="M101" s="63"/>
      <c r="N101" s="63"/>
      <c r="O101" s="63"/>
    </row>
    <row r="102" spans="1:15" s="12" customFormat="1" ht="20.25" hidden="1" customHeight="1">
      <c r="A102" s="85"/>
      <c r="B102" s="102">
        <v>1163000</v>
      </c>
      <c r="C102" s="103" t="s">
        <v>62</v>
      </c>
      <c r="D102" s="103" t="s">
        <v>326</v>
      </c>
      <c r="E102" s="55"/>
      <c r="F102" s="63"/>
      <c r="G102" s="61"/>
      <c r="H102" s="58"/>
      <c r="I102" s="51">
        <f t="shared" si="17"/>
        <v>0</v>
      </c>
      <c r="J102" s="58"/>
      <c r="K102" s="63"/>
      <c r="L102" s="63">
        <f>K102+Sheet1!E123-Sheet1!G123+Sheet1!K123-Sheet1!I123</f>
        <v>0</v>
      </c>
      <c r="M102" s="63"/>
      <c r="N102" s="63"/>
      <c r="O102" s="63"/>
    </row>
    <row r="103" spans="1:15" s="12" customFormat="1" ht="15.75" hidden="1" customHeight="1" thickBot="1">
      <c r="A103" s="85"/>
      <c r="B103" s="104">
        <v>1163100</v>
      </c>
      <c r="C103" s="105" t="s">
        <v>3</v>
      </c>
      <c r="D103" s="106" t="s">
        <v>327</v>
      </c>
      <c r="E103" s="55"/>
      <c r="F103" s="63"/>
      <c r="G103" s="61"/>
      <c r="H103" s="58"/>
      <c r="I103" s="51">
        <f t="shared" si="17"/>
        <v>0</v>
      </c>
      <c r="J103" s="58"/>
      <c r="K103" s="63"/>
      <c r="L103" s="63">
        <f>K103+Sheet1!E124-Sheet1!G124+Sheet1!K124-Sheet1!I124</f>
        <v>0</v>
      </c>
      <c r="M103" s="63"/>
      <c r="N103" s="63"/>
      <c r="O103" s="63"/>
    </row>
    <row r="104" spans="1:15" s="12" customFormat="1" ht="15.75" customHeight="1" thickBot="1">
      <c r="A104" s="85"/>
      <c r="B104" s="104">
        <v>1170000</v>
      </c>
      <c r="C104" s="107" t="s">
        <v>48</v>
      </c>
      <c r="D104" s="108" t="s">
        <v>246</v>
      </c>
      <c r="E104" s="55">
        <f>E105+E108+E113+E115+E118+E120</f>
        <v>0</v>
      </c>
      <c r="F104" s="55">
        <f t="shared" ref="F104:I104" si="18">F105+F108+F113+F115+F118+F120</f>
        <v>0</v>
      </c>
      <c r="G104" s="55">
        <f t="shared" si="18"/>
        <v>0</v>
      </c>
      <c r="H104" s="55">
        <f t="shared" si="18"/>
        <v>0</v>
      </c>
      <c r="I104" s="55">
        <f t="shared" si="18"/>
        <v>0</v>
      </c>
      <c r="J104" s="58">
        <f>J105+J108+J113+J115+J118+J120</f>
        <v>0</v>
      </c>
      <c r="K104" s="58">
        <f>K105+K108+K113+K115+K118+K120</f>
        <v>0</v>
      </c>
      <c r="L104" s="63">
        <f>K104+Sheet1!E121-Sheet1!G121+Sheet1!K121-Sheet1!I121</f>
        <v>0</v>
      </c>
      <c r="M104" s="58">
        <f t="shared" ref="M104:O104" si="19">M105+M115+M119+M128+M130+M133</f>
        <v>0</v>
      </c>
      <c r="N104" s="58">
        <f t="shared" si="19"/>
        <v>0</v>
      </c>
      <c r="O104" s="58">
        <f t="shared" si="19"/>
        <v>0</v>
      </c>
    </row>
    <row r="105" spans="1:15" s="12" customFormat="1" ht="0.75" customHeight="1" thickBot="1">
      <c r="A105" s="85"/>
      <c r="B105" s="109">
        <v>1171000</v>
      </c>
      <c r="C105" s="110" t="s">
        <v>76</v>
      </c>
      <c r="D105" s="111" t="s">
        <v>246</v>
      </c>
      <c r="E105" s="55"/>
      <c r="F105" s="63"/>
      <c r="G105" s="61"/>
      <c r="H105" s="58"/>
      <c r="I105" s="51">
        <f t="shared" si="17"/>
        <v>0</v>
      </c>
      <c r="J105" s="58"/>
      <c r="K105" s="63"/>
      <c r="L105" s="63">
        <f>K105+Sheet1!E122-Sheet1!G122+Sheet1!K122-Sheet1!I122</f>
        <v>0</v>
      </c>
      <c r="M105" s="63"/>
      <c r="N105" s="63"/>
      <c r="O105" s="63"/>
    </row>
    <row r="106" spans="1:15" s="12" customFormat="1" ht="53.25" hidden="1" customHeight="1" thickBot="1">
      <c r="A106" s="85"/>
      <c r="B106" s="112">
        <v>1171100</v>
      </c>
      <c r="C106" s="65" t="s">
        <v>129</v>
      </c>
      <c r="D106" s="76" t="s">
        <v>328</v>
      </c>
      <c r="E106" s="55"/>
      <c r="F106" s="63"/>
      <c r="G106" s="61"/>
      <c r="H106" s="58"/>
      <c r="I106" s="51">
        <f t="shared" si="17"/>
        <v>0</v>
      </c>
      <c r="J106" s="58"/>
      <c r="K106" s="63"/>
      <c r="L106" s="63"/>
      <c r="M106" s="63"/>
      <c r="N106" s="63"/>
      <c r="O106" s="63"/>
    </row>
    <row r="107" spans="1:15" s="12" customFormat="1" ht="28.5" hidden="1" customHeight="1" thickBot="1">
      <c r="A107" s="82"/>
      <c r="B107" s="113">
        <v>1171200</v>
      </c>
      <c r="C107" s="98" t="s">
        <v>131</v>
      </c>
      <c r="D107" s="76" t="s">
        <v>330</v>
      </c>
      <c r="E107" s="55"/>
      <c r="F107" s="63"/>
      <c r="G107" s="61"/>
      <c r="H107" s="58"/>
      <c r="I107" s="51">
        <f t="shared" si="17"/>
        <v>0</v>
      </c>
      <c r="J107" s="58"/>
      <c r="K107" s="63"/>
      <c r="L107" s="63"/>
      <c r="M107" s="63"/>
      <c r="N107" s="63"/>
      <c r="O107" s="63"/>
    </row>
    <row r="108" spans="1:15" s="12" customFormat="1" ht="48" customHeight="1" thickBot="1">
      <c r="A108" s="82"/>
      <c r="B108" s="83">
        <v>1172000</v>
      </c>
      <c r="C108" s="84" t="s">
        <v>144</v>
      </c>
      <c r="D108" s="73" t="s">
        <v>246</v>
      </c>
      <c r="E108" s="55">
        <f>E110+E111</f>
        <v>0</v>
      </c>
      <c r="F108" s="55">
        <f t="shared" ref="F108:H108" si="20">F110+F111</f>
        <v>0</v>
      </c>
      <c r="G108" s="55">
        <f t="shared" si="20"/>
        <v>0</v>
      </c>
      <c r="H108" s="55">
        <f t="shared" si="20"/>
        <v>0</v>
      </c>
      <c r="I108" s="51">
        <f t="shared" si="17"/>
        <v>0</v>
      </c>
      <c r="J108" s="58">
        <f>SUM(J110:J111)</f>
        <v>0</v>
      </c>
      <c r="K108" s="58">
        <f>SUM(K110:K111)</f>
        <v>0</v>
      </c>
      <c r="L108" s="58">
        <f>SUM(L110:L111)</f>
        <v>0</v>
      </c>
      <c r="M108" s="63"/>
      <c r="N108" s="63"/>
      <c r="O108" s="63"/>
    </row>
    <row r="109" spans="1:15" s="12" customFormat="1" ht="16.5" hidden="1" customHeight="1">
      <c r="A109" s="82"/>
      <c r="B109" s="83">
        <v>1172100</v>
      </c>
      <c r="C109" s="94" t="s">
        <v>185</v>
      </c>
      <c r="D109" s="60" t="s">
        <v>332</v>
      </c>
      <c r="E109" s="55"/>
      <c r="F109" s="63"/>
      <c r="G109" s="61"/>
      <c r="H109" s="58"/>
      <c r="I109" s="51">
        <f t="shared" si="17"/>
        <v>0</v>
      </c>
      <c r="J109" s="58"/>
      <c r="K109" s="63"/>
      <c r="L109" s="63"/>
      <c r="M109" s="63"/>
      <c r="N109" s="63"/>
      <c r="O109" s="63"/>
    </row>
    <row r="110" spans="1:15" s="12" customFormat="1" ht="15" hidden="1" customHeight="1">
      <c r="A110" s="82"/>
      <c r="B110" s="83">
        <v>1172200</v>
      </c>
      <c r="C110" s="98" t="s">
        <v>63</v>
      </c>
      <c r="D110" s="81">
        <v>482200</v>
      </c>
      <c r="E110" s="55"/>
      <c r="F110" s="63"/>
      <c r="G110" s="61"/>
      <c r="H110" s="58"/>
      <c r="I110" s="51">
        <f t="shared" si="17"/>
        <v>0</v>
      </c>
      <c r="J110" s="58"/>
      <c r="K110" s="58">
        <v>0</v>
      </c>
      <c r="L110" s="63">
        <f>K110+Sheet1!E133-Sheet1!G133+Sheet1!K133-Sheet1!I133</f>
        <v>0</v>
      </c>
      <c r="M110" s="63"/>
      <c r="N110" s="63"/>
      <c r="O110" s="63"/>
    </row>
    <row r="111" spans="1:15" s="12" customFormat="1" ht="15.75" hidden="1" customHeight="1">
      <c r="A111" s="82"/>
      <c r="B111" s="83">
        <v>1172300</v>
      </c>
      <c r="C111" s="98" t="s">
        <v>64</v>
      </c>
      <c r="D111" s="76" t="s">
        <v>333</v>
      </c>
      <c r="E111" s="55"/>
      <c r="F111" s="63"/>
      <c r="G111" s="61"/>
      <c r="H111" s="58"/>
      <c r="I111" s="51">
        <f t="shared" si="17"/>
        <v>0</v>
      </c>
      <c r="J111" s="58"/>
      <c r="K111" s="58">
        <v>0</v>
      </c>
      <c r="L111" s="63">
        <f>K111+Sheet1!E134-Sheet1!G134+Sheet1!K134-Sheet1!I134</f>
        <v>0</v>
      </c>
      <c r="M111" s="63"/>
      <c r="N111" s="63"/>
      <c r="O111" s="63"/>
    </row>
    <row r="112" spans="1:15" s="12" customFormat="1" ht="40.5" hidden="1" customHeight="1" thickBot="1">
      <c r="A112" s="82"/>
      <c r="B112" s="83">
        <v>1172400</v>
      </c>
      <c r="C112" s="99" t="s">
        <v>133</v>
      </c>
      <c r="D112" s="78" t="s">
        <v>334</v>
      </c>
      <c r="E112" s="55"/>
      <c r="F112" s="63"/>
      <c r="G112" s="61"/>
      <c r="H112" s="58"/>
      <c r="I112" s="51">
        <f t="shared" si="17"/>
        <v>0</v>
      </c>
      <c r="J112" s="58"/>
      <c r="K112" s="63"/>
      <c r="L112" s="63"/>
      <c r="M112" s="63"/>
      <c r="N112" s="63"/>
      <c r="O112" s="63"/>
    </row>
    <row r="113" spans="1:15" s="12" customFormat="1" ht="36" hidden="1" customHeight="1" thickBot="1">
      <c r="A113" s="82"/>
      <c r="B113" s="83">
        <v>1170000</v>
      </c>
      <c r="C113" s="84" t="s">
        <v>145</v>
      </c>
      <c r="D113" s="73" t="s">
        <v>246</v>
      </c>
      <c r="E113" s="55"/>
      <c r="F113" s="63"/>
      <c r="G113" s="61"/>
      <c r="H113" s="58"/>
      <c r="I113" s="51">
        <f t="shared" si="17"/>
        <v>0</v>
      </c>
      <c r="J113" s="58"/>
      <c r="K113" s="63"/>
      <c r="L113" s="63"/>
      <c r="M113" s="63"/>
      <c r="N113" s="63"/>
      <c r="O113" s="63"/>
    </row>
    <row r="114" spans="1:15" s="12" customFormat="1" ht="0.75" hidden="1" customHeight="1" thickBot="1">
      <c r="A114" s="82"/>
      <c r="B114" s="113">
        <v>1173100</v>
      </c>
      <c r="C114" s="114" t="s">
        <v>35</v>
      </c>
      <c r="D114" s="115" t="s">
        <v>335</v>
      </c>
      <c r="E114" s="55"/>
      <c r="F114" s="63"/>
      <c r="G114" s="61"/>
      <c r="H114" s="58"/>
      <c r="I114" s="51">
        <f t="shared" si="17"/>
        <v>0</v>
      </c>
      <c r="J114" s="58"/>
      <c r="K114" s="63"/>
      <c r="L114" s="63"/>
      <c r="M114" s="63"/>
      <c r="N114" s="63"/>
      <c r="O114" s="63"/>
    </row>
    <row r="115" spans="1:15" s="12" customFormat="1" ht="55.5" hidden="1" customHeight="1" thickBot="1">
      <c r="A115" s="82"/>
      <c r="B115" s="113">
        <v>1174000</v>
      </c>
      <c r="C115" s="84" t="s">
        <v>146</v>
      </c>
      <c r="D115" s="73" t="s">
        <v>246</v>
      </c>
      <c r="E115" s="55"/>
      <c r="F115" s="63"/>
      <c r="G115" s="61"/>
      <c r="H115" s="58"/>
      <c r="I115" s="51">
        <f t="shared" si="17"/>
        <v>0</v>
      </c>
      <c r="J115" s="58"/>
      <c r="K115" s="63"/>
      <c r="L115" s="63"/>
      <c r="M115" s="63"/>
      <c r="N115" s="63"/>
      <c r="O115" s="63"/>
    </row>
    <row r="116" spans="1:15" s="12" customFormat="1" ht="36.75" hidden="1" customHeight="1" thickBot="1">
      <c r="A116" s="82"/>
      <c r="B116" s="113">
        <v>1174100</v>
      </c>
      <c r="C116" s="94" t="s">
        <v>165</v>
      </c>
      <c r="D116" s="60" t="s">
        <v>336</v>
      </c>
      <c r="E116" s="55"/>
      <c r="F116" s="63"/>
      <c r="G116" s="61"/>
      <c r="H116" s="58"/>
      <c r="I116" s="51">
        <f t="shared" si="17"/>
        <v>0</v>
      </c>
      <c r="J116" s="58"/>
      <c r="K116" s="63"/>
      <c r="L116" s="63"/>
      <c r="M116" s="63"/>
      <c r="N116" s="63"/>
      <c r="O116" s="63"/>
    </row>
    <row r="117" spans="1:15" s="12" customFormat="1" ht="24.75" hidden="1" customHeight="1" thickBot="1">
      <c r="A117" s="82"/>
      <c r="B117" s="113">
        <v>1174200</v>
      </c>
      <c r="C117" s="99" t="s">
        <v>166</v>
      </c>
      <c r="D117" s="78" t="s">
        <v>337</v>
      </c>
      <c r="E117" s="55"/>
      <c r="F117" s="63"/>
      <c r="G117" s="61"/>
      <c r="H117" s="58"/>
      <c r="I117" s="51">
        <f t="shared" si="17"/>
        <v>0</v>
      </c>
      <c r="J117" s="58"/>
      <c r="K117" s="63"/>
      <c r="L117" s="63"/>
      <c r="M117" s="63"/>
      <c r="N117" s="63"/>
      <c r="O117" s="63"/>
    </row>
    <row r="118" spans="1:15" s="12" customFormat="1" ht="52.5" hidden="1" customHeight="1" thickBot="1">
      <c r="A118" s="82"/>
      <c r="B118" s="116">
        <v>1175000</v>
      </c>
      <c r="C118" s="117" t="s">
        <v>147</v>
      </c>
      <c r="D118" s="73" t="s">
        <v>246</v>
      </c>
      <c r="E118" s="55"/>
      <c r="F118" s="63"/>
      <c r="G118" s="61"/>
      <c r="H118" s="58"/>
      <c r="I118" s="51">
        <f t="shared" si="17"/>
        <v>0</v>
      </c>
      <c r="J118" s="58"/>
      <c r="K118" s="63"/>
      <c r="L118" s="63"/>
      <c r="M118" s="63"/>
      <c r="N118" s="63"/>
      <c r="O118" s="63"/>
    </row>
    <row r="119" spans="1:15" s="12" customFormat="1" ht="42" hidden="1" customHeight="1" thickBot="1">
      <c r="A119" s="82"/>
      <c r="B119" s="113">
        <v>1175000</v>
      </c>
      <c r="C119" s="65" t="s">
        <v>222</v>
      </c>
      <c r="D119" s="118" t="s">
        <v>338</v>
      </c>
      <c r="E119" s="55"/>
      <c r="F119" s="63"/>
      <c r="G119" s="61"/>
      <c r="H119" s="58"/>
      <c r="I119" s="51">
        <f t="shared" si="17"/>
        <v>0</v>
      </c>
      <c r="J119" s="58"/>
      <c r="K119" s="63"/>
      <c r="L119" s="63"/>
      <c r="M119" s="63"/>
      <c r="N119" s="63"/>
      <c r="O119" s="63"/>
    </row>
    <row r="120" spans="1:15" s="12" customFormat="1" ht="0.75" hidden="1" customHeight="1" thickBot="1">
      <c r="A120" s="82"/>
      <c r="B120" s="113">
        <v>1176000</v>
      </c>
      <c r="C120" s="71" t="s">
        <v>49</v>
      </c>
      <c r="D120" s="87" t="s">
        <v>246</v>
      </c>
      <c r="E120" s="55">
        <f>E121</f>
        <v>0</v>
      </c>
      <c r="F120" s="55">
        <f t="shared" ref="F120:H120" si="21">F121</f>
        <v>0</v>
      </c>
      <c r="G120" s="55">
        <f t="shared" si="21"/>
        <v>0</v>
      </c>
      <c r="H120" s="55">
        <f t="shared" si="21"/>
        <v>0</v>
      </c>
      <c r="I120" s="55">
        <f>I121</f>
        <v>0</v>
      </c>
      <c r="J120" s="55">
        <f>J121</f>
        <v>0</v>
      </c>
      <c r="K120" s="55">
        <f>K121</f>
        <v>0</v>
      </c>
      <c r="L120" s="63">
        <f>K120+Sheet1!E137-Sheet1!G137+Sheet1!K137-Sheet1!I137</f>
        <v>0</v>
      </c>
      <c r="M120" s="58">
        <f t="shared" ref="M120" si="22">M121+M131+M135+M144+M146+M149</f>
        <v>0</v>
      </c>
      <c r="N120" s="58">
        <f>N121+N131+N135+N144+N146+N149</f>
        <v>0</v>
      </c>
      <c r="O120" s="58">
        <f>O121+O131+O135+O144+O146+O149</f>
        <v>0</v>
      </c>
    </row>
    <row r="121" spans="1:15" s="12" customFormat="1" ht="19.5" hidden="1" customHeight="1" thickBot="1">
      <c r="A121" s="82"/>
      <c r="B121" s="113">
        <v>1176100</v>
      </c>
      <c r="C121" s="65" t="s">
        <v>65</v>
      </c>
      <c r="D121" s="118" t="s">
        <v>339</v>
      </c>
      <c r="E121" s="55">
        <v>0</v>
      </c>
      <c r="F121" s="63"/>
      <c r="G121" s="61"/>
      <c r="H121" s="58"/>
      <c r="I121" s="51">
        <f t="shared" si="17"/>
        <v>0</v>
      </c>
      <c r="J121" s="58">
        <v>0</v>
      </c>
      <c r="K121" s="58">
        <v>0</v>
      </c>
      <c r="L121" s="63">
        <f>K121+Sheet1!E138-Sheet1!G138+Sheet1!K138-Sheet1!I138</f>
        <v>0</v>
      </c>
      <c r="M121" s="63"/>
      <c r="N121" s="63"/>
      <c r="O121" s="63"/>
    </row>
    <row r="122" spans="1:15" s="12" customFormat="1" ht="20.25" hidden="1" customHeight="1" thickBot="1">
      <c r="A122" s="82"/>
      <c r="B122" s="113">
        <v>1177000</v>
      </c>
      <c r="C122" s="71" t="s">
        <v>77</v>
      </c>
      <c r="D122" s="87" t="s">
        <v>246</v>
      </c>
      <c r="E122" s="55"/>
      <c r="F122" s="63"/>
      <c r="G122" s="61"/>
      <c r="H122" s="58"/>
      <c r="I122" s="51">
        <f t="shared" si="17"/>
        <v>0</v>
      </c>
      <c r="J122" s="58"/>
      <c r="K122" s="63"/>
      <c r="L122" s="63"/>
      <c r="M122" s="63"/>
      <c r="N122" s="63"/>
      <c r="O122" s="63"/>
    </row>
    <row r="123" spans="1:15" s="12" customFormat="1" ht="20.25" hidden="1" customHeight="1" thickBot="1">
      <c r="A123" s="82"/>
      <c r="B123" s="113">
        <v>1177100</v>
      </c>
      <c r="C123" s="65" t="s">
        <v>134</v>
      </c>
      <c r="D123" s="118" t="s">
        <v>340</v>
      </c>
      <c r="E123" s="55"/>
      <c r="F123" s="63"/>
      <c r="G123" s="61"/>
      <c r="H123" s="58"/>
      <c r="I123" s="51">
        <f t="shared" si="17"/>
        <v>0</v>
      </c>
      <c r="J123" s="58"/>
      <c r="K123" s="63"/>
      <c r="L123" s="63"/>
      <c r="M123" s="63"/>
      <c r="N123" s="63"/>
      <c r="O123" s="63"/>
    </row>
    <row r="124" spans="1:15" s="12" customFormat="1" ht="30" hidden="1" customHeight="1" thickBot="1">
      <c r="A124" s="82"/>
      <c r="B124" s="65" t="s">
        <v>341</v>
      </c>
      <c r="C124" s="65" t="s">
        <v>179</v>
      </c>
      <c r="D124" s="87" t="s">
        <v>246</v>
      </c>
      <c r="E124" s="55">
        <f>E125</f>
        <v>0</v>
      </c>
      <c r="F124" s="55">
        <f t="shared" ref="F124:I124" si="23">F125</f>
        <v>0</v>
      </c>
      <c r="G124" s="55">
        <f t="shared" si="23"/>
        <v>0</v>
      </c>
      <c r="H124" s="55">
        <f>H125</f>
        <v>0</v>
      </c>
      <c r="I124" s="55">
        <f t="shared" si="23"/>
        <v>0</v>
      </c>
      <c r="J124" s="55">
        <f>J125</f>
        <v>0</v>
      </c>
      <c r="K124" s="55">
        <f>K125</f>
        <v>0</v>
      </c>
      <c r="L124" s="55">
        <f>L125</f>
        <v>0</v>
      </c>
      <c r="M124" s="63"/>
      <c r="N124" s="63"/>
      <c r="O124" s="63"/>
    </row>
    <row r="125" spans="1:15" s="12" customFormat="1" ht="15.75" hidden="1" customHeight="1" thickBot="1">
      <c r="A125" s="82"/>
      <c r="B125" s="65" t="s">
        <v>342</v>
      </c>
      <c r="C125" s="65" t="s">
        <v>71</v>
      </c>
      <c r="D125" s="87" t="s">
        <v>246</v>
      </c>
      <c r="E125" s="55">
        <f>E130</f>
        <v>0</v>
      </c>
      <c r="F125" s="55">
        <f t="shared" ref="F125:G125" si="24">F130</f>
        <v>0</v>
      </c>
      <c r="G125" s="55">
        <f t="shared" si="24"/>
        <v>0</v>
      </c>
      <c r="H125" s="55">
        <f>H130</f>
        <v>0</v>
      </c>
      <c r="I125" s="51">
        <f>E125+F125+G125+H125</f>
        <v>0</v>
      </c>
      <c r="J125" s="51">
        <f>J130</f>
        <v>0</v>
      </c>
      <c r="K125" s="51">
        <f>K130</f>
        <v>0</v>
      </c>
      <c r="L125" s="51">
        <f>L126+L127+L128+L129+L130+L131+L132+L133+L134+L135+L136</f>
        <v>0</v>
      </c>
      <c r="M125" s="63"/>
      <c r="N125" s="63"/>
      <c r="O125" s="63"/>
    </row>
    <row r="126" spans="1:15" s="12" customFormat="1" ht="0.75" hidden="1" customHeight="1">
      <c r="A126" s="85"/>
      <c r="B126" s="119" t="s">
        <v>343</v>
      </c>
      <c r="C126" s="59" t="s">
        <v>223</v>
      </c>
      <c r="D126" s="120" t="s">
        <v>344</v>
      </c>
      <c r="E126" s="55"/>
      <c r="F126" s="55"/>
      <c r="G126" s="55"/>
      <c r="H126" s="55"/>
      <c r="I126" s="51">
        <f t="shared" si="17"/>
        <v>0</v>
      </c>
      <c r="J126" s="58"/>
      <c r="K126" s="63"/>
      <c r="L126" s="63"/>
      <c r="M126" s="63"/>
      <c r="N126" s="63"/>
      <c r="O126" s="63"/>
    </row>
    <row r="127" spans="1:15" s="12" customFormat="1" ht="20.25" hidden="1" customHeight="1">
      <c r="A127" s="85"/>
      <c r="B127" s="121" t="s">
        <v>345</v>
      </c>
      <c r="C127" s="65" t="s">
        <v>224</v>
      </c>
      <c r="D127" s="122" t="s">
        <v>346</v>
      </c>
      <c r="E127" s="55"/>
      <c r="F127" s="63"/>
      <c r="G127" s="61"/>
      <c r="H127" s="58"/>
      <c r="I127" s="51">
        <f t="shared" si="17"/>
        <v>0</v>
      </c>
      <c r="J127" s="58"/>
      <c r="K127" s="63"/>
      <c r="L127" s="63"/>
      <c r="M127" s="63"/>
      <c r="N127" s="63"/>
      <c r="O127" s="63"/>
    </row>
    <row r="128" spans="1:15" s="12" customFormat="1" ht="41.25" hidden="1" customHeight="1">
      <c r="A128" s="85"/>
      <c r="B128" s="121" t="s">
        <v>347</v>
      </c>
      <c r="C128" s="65" t="s">
        <v>225</v>
      </c>
      <c r="D128" s="122" t="s">
        <v>348</v>
      </c>
      <c r="E128" s="55"/>
      <c r="F128" s="63"/>
      <c r="G128" s="61"/>
      <c r="H128" s="58"/>
      <c r="I128" s="51">
        <f t="shared" si="17"/>
        <v>0</v>
      </c>
      <c r="J128" s="58"/>
      <c r="K128" s="63"/>
      <c r="L128" s="63"/>
      <c r="M128" s="63"/>
      <c r="N128" s="63"/>
      <c r="O128" s="63"/>
    </row>
    <row r="129" spans="1:15" s="12" customFormat="1" ht="41.25" hidden="1" customHeight="1">
      <c r="A129" s="85"/>
      <c r="B129" s="121" t="s">
        <v>349</v>
      </c>
      <c r="C129" s="65" t="s">
        <v>167</v>
      </c>
      <c r="D129" s="122" t="s">
        <v>350</v>
      </c>
      <c r="E129" s="55"/>
      <c r="F129" s="63"/>
      <c r="G129" s="61"/>
      <c r="H129" s="58"/>
      <c r="I129" s="51">
        <f t="shared" si="17"/>
        <v>0</v>
      </c>
      <c r="J129" s="58"/>
      <c r="K129" s="63"/>
      <c r="L129" s="63"/>
      <c r="M129" s="63"/>
      <c r="N129" s="63"/>
      <c r="O129" s="63"/>
    </row>
    <row r="130" spans="1:15" s="12" customFormat="1" ht="17.25" hidden="1" customHeight="1">
      <c r="A130" s="85"/>
      <c r="B130" s="121" t="s">
        <v>351</v>
      </c>
      <c r="C130" s="65" t="s">
        <v>168</v>
      </c>
      <c r="D130" s="122" t="s">
        <v>352</v>
      </c>
      <c r="E130" s="55"/>
      <c r="F130" s="63"/>
      <c r="G130" s="61"/>
      <c r="H130" s="58"/>
      <c r="I130" s="51">
        <f>E130+F130+G130+H130</f>
        <v>0</v>
      </c>
      <c r="J130" s="58"/>
      <c r="K130" s="58">
        <v>0</v>
      </c>
      <c r="L130" s="63">
        <f>K130+Sheet1!E153-Sheet1!G153+Sheet1!K153-Sheet1!I153</f>
        <v>0</v>
      </c>
      <c r="M130" s="63"/>
      <c r="N130" s="63"/>
      <c r="O130" s="63"/>
    </row>
    <row r="131" spans="1:15" s="12" customFormat="1" ht="0.75" hidden="1" customHeight="1">
      <c r="A131" s="85"/>
      <c r="B131" s="121" t="s">
        <v>353</v>
      </c>
      <c r="C131" s="65" t="s">
        <v>226</v>
      </c>
      <c r="D131" s="122" t="s">
        <v>354</v>
      </c>
      <c r="E131" s="55"/>
      <c r="F131" s="63"/>
      <c r="G131" s="61"/>
      <c r="H131" s="58"/>
      <c r="I131" s="51">
        <f t="shared" si="17"/>
        <v>0</v>
      </c>
      <c r="J131" s="58"/>
      <c r="K131" s="63"/>
      <c r="L131" s="63">
        <f>K131+Sheet1!E154-Sheet1!G154+Sheet1!K154-Sheet1!I154</f>
        <v>0</v>
      </c>
      <c r="M131" s="63"/>
      <c r="N131" s="63"/>
      <c r="O131" s="63"/>
    </row>
    <row r="132" spans="1:15" s="12" customFormat="1" ht="0.75" customHeight="1">
      <c r="A132" s="85"/>
      <c r="B132" s="121" t="s">
        <v>355</v>
      </c>
      <c r="C132" s="65" t="s">
        <v>72</v>
      </c>
      <c r="D132" s="122" t="s">
        <v>356</v>
      </c>
      <c r="E132" s="55"/>
      <c r="F132" s="63"/>
      <c r="G132" s="61"/>
      <c r="H132" s="58"/>
      <c r="I132" s="51">
        <f t="shared" si="17"/>
        <v>0</v>
      </c>
      <c r="J132" s="58"/>
      <c r="K132" s="63"/>
      <c r="L132" s="63"/>
      <c r="M132" s="63"/>
      <c r="N132" s="63"/>
      <c r="O132" s="63"/>
    </row>
    <row r="133" spans="1:15" s="12" customFormat="1" ht="0.75" customHeight="1">
      <c r="A133" s="85"/>
      <c r="B133" s="121" t="s">
        <v>357</v>
      </c>
      <c r="C133" s="65" t="s">
        <v>135</v>
      </c>
      <c r="D133" s="122" t="s">
        <v>358</v>
      </c>
      <c r="E133" s="55"/>
      <c r="F133" s="63"/>
      <c r="G133" s="61"/>
      <c r="H133" s="58"/>
      <c r="I133" s="51">
        <f t="shared" si="17"/>
        <v>0</v>
      </c>
      <c r="J133" s="58"/>
      <c r="K133" s="63"/>
      <c r="L133" s="63"/>
      <c r="M133" s="63"/>
      <c r="N133" s="63"/>
      <c r="O133" s="63"/>
    </row>
    <row r="134" spans="1:15" s="12" customFormat="1" ht="0.75" customHeight="1">
      <c r="A134" s="85"/>
      <c r="B134" s="121" t="s">
        <v>359</v>
      </c>
      <c r="C134" s="65" t="s">
        <v>169</v>
      </c>
      <c r="D134" s="122" t="s">
        <v>360</v>
      </c>
      <c r="E134" s="55"/>
      <c r="F134" s="63"/>
      <c r="G134" s="61"/>
      <c r="H134" s="58"/>
      <c r="I134" s="51">
        <f t="shared" si="17"/>
        <v>0</v>
      </c>
      <c r="J134" s="58"/>
      <c r="K134" s="63"/>
      <c r="L134" s="63"/>
      <c r="M134" s="63"/>
      <c r="N134" s="63"/>
      <c r="O134" s="63"/>
    </row>
    <row r="135" spans="1:15" s="12" customFormat="1" ht="1.5" customHeight="1" thickBot="1">
      <c r="A135" s="85"/>
      <c r="B135" s="123" t="s">
        <v>361</v>
      </c>
      <c r="C135" s="68" t="s">
        <v>66</v>
      </c>
      <c r="D135" s="122" t="s">
        <v>362</v>
      </c>
      <c r="E135" s="55"/>
      <c r="F135" s="63"/>
      <c r="G135" s="61"/>
      <c r="H135" s="58"/>
      <c r="I135" s="51">
        <f t="shared" si="17"/>
        <v>0</v>
      </c>
      <c r="J135" s="58"/>
      <c r="K135" s="63"/>
      <c r="L135" s="63"/>
      <c r="M135" s="63"/>
      <c r="N135" s="63"/>
      <c r="O135" s="63"/>
    </row>
    <row r="136" spans="1:15" s="12" customFormat="1" ht="20.25" hidden="1" customHeight="1" thickBot="1">
      <c r="A136" s="85"/>
      <c r="B136" s="123" t="s">
        <v>363</v>
      </c>
      <c r="C136" s="68" t="s">
        <v>135</v>
      </c>
      <c r="D136" s="122" t="s">
        <v>358</v>
      </c>
      <c r="E136" s="55"/>
      <c r="F136" s="63"/>
      <c r="G136" s="61"/>
      <c r="H136" s="58"/>
      <c r="I136" s="51">
        <f t="shared" si="17"/>
        <v>0</v>
      </c>
      <c r="J136" s="58"/>
      <c r="K136" s="63"/>
      <c r="L136" s="63"/>
      <c r="M136" s="63"/>
      <c r="N136" s="63"/>
      <c r="O136" s="63"/>
    </row>
    <row r="137" spans="1:15" s="12" customFormat="1" ht="14.25" hidden="1" customHeight="1" thickBot="1">
      <c r="A137" s="85"/>
      <c r="B137" s="69" t="s">
        <v>364</v>
      </c>
      <c r="C137" s="72" t="s">
        <v>50</v>
      </c>
      <c r="D137" s="73" t="s">
        <v>246</v>
      </c>
      <c r="E137" s="55"/>
      <c r="F137" s="63"/>
      <c r="G137" s="61"/>
      <c r="H137" s="58"/>
      <c r="I137" s="51">
        <f t="shared" si="17"/>
        <v>0</v>
      </c>
      <c r="J137" s="58"/>
      <c r="K137" s="63"/>
      <c r="L137" s="63"/>
      <c r="M137" s="63"/>
      <c r="N137" s="63"/>
      <c r="O137" s="63"/>
    </row>
    <row r="138" spans="1:15" s="12" customFormat="1" ht="20.25" hidden="1" customHeight="1" thickBot="1">
      <c r="A138" s="85"/>
      <c r="B138" s="119" t="s">
        <v>365</v>
      </c>
      <c r="C138" s="59" t="s">
        <v>67</v>
      </c>
      <c r="D138" s="120" t="s">
        <v>366</v>
      </c>
      <c r="E138" s="55"/>
      <c r="F138" s="63"/>
      <c r="G138" s="61"/>
      <c r="H138" s="58"/>
      <c r="I138" s="51">
        <f t="shared" si="17"/>
        <v>0</v>
      </c>
      <c r="J138" s="58"/>
      <c r="K138" s="63"/>
      <c r="L138" s="63"/>
      <c r="M138" s="63"/>
      <c r="N138" s="63"/>
      <c r="O138" s="63"/>
    </row>
    <row r="139" spans="1:15" s="12" customFormat="1" ht="20.25" hidden="1" customHeight="1" thickBot="1">
      <c r="A139" s="85"/>
      <c r="B139" s="121" t="s">
        <v>367</v>
      </c>
      <c r="C139" s="65" t="s">
        <v>227</v>
      </c>
      <c r="D139" s="122" t="s">
        <v>368</v>
      </c>
      <c r="E139" s="55"/>
      <c r="F139" s="63"/>
      <c r="G139" s="61"/>
      <c r="H139" s="58"/>
      <c r="I139" s="51">
        <f t="shared" si="17"/>
        <v>0</v>
      </c>
      <c r="J139" s="58"/>
      <c r="K139" s="63"/>
      <c r="L139" s="63"/>
      <c r="M139" s="63"/>
      <c r="N139" s="63"/>
      <c r="O139" s="63"/>
    </row>
    <row r="140" spans="1:15" s="12" customFormat="1" ht="24.75" hidden="1" customHeight="1" thickBot="1">
      <c r="A140" s="85"/>
      <c r="B140" s="121" t="s">
        <v>369</v>
      </c>
      <c r="C140" s="65" t="s">
        <v>170</v>
      </c>
      <c r="D140" s="122" t="s">
        <v>370</v>
      </c>
      <c r="E140" s="55"/>
      <c r="F140" s="63"/>
      <c r="G140" s="61"/>
      <c r="H140" s="58"/>
      <c r="I140" s="51">
        <f t="shared" si="17"/>
        <v>0</v>
      </c>
      <c r="J140" s="58"/>
      <c r="K140" s="63"/>
      <c r="L140" s="63"/>
      <c r="M140" s="63"/>
      <c r="N140" s="63"/>
      <c r="O140" s="63"/>
    </row>
    <row r="141" spans="1:15" s="12" customFormat="1" ht="26.25" hidden="1" customHeight="1" thickBot="1">
      <c r="A141" s="85"/>
      <c r="B141" s="123" t="s">
        <v>371</v>
      </c>
      <c r="C141" s="68" t="s">
        <v>68</v>
      </c>
      <c r="D141" s="124" t="s">
        <v>372</v>
      </c>
      <c r="E141" s="55"/>
      <c r="F141" s="63"/>
      <c r="G141" s="61"/>
      <c r="H141" s="58"/>
      <c r="I141" s="51">
        <f t="shared" si="17"/>
        <v>0</v>
      </c>
      <c r="J141" s="58"/>
      <c r="K141" s="63"/>
      <c r="L141" s="63"/>
      <c r="M141" s="63"/>
      <c r="N141" s="63"/>
      <c r="O141" s="63"/>
    </row>
    <row r="142" spans="1:15" s="12" customFormat="1" ht="20.25" hidden="1" customHeight="1" thickBot="1">
      <c r="A142" s="85"/>
      <c r="B142" s="69" t="s">
        <v>373</v>
      </c>
      <c r="C142" s="72" t="s">
        <v>148</v>
      </c>
      <c r="D142" s="73" t="s">
        <v>246</v>
      </c>
      <c r="E142" s="55"/>
      <c r="F142" s="63"/>
      <c r="G142" s="61"/>
      <c r="H142" s="58"/>
      <c r="I142" s="51">
        <f t="shared" si="17"/>
        <v>0</v>
      </c>
      <c r="J142" s="58"/>
      <c r="K142" s="63"/>
      <c r="L142" s="63"/>
      <c r="M142" s="63"/>
      <c r="N142" s="63"/>
      <c r="O142" s="63"/>
    </row>
    <row r="143" spans="1:15" s="12" customFormat="1" ht="20.25" hidden="1" customHeight="1" thickBot="1">
      <c r="A143" s="85"/>
      <c r="B143" s="125" t="s">
        <v>374</v>
      </c>
      <c r="C143" s="126" t="s">
        <v>171</v>
      </c>
      <c r="D143" s="127" t="s">
        <v>375</v>
      </c>
      <c r="E143" s="55"/>
      <c r="F143" s="63"/>
      <c r="G143" s="61"/>
      <c r="H143" s="58"/>
      <c r="I143" s="51">
        <f t="shared" si="17"/>
        <v>0</v>
      </c>
      <c r="J143" s="58"/>
      <c r="K143" s="63"/>
      <c r="L143" s="63"/>
      <c r="M143" s="63"/>
      <c r="N143" s="63"/>
      <c r="O143" s="63"/>
    </row>
    <row r="144" spans="1:15" s="12" customFormat="1" ht="20.25" hidden="1" customHeight="1" thickBot="1">
      <c r="A144" s="85"/>
      <c r="B144" s="128" t="s">
        <v>376</v>
      </c>
      <c r="C144" s="129" t="s">
        <v>51</v>
      </c>
      <c r="D144" s="73" t="s">
        <v>246</v>
      </c>
      <c r="E144" s="55"/>
      <c r="F144" s="63"/>
      <c r="G144" s="61"/>
      <c r="H144" s="58"/>
      <c r="I144" s="51">
        <f t="shared" si="17"/>
        <v>0</v>
      </c>
      <c r="J144" s="58"/>
      <c r="K144" s="63"/>
      <c r="L144" s="63"/>
      <c r="M144" s="63"/>
      <c r="N144" s="63"/>
      <c r="O144" s="63"/>
    </row>
    <row r="145" spans="1:15" s="12" customFormat="1" ht="20.25" hidden="1" customHeight="1" thickBot="1">
      <c r="A145" s="85"/>
      <c r="B145" s="119" t="s">
        <v>377</v>
      </c>
      <c r="C145" s="59" t="s">
        <v>234</v>
      </c>
      <c r="D145" s="120" t="s">
        <v>378</v>
      </c>
      <c r="E145" s="55"/>
      <c r="F145" s="63"/>
      <c r="G145" s="61"/>
      <c r="H145" s="58"/>
      <c r="I145" s="51">
        <f t="shared" si="17"/>
        <v>0</v>
      </c>
      <c r="J145" s="58"/>
      <c r="K145" s="63"/>
      <c r="L145" s="63"/>
      <c r="M145" s="63"/>
      <c r="N145" s="63"/>
      <c r="O145" s="63"/>
    </row>
    <row r="146" spans="1:15" s="12" customFormat="1" ht="20.25" hidden="1" customHeight="1" thickBot="1">
      <c r="A146" s="85"/>
      <c r="B146" s="121" t="s">
        <v>379</v>
      </c>
      <c r="C146" s="65" t="s">
        <v>172</v>
      </c>
      <c r="D146" s="122" t="s">
        <v>380</v>
      </c>
      <c r="E146" s="55"/>
      <c r="F146" s="63"/>
      <c r="G146" s="61"/>
      <c r="H146" s="58"/>
      <c r="I146" s="51">
        <f t="shared" si="17"/>
        <v>0</v>
      </c>
      <c r="J146" s="58"/>
      <c r="K146" s="63"/>
      <c r="L146" s="63"/>
      <c r="M146" s="63"/>
      <c r="N146" s="63"/>
      <c r="O146" s="63"/>
    </row>
    <row r="147" spans="1:15" s="12" customFormat="1" ht="20.25" hidden="1" customHeight="1" thickBot="1">
      <c r="A147" s="85"/>
      <c r="B147" s="121" t="s">
        <v>381</v>
      </c>
      <c r="C147" s="65" t="s">
        <v>136</v>
      </c>
      <c r="D147" s="122" t="s">
        <v>382</v>
      </c>
      <c r="E147" s="55"/>
      <c r="F147" s="63"/>
      <c r="G147" s="61"/>
      <c r="H147" s="58"/>
      <c r="I147" s="51">
        <f t="shared" si="17"/>
        <v>0</v>
      </c>
      <c r="J147" s="58"/>
      <c r="K147" s="63"/>
      <c r="L147" s="63"/>
      <c r="M147" s="63"/>
      <c r="N147" s="63"/>
      <c r="O147" s="63"/>
    </row>
    <row r="148" spans="1:15" s="12" customFormat="1" ht="16.5" hidden="1" customHeight="1" thickBot="1">
      <c r="A148" s="85"/>
      <c r="B148" s="130">
        <v>1244000</v>
      </c>
      <c r="C148" s="131" t="s">
        <v>137</v>
      </c>
      <c r="D148" s="124" t="s">
        <v>383</v>
      </c>
      <c r="E148" s="55"/>
      <c r="F148" s="63"/>
      <c r="G148" s="61"/>
      <c r="H148" s="58"/>
      <c r="I148" s="51">
        <f t="shared" si="17"/>
        <v>0</v>
      </c>
      <c r="J148" s="58"/>
      <c r="K148" s="63"/>
      <c r="L148" s="63"/>
      <c r="M148" s="63"/>
      <c r="N148" s="63"/>
      <c r="O148" s="63"/>
    </row>
    <row r="149" spans="1:15" s="12" customFormat="1" ht="24" customHeight="1" thickBot="1">
      <c r="A149" s="85"/>
      <c r="B149" s="132" t="s">
        <v>384</v>
      </c>
      <c r="C149" s="133" t="s">
        <v>69</v>
      </c>
      <c r="D149" s="132"/>
      <c r="E149" s="55">
        <f>SUM(E21)</f>
        <v>672163.4</v>
      </c>
      <c r="F149" s="55">
        <f t="shared" ref="F149:L149" si="25">SUM(F21)</f>
        <v>0</v>
      </c>
      <c r="G149" s="55">
        <f t="shared" si="25"/>
        <v>0</v>
      </c>
      <c r="H149" s="55">
        <f>SUM(H21)</f>
        <v>28224</v>
      </c>
      <c r="I149" s="55">
        <f>SUM(I21)</f>
        <v>700387.4</v>
      </c>
      <c r="J149" s="55">
        <f>SUM(J21)</f>
        <v>700387.4</v>
      </c>
      <c r="K149" s="55">
        <f t="shared" si="25"/>
        <v>700387.4</v>
      </c>
      <c r="L149" s="55">
        <f t="shared" si="25"/>
        <v>705500.9</v>
      </c>
      <c r="M149" s="63"/>
      <c r="N149" s="63"/>
      <c r="O149" s="63"/>
    </row>
    <row r="150" spans="1:15" s="134" customFormat="1">
      <c r="B150" s="32"/>
      <c r="C150" s="12" t="s">
        <v>409</v>
      </c>
      <c r="D150" s="135"/>
      <c r="E150" s="32"/>
      <c r="F150" s="136"/>
      <c r="G150" s="136"/>
      <c r="I150" s="137"/>
      <c r="J150" s="38"/>
      <c r="K150" s="38"/>
      <c r="L150" s="38"/>
      <c r="M150" s="38"/>
      <c r="N150" s="38"/>
      <c r="O150" s="38"/>
    </row>
    <row r="151" spans="1:15" s="134" customFormat="1" hidden="1">
      <c r="B151" s="32"/>
      <c r="C151" s="12"/>
      <c r="D151" s="135"/>
      <c r="E151" s="32"/>
      <c r="F151" s="136"/>
      <c r="G151" s="136"/>
      <c r="H151" s="32"/>
      <c r="I151" s="32"/>
      <c r="J151" s="38"/>
      <c r="K151" s="38"/>
      <c r="L151" s="38"/>
      <c r="M151" s="38"/>
      <c r="N151" s="38"/>
      <c r="O151" s="38"/>
    </row>
    <row r="152" spans="1:15">
      <c r="B152" s="32"/>
      <c r="C152" s="2" t="s">
        <v>176</v>
      </c>
      <c r="D152" s="135"/>
      <c r="E152" s="136" t="s">
        <v>391</v>
      </c>
      <c r="F152" s="32"/>
      <c r="H152" s="4" t="s">
        <v>400</v>
      </c>
      <c r="K152" s="38"/>
      <c r="L152" s="38"/>
      <c r="M152" s="38"/>
      <c r="N152" s="38"/>
      <c r="O152" s="38"/>
    </row>
    <row r="153" spans="1:15" ht="11.25" customHeight="1">
      <c r="B153" s="32"/>
      <c r="D153" s="135"/>
      <c r="E153" s="30" t="s">
        <v>139</v>
      </c>
      <c r="F153" s="30"/>
      <c r="H153" s="138" t="s">
        <v>235</v>
      </c>
      <c r="I153" s="138"/>
      <c r="K153" s="38"/>
      <c r="L153" s="38"/>
      <c r="M153" s="38"/>
      <c r="N153" s="38"/>
      <c r="O153" s="38"/>
    </row>
    <row r="154" spans="1:15" ht="7.5" hidden="1" customHeight="1">
      <c r="B154" s="32" t="s">
        <v>231</v>
      </c>
      <c r="D154" s="135"/>
      <c r="E154" s="32"/>
      <c r="F154" s="136"/>
      <c r="G154" s="32"/>
      <c r="H154" s="32"/>
      <c r="K154" s="38"/>
      <c r="L154" s="38"/>
      <c r="M154" s="38"/>
      <c r="N154" s="38"/>
      <c r="O154" s="38"/>
    </row>
    <row r="155" spans="1:15" s="38" customFormat="1" ht="3.75" customHeight="1">
      <c r="B155" s="32"/>
      <c r="C155" s="2"/>
      <c r="D155" s="135"/>
      <c r="E155" s="32"/>
      <c r="F155" s="136"/>
      <c r="G155" s="32"/>
      <c r="H155" s="32"/>
    </row>
    <row r="156" spans="1:15">
      <c r="B156" s="32"/>
      <c r="C156" s="2" t="s">
        <v>52</v>
      </c>
      <c r="D156" s="135"/>
      <c r="E156" s="32" t="s">
        <v>391</v>
      </c>
      <c r="F156" s="136"/>
      <c r="H156" s="4" t="s">
        <v>396</v>
      </c>
      <c r="K156" s="38"/>
      <c r="L156" s="38"/>
      <c r="M156" s="38"/>
      <c r="N156" s="38"/>
      <c r="O156" s="38"/>
    </row>
    <row r="157" spans="1:15">
      <c r="B157" s="32"/>
      <c r="C157" s="139"/>
      <c r="D157" s="135"/>
      <c r="E157" s="32" t="s">
        <v>139</v>
      </c>
      <c r="F157" s="136"/>
      <c r="H157" s="138" t="s">
        <v>235</v>
      </c>
      <c r="I157" s="138"/>
      <c r="K157" s="38"/>
      <c r="L157" s="38"/>
      <c r="M157" s="38"/>
      <c r="N157" s="38"/>
      <c r="O157" s="38"/>
    </row>
    <row r="158" spans="1:15">
      <c r="B158" s="32"/>
      <c r="C158" s="139"/>
      <c r="D158" s="135"/>
      <c r="E158" s="32"/>
      <c r="F158" s="136"/>
      <c r="G158" s="138"/>
      <c r="H158" s="138"/>
      <c r="I158" s="32"/>
      <c r="J158" s="38"/>
      <c r="K158" s="38"/>
      <c r="L158" s="38"/>
      <c r="M158" s="38"/>
      <c r="N158" s="38"/>
      <c r="O158" s="38"/>
    </row>
    <row r="159" spans="1:15" s="38" customFormat="1">
      <c r="B159" s="32"/>
      <c r="C159" s="139"/>
      <c r="D159" s="135"/>
      <c r="E159" s="32"/>
      <c r="F159" s="136"/>
      <c r="G159" s="136"/>
      <c r="H159" s="32"/>
      <c r="I159" s="32"/>
      <c r="J159" s="1"/>
      <c r="K159" s="1"/>
      <c r="L159" s="1"/>
      <c r="M159" s="1"/>
      <c r="N159" s="1"/>
      <c r="O159" s="1"/>
    </row>
    <row r="160" spans="1:15" s="38" customFormat="1">
      <c r="B160" s="32"/>
      <c r="C160" s="139"/>
      <c r="D160" s="135"/>
      <c r="E160" s="32"/>
      <c r="F160" s="136"/>
      <c r="G160" s="136"/>
      <c r="H160" s="32"/>
      <c r="I160" s="32"/>
      <c r="J160" s="1"/>
      <c r="K160" s="1"/>
      <c r="L160" s="1"/>
      <c r="M160" s="1"/>
      <c r="N160" s="1"/>
      <c r="O160" s="1"/>
    </row>
    <row r="161" spans="2:15" s="38" customFormat="1">
      <c r="B161" s="32"/>
      <c r="C161" s="139"/>
      <c r="D161" s="135"/>
      <c r="E161" s="32"/>
      <c r="F161" s="136"/>
      <c r="G161" s="136"/>
      <c r="H161" s="32"/>
      <c r="I161" s="32"/>
      <c r="J161" s="1"/>
      <c r="K161" s="1"/>
      <c r="L161" s="1"/>
      <c r="M161" s="1"/>
      <c r="N161" s="1"/>
      <c r="O161" s="1"/>
    </row>
    <row r="162" spans="2:15" s="38" customFormat="1">
      <c r="B162" s="32"/>
      <c r="C162" s="139"/>
      <c r="D162" s="135"/>
      <c r="E162" s="32"/>
      <c r="F162" s="136"/>
      <c r="G162" s="136"/>
      <c r="H162" s="32"/>
      <c r="I162" s="32"/>
      <c r="J162" s="1"/>
      <c r="K162" s="1"/>
      <c r="L162" s="1"/>
      <c r="M162" s="1"/>
      <c r="N162" s="1"/>
      <c r="O162" s="1"/>
    </row>
    <row r="163" spans="2:15" s="38" customFormat="1">
      <c r="B163" s="32"/>
      <c r="C163" s="139"/>
      <c r="D163" s="135"/>
      <c r="E163" s="32"/>
      <c r="F163" s="136"/>
      <c r="G163" s="136"/>
      <c r="H163" s="32"/>
      <c r="I163" s="32"/>
      <c r="J163" s="1"/>
      <c r="K163" s="1"/>
      <c r="L163" s="1"/>
      <c r="M163" s="1"/>
      <c r="N163" s="1"/>
      <c r="O163" s="1"/>
    </row>
    <row r="164" spans="2:15">
      <c r="B164" s="32"/>
      <c r="C164" s="139"/>
      <c r="D164" s="135"/>
      <c r="E164" s="32"/>
      <c r="F164" s="136"/>
      <c r="G164" s="136"/>
      <c r="H164" s="32"/>
      <c r="I164" s="32"/>
    </row>
    <row r="165" spans="2:15">
      <c r="I165" s="140"/>
    </row>
    <row r="166" spans="2:15">
      <c r="I166" s="140"/>
    </row>
    <row r="167" spans="2:15">
      <c r="I167" s="140"/>
    </row>
    <row r="168" spans="2:15">
      <c r="I168" s="140"/>
    </row>
    <row r="169" spans="2:15">
      <c r="I169" s="140"/>
    </row>
    <row r="170" spans="2:15">
      <c r="I170" s="140"/>
    </row>
    <row r="171" spans="2:15">
      <c r="I171" s="140"/>
    </row>
    <row r="172" spans="2:15">
      <c r="I172" s="140"/>
    </row>
    <row r="173" spans="2:15">
      <c r="I173" s="140"/>
    </row>
    <row r="174" spans="2:15">
      <c r="I174" s="140"/>
    </row>
    <row r="175" spans="2:15">
      <c r="I175" s="140"/>
    </row>
    <row r="176" spans="2:15">
      <c r="I176" s="140"/>
    </row>
    <row r="177" spans="9:9" s="1" customFormat="1">
      <c r="I177" s="140"/>
    </row>
    <row r="178" spans="9:9" s="1" customFormat="1">
      <c r="I178" s="140"/>
    </row>
    <row r="179" spans="9:9" s="1" customFormat="1">
      <c r="I179" s="140"/>
    </row>
    <row r="180" spans="9:9" s="1" customFormat="1">
      <c r="I180" s="140"/>
    </row>
    <row r="181" spans="9:9" s="1" customFormat="1">
      <c r="I181" s="140"/>
    </row>
    <row r="182" spans="9:9" s="1" customFormat="1">
      <c r="I182" s="140"/>
    </row>
    <row r="183" spans="9:9" s="1" customFormat="1">
      <c r="I183" s="140"/>
    </row>
    <row r="184" spans="9:9" s="1" customFormat="1">
      <c r="I184" s="140"/>
    </row>
    <row r="185" spans="9:9" s="1" customFormat="1">
      <c r="I185" s="140"/>
    </row>
    <row r="186" spans="9:9" s="1" customFormat="1">
      <c r="I186" s="140"/>
    </row>
    <row r="187" spans="9:9" s="1" customFormat="1">
      <c r="I187" s="140"/>
    </row>
    <row r="188" spans="9:9" s="1" customFormat="1">
      <c r="I188" s="140"/>
    </row>
  </sheetData>
  <mergeCells count="14">
    <mergeCell ref="N1:O1"/>
    <mergeCell ref="B3:O3"/>
    <mergeCell ref="B4:O4"/>
    <mergeCell ref="B5:O5"/>
    <mergeCell ref="K18:K19"/>
    <mergeCell ref="L18:L19"/>
    <mergeCell ref="M18:N18"/>
    <mergeCell ref="O18:O19"/>
    <mergeCell ref="I18:I19"/>
    <mergeCell ref="J18:J19"/>
    <mergeCell ref="B18:B19"/>
    <mergeCell ref="C18:D18"/>
    <mergeCell ref="E18:E19"/>
    <mergeCell ref="F18:H18"/>
  </mergeCells>
  <phoneticPr fontId="2" type="noConversion"/>
  <pageMargins left="0.17" right="0.17" top="0.4" bottom="0.39" header="0.3" footer="0.3"/>
  <pageSetup orientation="landscape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AtTa1I8/BpgaDnffL9nOazyBTewmfjwHEjk/0Vh/cqg=</DigestValue>
    </Reference>
    <Reference Type="http://www.w3.org/2000/09/xmldsig#Object" URI="#idOfficeObject">
      <DigestMethod Algorithm="http://www.w3.org/2001/04/xmlenc#sha256"/>
      <DigestValue>I/0qyPnqK3232XPaM+UkgY+JwiWHlCBIwewALkJk3XU=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u/1ReMTsn4qNjJyrUwzAhFpFEwBco4p7fX/cxF8kbrw=</DigestValue>
    </Reference>
  </SignedInfo>
  <SignatureValue>ga8Tnld27PjdeonAur/NRXWrkcw9c60XGGXpHM7ANFpirehYkpw8VLmViVt5XPm28hcIRZxqhJIj
qqamNK9sSrF0bYUgbcezlA2QEQqoXZh/iIUxEeWWP8N71qPy7NGyOvFVwsOslZ1G4vUDebWrmso8
QsD155FwPwcbrReS6L8caoPoc0Jv7vG+x+ArNqx2Tp0o8woEx0EsCKfPzWXIy7pDidiDIIPyvljG
lNB8b3Hq5C0/SM8uWr4KBRQccpzYdNhxbc0hnJy1FETPRd82rXOleuOqDiJkC8T7Gj4TxYYG7DpK
jrGVzhYQnR8gzZjYT4+6l2eyw13tf2/c2UpY0Q==</SignatureValue>
  <KeyInfo>
    <X509Data>
      <X509Certificate>MIIFPDCCAySgAwIBAgIIJ2deZYGQ4PowDQYJKoZIhvcNAQELBQAwQjELMAkGA1UEBhMCQU0xEzARBgNVBAoMCkVLRU5HIENKU0MxCjAIBgNVBAUTATExEjAQBgNVBAMMCUNBIG9mIFJvQTAeFw0xODA1MzEwNjEzMDFaFw0yNzEwMjcwOTE4MjJaMHUxCzAJBgNVBAYTAkFNMRcwFQYDVQQEDA7Vk9Sx1YfUsdWF1LHVhjETMBEGA1UEKgwK1LHVkNWE1LXVhjEUMBIGA1UEBRMLYTAxOWU0ZjlmN2QxIjAgBgNVBAMMGVBBU0hBWUFOIEFSTUVOIDM4MDE2NDAxMDgwggEiMA0GCSqGSIb3DQEBAQUAA4IBDwAwggEKAoIBAQCbR89TwF1CGkJquZsydLmBAZSN3CfvGk3EgpuN42jSr16Vvxqw+XGl90iWuatvUi49PNCElyt3wAySoUC2VzvgIQ1U+SUJ9MSexiKN5HhI51llx1ImBvH+dmZY3Nzz+6MAoLAc/YKoJteLvCeFqqgZP5pFVhvyf+40NnYpKxzyt2aAablf/2OzZkHMZI2PH2S3pv/ZuIlSDM1s4Lj7WSG98X18wswhgL6LqMtYGVy93gmg5dLvCiOQ5ffPZHcwZjeSDmG4lo5fkFeeWju3B+sLYL8NSEwlU9y+QQJWGrybJwPYxDR2/fMWW6HUXBIorJRUKwrgBGAcOP3yNfE3BY6RAgMBAAGjggEBMIH+MDMGCCsGAQUFBwEBBCcwJTAjBggrBgEFBQcwAYYXaHR0cDovL29jc3AucGtpLmFtL29jc3AwHQYDVR0OBBYEFAG8k22SMiWjlACUwRN5IGATjPvyMAwGA1UdEwEB/wQCMAAwHwYDVR0jBBgwFoAU6erx7iQiLg3/bdjMhMY0jN9dsnkwMgYDVR0gBCswKTAnBgRVHSAAMB8wHQYIKwYBBQUHAgEWEXd3dy5wa2kuYW0vcG9saWN5MDUGA1UdHwQuMCwwKqAooCaGJGh0dHA6Ly9jcmwucGtpLmFtL2NpdGl6ZW5jYV8yMDEzLmNybDAOBgNVHQ8BAf8EBAMCBLAwDQYJKoZIhvcNAQELBQADggIBAGJvnJyyZKQQ8M59pxPAFaEaEEwWrIw0j/xCHc/CURmBpL7o5NKhmqy/i3guHlrGAb7dnwkLLsc4rOMTg4SWR8TSQAko2/nWXQxgi9/CeaBvW9NDwcvqrHFXmY25MCIjOSK/vY7RoNhdKvEYCtgQu2AhGSjYu25u2yQVLJ0catUuD72zrtKWgZek48Gm9omn/sNzYVA/eD+1zL6tdpDmoVMc6oDJ3NafsRfeysL4YxcmHs5R744qFwQmyg8Ib78FGrvfNZmnjPBkLyqekeuRIhS+oG7aP4PjSVavl9FanhTBmMItC6dp2CuHlTLJaE4cFpbpwmty9g6Ou4yuegfN27sDTVBd2JYNVlcFmxUTXEEy5JBf80Y2KFzl77U7+vgXfQJMrpwh5dcrFB8vHALPve1VkXcJfwQ+NA81DGjLZIJthwwWfBiCduZzSwbRTRK8WRxaQz7qP/liCW4YHBnR4H4722m/76A+TbiNzlWrqZMYnoude7G7pUerRQ8fnxM2YdCCdseAZoy+v6Y+WR/zqjnzgcgnBzELS5WDqkk4GPBKOdJbbBqSuxaXSc2OLtQeHCflXtjdI6T3gihH5ZZel9R/6A+Cevmdxnab2zFAdnk9hWkvsVhS+TNd9o4KD6FBghFsfaOuQQJBslYE4m384plAPlMa+fkn+kN7JWujCXBZ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VxJ3L3JFr4eUGVmiros+FKH7wQqA5GiUeSAZmoTtbU0=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YMqq9sG9VI1EQi7Nb9xxl0UR0E9/8XH/nYTtJMDkRsw=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YMqq9sG9VI1EQi7Nb9xxl0UR0E9/8XH/nYTtJMDkRsw=</DigestValue>
      </Reference>
      <Reference URI="/xl/sharedStrings.xml?ContentType=application/vnd.openxmlformats-officedocument.spreadsheetml.sharedStrings+xml">
        <DigestMethod Algorithm="http://www.w3.org/2001/04/xmlenc#sha256"/>
        <DigestValue>qSxuSTl9dg3WioKCkFwQWxJYb/fUqIaVEh46ARQCc8M=</DigestValue>
      </Reference>
      <Reference URI="/xl/styles.xml?ContentType=application/vnd.openxmlformats-officedocument.spreadsheetml.styles+xml">
        <DigestMethod Algorithm="http://www.w3.org/2001/04/xmlenc#sha256"/>
        <DigestValue>cs0/ulfF7Uk5RBsfITUqL0aVpwE9jaoazK0Qykpfmpw=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XQEoGjpEt+DSupEl2+zDVhw9N/qteIt1ObgmkYU7a4w=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E6Pn96xYPq1w5zkmIbu6mUJxMctK1/3OpNbIDU1v3PE=</DigestValue>
      </Reference>
      <Reference URI="/xl/worksheets/sheet2.xml?ContentType=application/vnd.openxmlformats-officedocument.spreadsheetml.worksheet+xml">
        <DigestMethod Algorithm="http://www.w3.org/2001/04/xmlenc#sha256"/>
        <DigestValue>Ks2PW+ZgcczxIc1bWnIXxwiemmiL1ZTaGQhudRu0KkQ=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2026-01-17T11:22:13Z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2026-01-17T11:22:13Z</xd:SigningTime>
          <xd:SigningCertificate>
            <xd:Cert>
              <xd:CertDigest>
                <DigestMethod Algorithm="http://www.w3.org/2001/04/xmlenc#sha256"/>
                <DigestValue>PH15GjQfrnN58QEpgBE7Wjly88j81PNKL+lt73hemYo=</DigestValue>
              </xd:CertDigest>
              <xd:IssuerSerial>
                <X509IssuerName>CN=CA of RoA, SERIALNUMBER=1, O=EKENG CJSC, C=AM</X509IssuerName>
                <X509SerialNumber>2839341880138850554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2026-01-17T10:19:10Z</dcterms:modified>
</cp:coreProperties>
</file>