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2.xml" ContentType="application/vnd.openxmlformats-officedocument.drawing+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drawings/drawing3.xml" ContentType="application/vnd.openxmlformats-officedocument.drawing+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drawings/drawing4.xml" ContentType="application/vnd.openxmlformats-officedocument.drawing+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drawings/drawing5.xml" ContentType="application/vnd.openxmlformats-officedocument.drawing+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drawings/drawing6.xml" ContentType="application/vnd.openxmlformats-officedocument.drawing+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drawings/drawing7.xml" ContentType="application/vnd.openxmlformats-officedocument.drawing+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drawings/drawing8.xml" ContentType="application/vnd.openxmlformats-officedocument.drawing+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drawings/drawing9.xml" ContentType="application/vnd.openxmlformats-officedocument.drawing+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drawings/drawing10.xml" ContentType="application/vnd.openxmlformats-officedocument.drawing+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drawings/drawing11.xml" ContentType="application/vnd.openxmlformats-officedocument.drawing+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drawings/drawing12.xml" ContentType="application/vnd.openxmlformats-officedocument.drawing+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drawings/drawing13.xml" ContentType="application/vnd.openxmlformats-officedocument.drawing+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drawings/drawing14.xml" ContentType="application/vnd.openxmlformats-officedocument.drawing+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drawings/drawing15.xml" ContentType="application/vnd.openxmlformats-officedocument.drawing+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drawings/drawing16.xml" ContentType="application/vnd.openxmlformats-officedocument.drawing+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drawings/drawing17.xml" ContentType="application/vnd.openxmlformats-officedocument.drawing+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drawings/drawing18.xml" ContentType="application/vnd.openxmlformats-officedocument.drawing+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drawings/drawing19.xml" ContentType="application/vnd.openxmlformats-officedocument.drawing+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drawings/drawing20.xml" ContentType="application/vnd.openxmlformats-officedocument.drawing+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drawings/drawing21.xml" ContentType="application/vnd.openxmlformats-officedocument.drawing+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drawings/drawing22.xml" ContentType="application/vnd.openxmlformats-officedocument.drawing+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drawings/drawing23.xml" ContentType="application/vnd.openxmlformats-officedocument.drawing+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drawings/drawing24.xml" ContentType="application/vnd.openxmlformats-officedocument.drawing+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drawings/drawing25.xml" ContentType="application/vnd.openxmlformats-officedocument.drawing+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drawings/drawing26.xml" ContentType="application/vnd.openxmlformats-officedocument.drawing+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drawings/drawing27.xml" ContentType="application/vnd.openxmlformats-officedocument.drawing+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drawings/drawing28.xml" ContentType="application/vnd.openxmlformats-officedocument.drawing+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drawings/drawing29.xml" ContentType="application/vnd.openxmlformats-officedocument.drawing+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drawings/drawing30.xml" ContentType="application/vnd.openxmlformats-officedocument.drawing+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drawings/drawing31.xml" ContentType="application/vnd.openxmlformats-officedocument.drawing+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drawings/drawing32.xml" ContentType="application/vnd.openxmlformats-officedocument.drawing+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drawings/drawing33.xml" ContentType="application/vnd.openxmlformats-officedocument.drawing+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drawings/drawing34.xml" ContentType="application/vnd.openxmlformats-officedocument.drawing+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drawings/drawing35.xml" ContentType="application/vnd.openxmlformats-officedocument.drawing+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drawings/drawing36.xml" ContentType="application/vnd.openxmlformats-officedocument.drawing+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drawings/drawing37.xml" ContentType="application/vnd.openxmlformats-officedocument.drawing+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bookViews>
    <workbookView xWindow="0" yWindow="0" windowWidth="28800" windowHeight="11925"/>
  </bookViews>
  <sheets>
    <sheet name="H1 F1" sheetId="3" r:id="rId1"/>
    <sheet name="H2F2_1" sheetId="1" r:id="rId2"/>
    <sheet name="H2F2_2" sheetId="9" r:id="rId3"/>
    <sheet name="H2F2_3" sheetId="10" r:id="rId4"/>
    <sheet name="H2F2_4" sheetId="11" r:id="rId5"/>
    <sheet name="H2F2_5" sheetId="13" r:id="rId6"/>
    <sheet name="H2F2_7" sheetId="14" r:id="rId7"/>
    <sheet name="H2F2_8" sheetId="15" r:id="rId8"/>
    <sheet name="H2F2_9" sheetId="16" r:id="rId9"/>
    <sheet name="H2F2_12" sheetId="19" r:id="rId10"/>
    <sheet name="H2F2_13" sheetId="20" r:id="rId11"/>
    <sheet name="H2F2_14" sheetId="21" r:id="rId12"/>
    <sheet name="H2F2_15" sheetId="22" r:id="rId13"/>
    <sheet name="H2F2_16" sheetId="23" r:id="rId14"/>
    <sheet name="H2F2_17" sheetId="24" r:id="rId15"/>
    <sheet name="H2F2_18" sheetId="25" r:id="rId16"/>
    <sheet name="H2F2_19" sheetId="26" r:id="rId17"/>
    <sheet name="H2F2_20" sheetId="27" r:id="rId18"/>
    <sheet name="H2F2_21" sheetId="28" r:id="rId19"/>
    <sheet name="H2F2_22" sheetId="29" r:id="rId20"/>
    <sheet name="H2F2_23" sheetId="30" r:id="rId21"/>
    <sheet name="H2F2_24" sheetId="49" r:id="rId22"/>
    <sheet name="H2F2_25" sheetId="32" r:id="rId23"/>
    <sheet name="H2F2_26" sheetId="33" r:id="rId24"/>
    <sheet name="H2F2_27" sheetId="34" r:id="rId25"/>
    <sheet name="H2F2_28" sheetId="35" r:id="rId26"/>
    <sheet name="H2F2_29" sheetId="36" r:id="rId27"/>
    <sheet name="H2F2_30" sheetId="37" r:id="rId28"/>
    <sheet name="H2F2_31" sheetId="38" r:id="rId29"/>
    <sheet name="H2F2_32" sheetId="39" r:id="rId30"/>
    <sheet name="H2F2_33" sheetId="40" r:id="rId31"/>
    <sheet name="H2F2_34" sheetId="41" r:id="rId32"/>
    <sheet name="H2F2_35" sheetId="42" r:id="rId33"/>
    <sheet name="H2F2_36" sheetId="43" r:id="rId34"/>
    <sheet name="H2F2_37" sheetId="44" r:id="rId35"/>
    <sheet name="H2F2_38" sheetId="45" r:id="rId36"/>
    <sheet name="H2F2_39" sheetId="46" r:id="rId37"/>
    <sheet name="H2F2_40" sheetId="47" r:id="rId38"/>
    <sheet name="Լրացման պահանջներ" sheetId="2" r:id="rId39"/>
  </sheets>
  <definedNames>
    <definedName name="_Toc501014754" localSheetId="1">H2F2_1!#REF!</definedName>
    <definedName name="_Toc501014754" localSheetId="2">H2F2_2!#REF!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7" i="3" l="1"/>
  <c r="AN7" i="3"/>
  <c r="D82" i="13"/>
  <c r="D70" i="13"/>
  <c r="AL7" i="3"/>
  <c r="E70" i="30" l="1"/>
  <c r="F70" i="30"/>
  <c r="D70" i="30"/>
  <c r="D70" i="38" l="1"/>
  <c r="D76" i="38" s="1"/>
  <c r="E70" i="41" l="1"/>
  <c r="E76" i="41" s="1"/>
  <c r="F70" i="41"/>
  <c r="D70" i="41"/>
  <c r="D76" i="41" s="1"/>
  <c r="E79" i="47"/>
  <c r="F79" i="47"/>
  <c r="G79" i="47"/>
  <c r="E76" i="46"/>
  <c r="F76" i="46"/>
  <c r="D76" i="46"/>
  <c r="E70" i="46"/>
  <c r="F70" i="46"/>
  <c r="D70" i="46"/>
  <c r="G76" i="43"/>
  <c r="G79" i="43"/>
  <c r="G82" i="43" s="1"/>
  <c r="G70" i="43"/>
  <c r="F76" i="41"/>
  <c r="G79" i="49"/>
  <c r="F79" i="49"/>
  <c r="E79" i="49"/>
  <c r="D79" i="49"/>
  <c r="G75" i="49"/>
  <c r="G70" i="49"/>
  <c r="G76" i="49" s="1"/>
  <c r="F70" i="49"/>
  <c r="F76" i="49" s="1"/>
  <c r="E70" i="49"/>
  <c r="E76" i="49" s="1"/>
  <c r="E82" i="49" s="1"/>
  <c r="D70" i="49"/>
  <c r="D76" i="49" s="1"/>
  <c r="D82" i="49" s="1"/>
  <c r="G67" i="49"/>
  <c r="G60" i="49"/>
  <c r="E70" i="29"/>
  <c r="F70" i="29"/>
  <c r="D70" i="29"/>
  <c r="F82" i="49" l="1"/>
  <c r="G82" i="49"/>
  <c r="D76" i="13"/>
  <c r="J7" i="3"/>
  <c r="K7" i="3"/>
  <c r="I7" i="3"/>
  <c r="G79" i="37" l="1"/>
  <c r="F79" i="37"/>
  <c r="E79" i="37"/>
  <c r="D79" i="37"/>
  <c r="G75" i="37"/>
  <c r="G70" i="37"/>
  <c r="G76" i="37" s="1"/>
  <c r="G82" i="37" s="1"/>
  <c r="F70" i="37"/>
  <c r="F76" i="37" s="1"/>
  <c r="F82" i="37" s="1"/>
  <c r="E70" i="37"/>
  <c r="E76" i="37" s="1"/>
  <c r="D70" i="37"/>
  <c r="D76" i="37" s="1"/>
  <c r="D82" i="37" s="1"/>
  <c r="G67" i="37"/>
  <c r="G60" i="37"/>
  <c r="G79" i="36"/>
  <c r="F79" i="36"/>
  <c r="E79" i="36"/>
  <c r="D79" i="36"/>
  <c r="G75" i="36"/>
  <c r="G70" i="36"/>
  <c r="G76" i="36" s="1"/>
  <c r="G82" i="36" s="1"/>
  <c r="F70" i="36"/>
  <c r="F76" i="36" s="1"/>
  <c r="F82" i="36" s="1"/>
  <c r="E70" i="36"/>
  <c r="E76" i="36" s="1"/>
  <c r="D70" i="36"/>
  <c r="D76" i="36" s="1"/>
  <c r="D82" i="36" s="1"/>
  <c r="G67" i="36"/>
  <c r="G60" i="36"/>
  <c r="G79" i="35"/>
  <c r="F79" i="35"/>
  <c r="E79" i="35"/>
  <c r="D79" i="35"/>
  <c r="G75" i="35"/>
  <c r="G70" i="35"/>
  <c r="G76" i="35" s="1"/>
  <c r="G82" i="35" s="1"/>
  <c r="F70" i="35"/>
  <c r="F76" i="35" s="1"/>
  <c r="F82" i="35" s="1"/>
  <c r="E70" i="35"/>
  <c r="E76" i="35" s="1"/>
  <c r="D70" i="35"/>
  <c r="D76" i="35" s="1"/>
  <c r="G67" i="35"/>
  <c r="G60" i="35"/>
  <c r="G79" i="34"/>
  <c r="F79" i="34"/>
  <c r="E79" i="34"/>
  <c r="D79" i="34"/>
  <c r="G75" i="34"/>
  <c r="G70" i="34"/>
  <c r="G76" i="34" s="1"/>
  <c r="G82" i="34" s="1"/>
  <c r="F70" i="34"/>
  <c r="F76" i="34" s="1"/>
  <c r="F82" i="34" s="1"/>
  <c r="E70" i="34"/>
  <c r="E76" i="34" s="1"/>
  <c r="D70" i="34"/>
  <c r="D76" i="34" s="1"/>
  <c r="D82" i="34" s="1"/>
  <c r="G67" i="34"/>
  <c r="G60" i="34"/>
  <c r="G79" i="33"/>
  <c r="F79" i="33"/>
  <c r="E79" i="33"/>
  <c r="D79" i="33"/>
  <c r="G75" i="33"/>
  <c r="G70" i="33"/>
  <c r="G76" i="33" s="1"/>
  <c r="G82" i="33" s="1"/>
  <c r="F70" i="33"/>
  <c r="F76" i="33" s="1"/>
  <c r="F82" i="33" s="1"/>
  <c r="E70" i="33"/>
  <c r="E76" i="33" s="1"/>
  <c r="E82" i="33" s="1"/>
  <c r="D70" i="33"/>
  <c r="D76" i="33" s="1"/>
  <c r="G67" i="33"/>
  <c r="G60" i="33"/>
  <c r="G79" i="32"/>
  <c r="F79" i="32"/>
  <c r="E79" i="32"/>
  <c r="D79" i="32"/>
  <c r="G75" i="32"/>
  <c r="G70" i="32"/>
  <c r="G76" i="32" s="1"/>
  <c r="F70" i="32"/>
  <c r="F76" i="32" s="1"/>
  <c r="F82" i="32" s="1"/>
  <c r="E70" i="32"/>
  <c r="E76" i="32" s="1"/>
  <c r="E82" i="32" s="1"/>
  <c r="D70" i="32"/>
  <c r="D76" i="32" s="1"/>
  <c r="D82" i="32" s="1"/>
  <c r="G67" i="32"/>
  <c r="G60" i="32"/>
  <c r="G79" i="30"/>
  <c r="F79" i="30"/>
  <c r="E79" i="30"/>
  <c r="D79" i="30"/>
  <c r="G75" i="30"/>
  <c r="G76" i="30"/>
  <c r="G82" i="30" s="1"/>
  <c r="F76" i="30"/>
  <c r="E76" i="30"/>
  <c r="E82" i="30" s="1"/>
  <c r="D76" i="30"/>
  <c r="G67" i="30"/>
  <c r="G60" i="30"/>
  <c r="G79" i="29"/>
  <c r="F79" i="29"/>
  <c r="E79" i="29"/>
  <c r="D79" i="29"/>
  <c r="F76" i="29"/>
  <c r="E76" i="29"/>
  <c r="E82" i="29" s="1"/>
  <c r="D76" i="29"/>
  <c r="G75" i="29"/>
  <c r="G70" i="29"/>
  <c r="G76" i="29" s="1"/>
  <c r="G82" i="29" s="1"/>
  <c r="G67" i="29"/>
  <c r="G60" i="29"/>
  <c r="G79" i="28"/>
  <c r="F79" i="28"/>
  <c r="E79" i="28"/>
  <c r="D79" i="28"/>
  <c r="G75" i="28"/>
  <c r="G70" i="28"/>
  <c r="G76" i="28" s="1"/>
  <c r="G82" i="28" s="1"/>
  <c r="F70" i="28"/>
  <c r="F76" i="28" s="1"/>
  <c r="E70" i="28"/>
  <c r="E76" i="28" s="1"/>
  <c r="D70" i="28"/>
  <c r="D76" i="28" s="1"/>
  <c r="D82" i="28" s="1"/>
  <c r="G67" i="28"/>
  <c r="G60" i="28"/>
  <c r="G79" i="27"/>
  <c r="F79" i="27"/>
  <c r="E79" i="27"/>
  <c r="D79" i="27"/>
  <c r="F76" i="27"/>
  <c r="E76" i="27"/>
  <c r="D76" i="27"/>
  <c r="D82" i="27" s="1"/>
  <c r="G75" i="27"/>
  <c r="G70" i="27"/>
  <c r="G76" i="27" s="1"/>
  <c r="G82" i="27" s="1"/>
  <c r="G67" i="27"/>
  <c r="G60" i="27"/>
  <c r="G79" i="26"/>
  <c r="F79" i="26"/>
  <c r="E79" i="26"/>
  <c r="D79" i="26"/>
  <c r="G75" i="26"/>
  <c r="G70" i="26"/>
  <c r="G76" i="26" s="1"/>
  <c r="G82" i="26" s="1"/>
  <c r="F70" i="26"/>
  <c r="F76" i="26" s="1"/>
  <c r="F82" i="26" s="1"/>
  <c r="E70" i="26"/>
  <c r="E76" i="26" s="1"/>
  <c r="D70" i="26"/>
  <c r="D76" i="26" s="1"/>
  <c r="G67" i="26"/>
  <c r="G60" i="26"/>
  <c r="G79" i="25"/>
  <c r="F79" i="25"/>
  <c r="E79" i="25"/>
  <c r="D79" i="25"/>
  <c r="G75" i="25"/>
  <c r="G70" i="25"/>
  <c r="G76" i="25" s="1"/>
  <c r="G82" i="25" s="1"/>
  <c r="F70" i="25"/>
  <c r="F76" i="25" s="1"/>
  <c r="F82" i="25" s="1"/>
  <c r="E70" i="25"/>
  <c r="E76" i="25" s="1"/>
  <c r="E82" i="25" s="1"/>
  <c r="D70" i="25"/>
  <c r="D76" i="25" s="1"/>
  <c r="G67" i="25"/>
  <c r="G60" i="25"/>
  <c r="G79" i="24"/>
  <c r="F79" i="24"/>
  <c r="E79" i="24"/>
  <c r="D79" i="24"/>
  <c r="D76" i="24"/>
  <c r="D82" i="24" s="1"/>
  <c r="G75" i="24"/>
  <c r="G70" i="24"/>
  <c r="G76" i="24" s="1"/>
  <c r="F70" i="24"/>
  <c r="F76" i="24" s="1"/>
  <c r="F82" i="24" s="1"/>
  <c r="E70" i="24"/>
  <c r="E76" i="24" s="1"/>
  <c r="E82" i="24" s="1"/>
  <c r="D70" i="24"/>
  <c r="G67" i="24"/>
  <c r="G60" i="24"/>
  <c r="G79" i="23"/>
  <c r="F79" i="23"/>
  <c r="E79" i="23"/>
  <c r="D79" i="23"/>
  <c r="D76" i="23"/>
  <c r="D82" i="23" s="1"/>
  <c r="G75" i="23"/>
  <c r="G70" i="23"/>
  <c r="G76" i="23" s="1"/>
  <c r="F70" i="23"/>
  <c r="F76" i="23" s="1"/>
  <c r="F82" i="23" s="1"/>
  <c r="E70" i="23"/>
  <c r="E76" i="23" s="1"/>
  <c r="E82" i="23" s="1"/>
  <c r="D70" i="23"/>
  <c r="G67" i="23"/>
  <c r="G60" i="23"/>
  <c r="G79" i="22"/>
  <c r="F79" i="22"/>
  <c r="E79" i="22"/>
  <c r="D79" i="22"/>
  <c r="G75" i="22"/>
  <c r="G71" i="22"/>
  <c r="G76" i="22" s="1"/>
  <c r="F71" i="22"/>
  <c r="F76" i="22" s="1"/>
  <c r="F82" i="22" s="1"/>
  <c r="E71" i="22"/>
  <c r="E76" i="22" s="1"/>
  <c r="D71" i="22"/>
  <c r="D76" i="22" s="1"/>
  <c r="D82" i="22" s="1"/>
  <c r="G68" i="22"/>
  <c r="G59" i="22"/>
  <c r="G79" i="21"/>
  <c r="F79" i="21"/>
  <c r="E79" i="21"/>
  <c r="D79" i="21"/>
  <c r="E76" i="21"/>
  <c r="E82" i="21" s="1"/>
  <c r="D76" i="21"/>
  <c r="G75" i="21"/>
  <c r="G70" i="21"/>
  <c r="G76" i="21" s="1"/>
  <c r="G82" i="21" s="1"/>
  <c r="F70" i="21"/>
  <c r="F76" i="21" s="1"/>
  <c r="F82" i="21" s="1"/>
  <c r="G67" i="21"/>
  <c r="G60" i="21"/>
  <c r="E82" i="27" l="1"/>
  <c r="G82" i="23"/>
  <c r="G82" i="24"/>
  <c r="D82" i="26"/>
  <c r="F82" i="27"/>
  <c r="E82" i="28"/>
  <c r="D82" i="35"/>
  <c r="D82" i="21"/>
  <c r="D82" i="25"/>
  <c r="E82" i="26"/>
  <c r="F82" i="28"/>
  <c r="G82" i="32"/>
  <c r="D82" i="33"/>
  <c r="E82" i="34"/>
  <c r="E82" i="35"/>
  <c r="E82" i="36"/>
  <c r="E82" i="37"/>
  <c r="D82" i="30"/>
  <c r="F82" i="30"/>
  <c r="G82" i="22"/>
  <c r="E82" i="22"/>
  <c r="G79" i="20"/>
  <c r="F79" i="20"/>
  <c r="E79" i="20"/>
  <c r="D79" i="20"/>
  <c r="E76" i="20"/>
  <c r="D76" i="20"/>
  <c r="G75" i="20"/>
  <c r="G70" i="20"/>
  <c r="G76" i="20" s="1"/>
  <c r="F70" i="20"/>
  <c r="F76" i="20" s="1"/>
  <c r="G67" i="20"/>
  <c r="G60" i="20"/>
  <c r="G79" i="19"/>
  <c r="F79" i="19"/>
  <c r="E79" i="19"/>
  <c r="D79" i="19"/>
  <c r="G75" i="19"/>
  <c r="G70" i="19"/>
  <c r="G76" i="19" s="1"/>
  <c r="G82" i="19" s="1"/>
  <c r="F70" i="19"/>
  <c r="F76" i="19" s="1"/>
  <c r="E70" i="19"/>
  <c r="E76" i="19" s="1"/>
  <c r="E82" i="19" s="1"/>
  <c r="D70" i="19"/>
  <c r="D76" i="19" s="1"/>
  <c r="G67" i="19"/>
  <c r="G60" i="19"/>
  <c r="G79" i="16"/>
  <c r="F79" i="16"/>
  <c r="E79" i="16"/>
  <c r="D79" i="16"/>
  <c r="D76" i="16"/>
  <c r="D82" i="16" s="1"/>
  <c r="G75" i="16"/>
  <c r="G70" i="16"/>
  <c r="G76" i="16" s="1"/>
  <c r="G82" i="16" s="1"/>
  <c r="F70" i="16"/>
  <c r="F76" i="16" s="1"/>
  <c r="E70" i="16"/>
  <c r="E76" i="16" s="1"/>
  <c r="G67" i="16"/>
  <c r="G60" i="16"/>
  <c r="G79" i="15"/>
  <c r="F79" i="15"/>
  <c r="E79" i="15"/>
  <c r="D79" i="15"/>
  <c r="G75" i="15"/>
  <c r="G70" i="15"/>
  <c r="G76" i="15" s="1"/>
  <c r="G82" i="15" s="1"/>
  <c r="F70" i="15"/>
  <c r="F76" i="15" s="1"/>
  <c r="E70" i="15"/>
  <c r="E76" i="15" s="1"/>
  <c r="E82" i="15" s="1"/>
  <c r="D70" i="15"/>
  <c r="D76" i="15" s="1"/>
  <c r="G67" i="15"/>
  <c r="G60" i="15"/>
  <c r="G104" i="14"/>
  <c r="G103" i="14"/>
  <c r="G102" i="14"/>
  <c r="G101" i="14"/>
  <c r="G79" i="14"/>
  <c r="F79" i="14"/>
  <c r="F82" i="14" s="1"/>
  <c r="E79" i="14"/>
  <c r="E82" i="14" s="1"/>
  <c r="D79" i="14"/>
  <c r="D82" i="14" s="1"/>
  <c r="G75" i="14"/>
  <c r="G70" i="14"/>
  <c r="G76" i="14" s="1"/>
  <c r="G67" i="14"/>
  <c r="G60" i="14"/>
  <c r="G79" i="13"/>
  <c r="F79" i="13"/>
  <c r="E79" i="13"/>
  <c r="D79" i="13"/>
  <c r="G75" i="13"/>
  <c r="G70" i="13"/>
  <c r="G76" i="13" s="1"/>
  <c r="F70" i="13"/>
  <c r="F76" i="13" s="1"/>
  <c r="F82" i="13" s="1"/>
  <c r="E70" i="13"/>
  <c r="E76" i="13" s="1"/>
  <c r="G67" i="13"/>
  <c r="G60" i="13"/>
  <c r="G79" i="11"/>
  <c r="F79" i="11"/>
  <c r="E79" i="11"/>
  <c r="G75" i="11"/>
  <c r="G70" i="11"/>
  <c r="G76" i="11" s="1"/>
  <c r="G82" i="11" s="1"/>
  <c r="F70" i="11"/>
  <c r="F76" i="11" s="1"/>
  <c r="F82" i="11" s="1"/>
  <c r="E70" i="11"/>
  <c r="G67" i="11"/>
  <c r="G60" i="11"/>
  <c r="F82" i="10"/>
  <c r="G79" i="10"/>
  <c r="F79" i="10"/>
  <c r="E79" i="10"/>
  <c r="E82" i="10" s="1"/>
  <c r="D79" i="10"/>
  <c r="D82" i="10" s="1"/>
  <c r="G75" i="10"/>
  <c r="G70" i="10"/>
  <c r="G76" i="10" s="1"/>
  <c r="G82" i="10" s="1"/>
  <c r="F70" i="10"/>
  <c r="E70" i="10"/>
  <c r="D70" i="10"/>
  <c r="G67" i="10"/>
  <c r="G60" i="10"/>
  <c r="G79" i="9"/>
  <c r="F79" i="9"/>
  <c r="E79" i="9"/>
  <c r="D79" i="9"/>
  <c r="F76" i="9"/>
  <c r="F82" i="9" s="1"/>
  <c r="E76" i="9"/>
  <c r="D76" i="9"/>
  <c r="G75" i="9"/>
  <c r="G70" i="9"/>
  <c r="G76" i="9" s="1"/>
  <c r="G82" i="9" s="1"/>
  <c r="G67" i="9"/>
  <c r="G60" i="9"/>
  <c r="G82" i="1"/>
  <c r="F82" i="1"/>
  <c r="E82" i="1"/>
  <c r="D82" i="1"/>
  <c r="G79" i="1"/>
  <c r="G85" i="1" s="1"/>
  <c r="G78" i="1"/>
  <c r="F73" i="1"/>
  <c r="F79" i="1" s="1"/>
  <c r="H7" i="3" s="1"/>
  <c r="E73" i="1"/>
  <c r="E79" i="1" s="1"/>
  <c r="D73" i="1"/>
  <c r="D79" i="1" s="1"/>
  <c r="F7" i="3" s="1"/>
  <c r="G69" i="1"/>
  <c r="G60" i="1"/>
  <c r="E85" i="1" l="1"/>
  <c r="G7" i="3"/>
  <c r="E76" i="11"/>
  <c r="E82" i="11" s="1"/>
  <c r="G82" i="14"/>
  <c r="G82" i="20"/>
  <c r="F85" i="1"/>
  <c r="G82" i="13"/>
  <c r="D82" i="15"/>
  <c r="D82" i="19"/>
  <c r="D82" i="9"/>
  <c r="E82" i="16"/>
  <c r="D82" i="20"/>
  <c r="D85" i="1"/>
  <c r="E82" i="9"/>
  <c r="E82" i="13"/>
  <c r="G107" i="14"/>
  <c r="F82" i="15"/>
  <c r="F82" i="16"/>
  <c r="F82" i="19"/>
  <c r="F82" i="20"/>
  <c r="E82" i="20"/>
  <c r="D79" i="47"/>
  <c r="G76" i="47"/>
  <c r="G82" i="47" s="1"/>
  <c r="G75" i="47"/>
  <c r="F70" i="47"/>
  <c r="F76" i="47" s="1"/>
  <c r="F82" i="47" s="1"/>
  <c r="E70" i="47"/>
  <c r="E76" i="47" s="1"/>
  <c r="E82" i="47" s="1"/>
  <c r="D70" i="47"/>
  <c r="D76" i="47" s="1"/>
  <c r="D82" i="47" s="1"/>
  <c r="G67" i="47"/>
  <c r="G60" i="47"/>
  <c r="G79" i="46"/>
  <c r="F79" i="46"/>
  <c r="F82" i="46" s="1"/>
  <c r="E79" i="46"/>
  <c r="E82" i="46" s="1"/>
  <c r="D79" i="46"/>
  <c r="D82" i="46" s="1"/>
  <c r="G76" i="46"/>
  <c r="G82" i="46" s="1"/>
  <c r="G75" i="46"/>
  <c r="G67" i="46"/>
  <c r="G60" i="46"/>
  <c r="G79" i="45"/>
  <c r="G82" i="45" s="1"/>
  <c r="F79" i="45"/>
  <c r="E79" i="45"/>
  <c r="D79" i="45"/>
  <c r="G75" i="45"/>
  <c r="F70" i="45"/>
  <c r="F76" i="45" s="1"/>
  <c r="F82" i="45" s="1"/>
  <c r="E70" i="45"/>
  <c r="E76" i="45" s="1"/>
  <c r="E82" i="45" s="1"/>
  <c r="D69" i="45"/>
  <c r="D70" i="45" s="1"/>
  <c r="D76" i="45" s="1"/>
  <c r="G67" i="45"/>
  <c r="G60" i="45"/>
  <c r="D82" i="45" l="1"/>
  <c r="G79" i="44"/>
  <c r="F79" i="44"/>
  <c r="E79" i="44"/>
  <c r="D79" i="44"/>
  <c r="G75" i="44"/>
  <c r="G70" i="44"/>
  <c r="G76" i="44" s="1"/>
  <c r="G82" i="44" s="1"/>
  <c r="F70" i="44"/>
  <c r="F76" i="44" s="1"/>
  <c r="F82" i="44" s="1"/>
  <c r="E70" i="44"/>
  <c r="E76" i="44" s="1"/>
  <c r="D70" i="44"/>
  <c r="D76" i="44" s="1"/>
  <c r="D82" i="44" s="1"/>
  <c r="G67" i="44"/>
  <c r="G60" i="44"/>
  <c r="F79" i="43"/>
  <c r="E79" i="43"/>
  <c r="D79" i="43"/>
  <c r="G75" i="43"/>
  <c r="F70" i="43"/>
  <c r="F76" i="43" s="1"/>
  <c r="F82" i="43" s="1"/>
  <c r="E70" i="43"/>
  <c r="E76" i="43" s="1"/>
  <c r="E82" i="43" s="1"/>
  <c r="D70" i="43"/>
  <c r="D76" i="43" s="1"/>
  <c r="D82" i="43" s="1"/>
  <c r="G67" i="43"/>
  <c r="G60" i="43"/>
  <c r="G79" i="42"/>
  <c r="F79" i="42"/>
  <c r="E79" i="42"/>
  <c r="D79" i="42"/>
  <c r="G75" i="42"/>
  <c r="G70" i="42"/>
  <c r="G76" i="42" s="1"/>
  <c r="F70" i="42"/>
  <c r="F76" i="42" s="1"/>
  <c r="E70" i="42"/>
  <c r="E76" i="42" s="1"/>
  <c r="D70" i="42"/>
  <c r="D76" i="42" s="1"/>
  <c r="D82" i="42" s="1"/>
  <c r="G67" i="42"/>
  <c r="G60" i="42"/>
  <c r="G79" i="41"/>
  <c r="F79" i="41"/>
  <c r="E79" i="41"/>
  <c r="E82" i="41" s="1"/>
  <c r="D79" i="41"/>
  <c r="D82" i="41" s="1"/>
  <c r="G75" i="41"/>
  <c r="G70" i="41"/>
  <c r="G76" i="41" s="1"/>
  <c r="G67" i="41"/>
  <c r="G60" i="41"/>
  <c r="G79" i="40"/>
  <c r="F79" i="40"/>
  <c r="E79" i="40"/>
  <c r="D79" i="40"/>
  <c r="G75" i="40"/>
  <c r="G70" i="40"/>
  <c r="G76" i="40" s="1"/>
  <c r="G82" i="40" s="1"/>
  <c r="F70" i="40"/>
  <c r="F76" i="40" s="1"/>
  <c r="F82" i="40" s="1"/>
  <c r="E70" i="40"/>
  <c r="E76" i="40" s="1"/>
  <c r="D70" i="40"/>
  <c r="D76" i="40" s="1"/>
  <c r="D82" i="40" s="1"/>
  <c r="G67" i="40"/>
  <c r="G60" i="40"/>
  <c r="F79" i="39"/>
  <c r="F82" i="39" s="1"/>
  <c r="E79" i="39"/>
  <c r="E82" i="39" s="1"/>
  <c r="D79" i="39"/>
  <c r="F70" i="39"/>
  <c r="F76" i="39" s="1"/>
  <c r="E70" i="39"/>
  <c r="E76" i="39" s="1"/>
  <c r="D70" i="39"/>
  <c r="D76" i="39" s="1"/>
  <c r="G60" i="39"/>
  <c r="F79" i="38"/>
  <c r="E79" i="38"/>
  <c r="E82" i="38" s="1"/>
  <c r="D79" i="38"/>
  <c r="D82" i="38" s="1"/>
  <c r="F70" i="38"/>
  <c r="F76" i="38" s="1"/>
  <c r="E70" i="38"/>
  <c r="E76" i="38" s="1"/>
  <c r="G60" i="38"/>
  <c r="F82" i="41" l="1"/>
  <c r="G82" i="41"/>
  <c r="F82" i="42"/>
  <c r="E82" i="40"/>
  <c r="G82" i="42"/>
  <c r="E82" i="44"/>
  <c r="J39" i="3"/>
  <c r="J30" i="3"/>
  <c r="F11" i="3"/>
  <c r="E22" i="3"/>
  <c r="O13" i="3"/>
  <c r="E37" i="3"/>
  <c r="O18" i="3"/>
  <c r="R42" i="3"/>
  <c r="P33" i="3"/>
  <c r="M14" i="3"/>
  <c r="O43" i="3"/>
  <c r="L22" i="3"/>
  <c r="Q8" i="3"/>
  <c r="P18" i="3"/>
  <c r="E29" i="3"/>
  <c r="K9" i="3"/>
  <c r="Q34" i="3"/>
  <c r="L19" i="3"/>
  <c r="K24" i="3"/>
  <c r="H24" i="3"/>
  <c r="F9" i="3"/>
  <c r="L23" i="3"/>
  <c r="F41" i="3"/>
  <c r="F13" i="3"/>
  <c r="O20" i="3"/>
  <c r="D42" i="3"/>
  <c r="R18" i="3"/>
  <c r="D29" i="3"/>
  <c r="Q22" i="3"/>
  <c r="Q17" i="3"/>
  <c r="R36" i="3"/>
  <c r="J18" i="3"/>
  <c r="K20" i="3"/>
  <c r="P31" i="3"/>
  <c r="I27" i="3"/>
  <c r="G38" i="3"/>
  <c r="H19" i="3"/>
  <c r="O34" i="3"/>
  <c r="P15" i="3"/>
  <c r="N35" i="3"/>
  <c r="I42" i="3"/>
  <c r="K16" i="3"/>
  <c r="E40" i="3"/>
  <c r="C30" i="3"/>
  <c r="Q40" i="3"/>
  <c r="C38" i="3"/>
  <c r="L16" i="3"/>
  <c r="N13" i="3"/>
  <c r="F17" i="3"/>
  <c r="R38" i="3"/>
  <c r="I31" i="3"/>
  <c r="Q26" i="3"/>
  <c r="G41" i="3"/>
  <c r="N22" i="3"/>
  <c r="M16" i="3"/>
  <c r="R35" i="3"/>
  <c r="F42" i="3"/>
  <c r="C31" i="3"/>
  <c r="O35" i="3"/>
  <c r="N21" i="3"/>
  <c r="M21" i="3"/>
  <c r="N42" i="3"/>
  <c r="B42" i="3"/>
  <c r="B33" i="3"/>
  <c r="I34" i="3"/>
  <c r="F40" i="3"/>
  <c r="L15" i="3"/>
  <c r="R31" i="3"/>
  <c r="D33" i="3"/>
  <c r="M22" i="3"/>
  <c r="B22" i="3"/>
  <c r="N7" i="3"/>
  <c r="F16" i="3"/>
  <c r="O15" i="3"/>
  <c r="K28" i="3"/>
  <c r="M35" i="3"/>
  <c r="G28" i="3"/>
  <c r="L32" i="3"/>
  <c r="P26" i="3"/>
  <c r="P37" i="3"/>
  <c r="I10" i="3"/>
  <c r="H26" i="3"/>
  <c r="L35" i="3"/>
  <c r="O40" i="3"/>
  <c r="N25" i="3"/>
  <c r="B12" i="3"/>
  <c r="M39" i="3"/>
  <c r="J24" i="3"/>
  <c r="F36" i="3"/>
  <c r="L14" i="3"/>
  <c r="E13" i="3"/>
  <c r="E17" i="3"/>
  <c r="J20" i="3"/>
  <c r="J34" i="3"/>
  <c r="K29" i="3"/>
  <c r="F32" i="3"/>
  <c r="I19" i="3"/>
  <c r="G11" i="3"/>
  <c r="L17" i="3"/>
  <c r="D39" i="3"/>
  <c r="R15" i="3"/>
  <c r="K17" i="3"/>
  <c r="F31" i="3"/>
  <c r="P38" i="3"/>
  <c r="K40" i="3"/>
  <c r="G34" i="3"/>
  <c r="K18" i="3"/>
  <c r="P34" i="3"/>
  <c r="M11" i="3"/>
  <c r="M36" i="3"/>
  <c r="R11" i="3"/>
  <c r="N40" i="3"/>
  <c r="D19" i="3"/>
  <c r="D15" i="3"/>
  <c r="R17" i="3"/>
  <c r="P28" i="3"/>
  <c r="P41" i="3"/>
  <c r="E10" i="3"/>
  <c r="K10" i="3"/>
  <c r="G26" i="3"/>
  <c r="F39" i="3"/>
  <c r="Q14" i="3"/>
  <c r="K15" i="3"/>
  <c r="F8" i="3"/>
  <c r="E8" i="3"/>
  <c r="C39" i="3"/>
  <c r="I40" i="3"/>
  <c r="N43" i="3"/>
  <c r="M30" i="3"/>
  <c r="K35" i="3"/>
  <c r="L42" i="3"/>
  <c r="J19" i="3"/>
  <c r="P17" i="3"/>
  <c r="G25" i="3"/>
  <c r="N31" i="3"/>
  <c r="G29" i="3"/>
  <c r="C12" i="3"/>
  <c r="J22" i="3"/>
  <c r="J43" i="3"/>
  <c r="E21" i="3"/>
  <c r="O10" i="3"/>
  <c r="J8" i="3"/>
  <c r="L31" i="3"/>
  <c r="G17" i="3"/>
  <c r="D32" i="3"/>
  <c r="L34" i="3"/>
  <c r="B27" i="3"/>
  <c r="H32" i="3"/>
  <c r="M26" i="3"/>
  <c r="Q10" i="3"/>
  <c r="I37" i="3"/>
  <c r="O8" i="3"/>
  <c r="P43" i="3"/>
  <c r="O26" i="3"/>
  <c r="P9" i="3"/>
  <c r="F29" i="3"/>
  <c r="C11" i="3"/>
  <c r="H31" i="3"/>
  <c r="P8" i="3"/>
  <c r="L38" i="3"/>
  <c r="C34" i="3"/>
  <c r="L12" i="3"/>
  <c r="D38" i="3"/>
  <c r="H28" i="3"/>
  <c r="B38" i="3"/>
  <c r="D13" i="3"/>
  <c r="N38" i="3"/>
  <c r="M42" i="3"/>
  <c r="C22" i="3"/>
  <c r="B18" i="3"/>
  <c r="O41" i="3"/>
  <c r="P36" i="3"/>
  <c r="R29" i="3"/>
  <c r="I25" i="3"/>
  <c r="Q29" i="3"/>
  <c r="F19" i="3"/>
  <c r="E16" i="3"/>
  <c r="F22" i="3"/>
  <c r="M12" i="3"/>
  <c r="I9" i="3"/>
  <c r="M9" i="3"/>
  <c r="L18" i="3"/>
  <c r="Q25" i="3"/>
  <c r="E25" i="3"/>
  <c r="L37" i="3"/>
  <c r="K38" i="3"/>
  <c r="H20" i="3"/>
  <c r="G16" i="3"/>
  <c r="B39" i="3"/>
  <c r="L33" i="3"/>
  <c r="D14" i="3"/>
  <c r="B10" i="3"/>
  <c r="I24" i="3"/>
  <c r="M19" i="3"/>
  <c r="G12" i="3"/>
  <c r="R43" i="3"/>
  <c r="L11" i="3"/>
  <c r="P22" i="3"/>
  <c r="N14" i="3"/>
  <c r="Q31" i="3"/>
  <c r="R10" i="3"/>
  <c r="N23" i="3"/>
  <c r="M18" i="3"/>
  <c r="D27" i="3"/>
  <c r="H8" i="3"/>
  <c r="D11" i="3"/>
  <c r="M31" i="3"/>
  <c r="K37" i="3"/>
  <c r="J32" i="3"/>
  <c r="G13" i="3"/>
  <c r="C28" i="3"/>
  <c r="M23" i="3"/>
  <c r="J13" i="3"/>
  <c r="I16" i="3"/>
  <c r="O28" i="3"/>
  <c r="P39" i="3"/>
  <c r="R20" i="3"/>
  <c r="N17" i="3"/>
  <c r="E42" i="3"/>
  <c r="L36" i="3"/>
  <c r="N20" i="3"/>
  <c r="K42" i="3"/>
  <c r="K21" i="3"/>
  <c r="G37" i="3"/>
  <c r="P35" i="3"/>
  <c r="O12" i="3"/>
  <c r="J29" i="3"/>
  <c r="K26" i="3"/>
  <c r="D17" i="3"/>
  <c r="N30" i="3"/>
  <c r="D21" i="3"/>
  <c r="C21" i="3"/>
  <c r="R37" i="3"/>
  <c r="B15" i="3"/>
  <c r="G18" i="3"/>
  <c r="F27" i="3"/>
  <c r="I18" i="3"/>
  <c r="Q20" i="3"/>
  <c r="H30" i="3"/>
  <c r="I17" i="3"/>
  <c r="Q19" i="3"/>
  <c r="M37" i="3"/>
  <c r="J35" i="3"/>
  <c r="E27" i="3"/>
  <c r="K14" i="3"/>
  <c r="L39" i="3"/>
  <c r="L21" i="3"/>
  <c r="P42" i="3"/>
  <c r="R7" i="3"/>
  <c r="P20" i="3"/>
  <c r="P40" i="3"/>
  <c r="C15" i="3"/>
  <c r="J15" i="3"/>
  <c r="P29" i="3"/>
  <c r="I21" i="3"/>
  <c r="B28" i="3"/>
  <c r="I11" i="3"/>
  <c r="Q21" i="3"/>
  <c r="B11" i="3"/>
  <c r="R25" i="3"/>
  <c r="G27" i="3"/>
  <c r="R8" i="3"/>
  <c r="D7" i="3"/>
  <c r="F20" i="3"/>
  <c r="H27" i="3"/>
  <c r="Q41" i="3"/>
  <c r="G10" i="3"/>
  <c r="H9" i="3"/>
  <c r="J17" i="3"/>
  <c r="P24" i="3"/>
  <c r="H38" i="3"/>
  <c r="N33" i="3"/>
  <c r="Q7" i="3"/>
  <c r="H25" i="3"/>
  <c r="I41" i="3"/>
  <c r="M27" i="3"/>
  <c r="G15" i="3"/>
  <c r="B16" i="3"/>
  <c r="P32" i="3"/>
  <c r="B36" i="3"/>
  <c r="E32" i="3"/>
  <c r="O39" i="3"/>
  <c r="N29" i="3"/>
  <c r="H33" i="3"/>
  <c r="C24" i="3"/>
  <c r="M13" i="3"/>
  <c r="B21" i="3"/>
  <c r="Q38" i="3"/>
  <c r="H14" i="3"/>
  <c r="P12" i="3"/>
  <c r="N27" i="3"/>
  <c r="G42" i="3"/>
  <c r="K11" i="3"/>
  <c r="F34" i="3"/>
  <c r="C23" i="3"/>
  <c r="C29" i="3"/>
  <c r="F33" i="3"/>
  <c r="L43" i="3"/>
  <c r="B43" i="3"/>
  <c r="H23" i="3"/>
  <c r="H10" i="3"/>
  <c r="H17" i="3"/>
  <c r="F18" i="3"/>
  <c r="H29" i="3"/>
  <c r="D28" i="3"/>
  <c r="E33" i="3"/>
  <c r="Q18" i="3"/>
  <c r="K39" i="3"/>
  <c r="M34" i="3"/>
  <c r="I12" i="3"/>
  <c r="J36" i="3"/>
  <c r="J42" i="3"/>
  <c r="D34" i="3"/>
  <c r="D20" i="3"/>
  <c r="C41" i="3"/>
  <c r="K8" i="3"/>
  <c r="R39" i="3"/>
  <c r="J26" i="3"/>
  <c r="R19" i="3"/>
  <c r="D26" i="3"/>
  <c r="C17" i="3"/>
  <c r="O25" i="3"/>
  <c r="N36" i="3"/>
  <c r="O33" i="3"/>
  <c r="G31" i="3"/>
  <c r="B31" i="3"/>
  <c r="G9" i="3"/>
  <c r="R28" i="3"/>
  <c r="N24" i="3"/>
  <c r="R13" i="3"/>
  <c r="I20" i="3"/>
  <c r="M43" i="3"/>
  <c r="Q32" i="3"/>
  <c r="C43" i="3"/>
  <c r="E28" i="3"/>
  <c r="M10" i="3"/>
  <c r="M38" i="3"/>
  <c r="B30" i="3"/>
  <c r="B26" i="3"/>
  <c r="L7" i="3"/>
  <c r="J9" i="3"/>
  <c r="Q36" i="3"/>
  <c r="M32" i="3"/>
  <c r="M29" i="3"/>
  <c r="H16" i="3"/>
  <c r="Q43" i="3"/>
  <c r="M24" i="3"/>
  <c r="Q23" i="3"/>
  <c r="H21" i="3"/>
  <c r="L41" i="3"/>
  <c r="O19" i="3"/>
  <c r="L20" i="3"/>
  <c r="J10" i="3"/>
  <c r="Q16" i="3"/>
  <c r="F14" i="3"/>
  <c r="B9" i="3"/>
  <c r="F25" i="3"/>
  <c r="O9" i="3"/>
  <c r="K13" i="3"/>
  <c r="I36" i="3"/>
  <c r="J40" i="3"/>
  <c r="Q12" i="3"/>
  <c r="H42" i="3"/>
  <c r="D43" i="3"/>
  <c r="L29" i="3"/>
  <c r="E31" i="3"/>
  <c r="B19" i="3"/>
  <c r="Q37" i="3"/>
  <c r="M7" i="3"/>
  <c r="H43" i="3"/>
  <c r="C16" i="3"/>
  <c r="P7" i="3"/>
  <c r="P16" i="3"/>
  <c r="C25" i="3"/>
  <c r="L26" i="3"/>
  <c r="P10" i="3"/>
  <c r="G32" i="3"/>
  <c r="N9" i="3"/>
  <c r="H36" i="3"/>
  <c r="I29" i="3"/>
  <c r="G23" i="3"/>
  <c r="B29" i="3"/>
  <c r="G30" i="3"/>
  <c r="J11" i="3"/>
  <c r="N26" i="3"/>
  <c r="L27" i="3"/>
  <c r="E26" i="3"/>
  <c r="Q27" i="3"/>
  <c r="O17" i="3"/>
  <c r="Q11" i="3"/>
  <c r="Q24" i="3"/>
  <c r="O32" i="3"/>
  <c r="M8" i="3"/>
  <c r="N34" i="3"/>
  <c r="M28" i="3"/>
  <c r="P23" i="3"/>
  <c r="J41" i="3"/>
  <c r="F37" i="3"/>
  <c r="D24" i="3"/>
  <c r="O14" i="3"/>
  <c r="M15" i="3"/>
  <c r="I38" i="3"/>
  <c r="P19" i="3"/>
  <c r="L30" i="3"/>
  <c r="J16" i="3"/>
  <c r="O38" i="3"/>
  <c r="I33" i="3"/>
  <c r="R34" i="3"/>
  <c r="N37" i="3"/>
  <c r="F15" i="3"/>
  <c r="O21" i="3"/>
  <c r="B24" i="3"/>
  <c r="E15" i="3"/>
  <c r="B8" i="3"/>
  <c r="I14" i="3"/>
  <c r="O24" i="3"/>
  <c r="G22" i="3"/>
  <c r="O36" i="3"/>
  <c r="M33" i="3"/>
  <c r="H18" i="3"/>
  <c r="B17" i="3"/>
  <c r="L25" i="3"/>
  <c r="K30" i="3"/>
  <c r="G8" i="3"/>
  <c r="O11" i="3"/>
  <c r="J31" i="3"/>
  <c r="J14" i="3"/>
  <c r="B23" i="3"/>
  <c r="K31" i="3"/>
  <c r="P14" i="3"/>
  <c r="M20" i="3"/>
  <c r="C26" i="3"/>
  <c r="I15" i="3"/>
  <c r="O37" i="3"/>
  <c r="N41" i="3"/>
  <c r="F28" i="3"/>
  <c r="D10" i="3"/>
  <c r="I39" i="3"/>
  <c r="P30" i="3"/>
  <c r="C7" i="3"/>
  <c r="E12" i="3"/>
  <c r="B25" i="3"/>
  <c r="I35" i="3"/>
  <c r="F35" i="3"/>
  <c r="R22" i="3"/>
  <c r="B34" i="3"/>
  <c r="H11" i="3"/>
  <c r="D25" i="3"/>
  <c r="O22" i="3"/>
  <c r="P13" i="3"/>
  <c r="M25" i="3"/>
  <c r="N32" i="3"/>
  <c r="F10" i="3"/>
  <c r="B7" i="3"/>
  <c r="E19" i="3"/>
  <c r="C36" i="3"/>
  <c r="E39" i="3"/>
  <c r="C37" i="3"/>
  <c r="G35" i="3"/>
  <c r="E41" i="3"/>
  <c r="N15" i="3"/>
  <c r="Q9" i="3"/>
  <c r="H39" i="3"/>
  <c r="K41" i="3"/>
  <c r="O29" i="3"/>
  <c r="N12" i="3"/>
  <c r="L8" i="3"/>
  <c r="G21" i="3"/>
  <c r="C10" i="3"/>
  <c r="C33" i="3"/>
  <c r="I23" i="3"/>
  <c r="P27" i="3"/>
  <c r="N16" i="3"/>
  <c r="I26" i="3"/>
  <c r="N10" i="3"/>
  <c r="N18" i="3"/>
  <c r="B32" i="3"/>
  <c r="E38" i="3"/>
  <c r="J37" i="3"/>
  <c r="N39" i="3"/>
  <c r="J12" i="3"/>
  <c r="C32" i="3"/>
  <c r="J28" i="3"/>
  <c r="Q30" i="3"/>
  <c r="R24" i="3"/>
  <c r="E36" i="3"/>
  <c r="B13" i="3"/>
  <c r="E18" i="3"/>
  <c r="R9" i="3"/>
  <c r="J21" i="3"/>
  <c r="H15" i="3"/>
  <c r="F43" i="3"/>
  <c r="D31" i="3"/>
  <c r="L24" i="3"/>
  <c r="N19" i="3"/>
  <c r="Q28" i="3"/>
  <c r="R33" i="3"/>
  <c r="N8" i="3"/>
  <c r="G40" i="3"/>
  <c r="J38" i="3"/>
  <c r="F38" i="3"/>
  <c r="H35" i="3"/>
  <c r="I22" i="3"/>
  <c r="Q15" i="3"/>
  <c r="R12" i="3"/>
  <c r="K12" i="3"/>
  <c r="Q35" i="3"/>
  <c r="O7" i="3"/>
  <c r="R14" i="3"/>
  <c r="R23" i="3"/>
  <c r="E9" i="3"/>
  <c r="E43" i="3"/>
  <c r="M17" i="3"/>
  <c r="K27" i="3"/>
  <c r="D9" i="3"/>
  <c r="B40" i="3"/>
  <c r="O16" i="3"/>
  <c r="R41" i="3"/>
  <c r="M41" i="3"/>
  <c r="C35" i="3"/>
  <c r="H13" i="3"/>
  <c r="C42" i="3"/>
  <c r="K23" i="3"/>
  <c r="C8" i="3"/>
  <c r="I32" i="3"/>
  <c r="O27" i="3"/>
  <c r="E24" i="3"/>
  <c r="L9" i="3"/>
  <c r="D23" i="3"/>
  <c r="O31" i="3"/>
  <c r="B20" i="3"/>
  <c r="D8" i="3"/>
  <c r="N28" i="3"/>
  <c r="K19" i="3"/>
  <c r="C27" i="3"/>
  <c r="D22" i="3"/>
  <c r="P25" i="3"/>
  <c r="P11" i="3"/>
  <c r="G39" i="3"/>
  <c r="I30" i="3"/>
  <c r="E11" i="3"/>
  <c r="H41" i="3"/>
  <c r="D12" i="3"/>
  <c r="L13" i="3"/>
  <c r="B14" i="3"/>
  <c r="G36" i="3"/>
  <c r="F21" i="3"/>
  <c r="B41" i="3"/>
  <c r="F24" i="3"/>
  <c r="E20" i="3"/>
  <c r="E23" i="3"/>
  <c r="J25" i="3"/>
  <c r="D36" i="3"/>
  <c r="D35" i="3"/>
  <c r="G33" i="3"/>
  <c r="G14" i="3"/>
  <c r="M40" i="3"/>
  <c r="B35" i="3"/>
  <c r="D41" i="3"/>
  <c r="F26" i="3"/>
  <c r="Q42" i="3"/>
  <c r="R21" i="3"/>
  <c r="P21" i="3"/>
  <c r="C40" i="3"/>
  <c r="E30" i="3"/>
  <c r="B37" i="3"/>
  <c r="C9" i="3"/>
  <c r="E7" i="3"/>
  <c r="N11" i="3"/>
  <c r="F12" i="3"/>
  <c r="C18" i="3"/>
  <c r="Q33" i="3"/>
  <c r="G24" i="3"/>
  <c r="J23" i="3"/>
  <c r="O23" i="3"/>
  <c r="H34" i="3"/>
  <c r="D16" i="3"/>
  <c r="H37" i="3"/>
  <c r="I13" i="3"/>
  <c r="D18" i="3"/>
  <c r="R26" i="3"/>
  <c r="G20" i="3"/>
  <c r="R27" i="3"/>
  <c r="E14" i="3"/>
  <c r="H40" i="3"/>
  <c r="H22" i="3"/>
  <c r="C14" i="3"/>
  <c r="L10" i="3"/>
  <c r="K43" i="3"/>
  <c r="C19" i="3"/>
  <c r="F30" i="3"/>
  <c r="G43" i="3"/>
  <c r="D30" i="3"/>
  <c r="G19" i="3"/>
  <c r="E35" i="3"/>
  <c r="I8" i="3"/>
  <c r="L28" i="3"/>
  <c r="Q39" i="3"/>
  <c r="K32" i="3"/>
  <c r="I28" i="3"/>
  <c r="F23" i="3"/>
  <c r="R16" i="3"/>
  <c r="D40" i="3"/>
  <c r="K22" i="3"/>
  <c r="H12" i="3"/>
  <c r="AN12" i="3" l="1"/>
  <c r="AM19" i="3"/>
  <c r="AM43" i="3"/>
  <c r="AN22" i="3"/>
  <c r="AN40" i="3"/>
  <c r="AM20" i="3"/>
  <c r="AN37" i="3"/>
  <c r="AM24" i="3"/>
  <c r="AM14" i="3"/>
  <c r="AM36" i="3"/>
  <c r="AN41" i="3"/>
  <c r="AM39" i="3"/>
  <c r="AN13" i="3"/>
  <c r="AN35" i="3"/>
  <c r="AM40" i="3"/>
  <c r="AN15" i="3"/>
  <c r="AM21" i="3"/>
  <c r="AN39" i="3"/>
  <c r="AM35" i="3"/>
  <c r="AN11" i="3"/>
  <c r="AM8" i="3"/>
  <c r="AN18" i="3"/>
  <c r="AM22" i="3"/>
  <c r="AM30" i="3"/>
  <c r="AM23" i="3"/>
  <c r="AM32" i="3"/>
  <c r="AN43" i="3"/>
  <c r="AN42" i="3"/>
  <c r="AN21" i="3"/>
  <c r="AN16" i="3"/>
  <c r="AM9" i="3"/>
  <c r="AM31" i="3"/>
  <c r="AN29" i="3"/>
  <c r="AN17" i="3"/>
  <c r="AN10" i="3"/>
  <c r="AN23" i="3"/>
  <c r="AM42" i="3"/>
  <c r="AN14" i="3"/>
  <c r="AM15" i="3"/>
  <c r="AN38" i="3"/>
  <c r="AN9" i="3"/>
  <c r="AM10" i="3"/>
  <c r="AN27" i="3"/>
  <c r="AN30" i="3"/>
  <c r="AM18" i="3"/>
  <c r="AM37" i="3"/>
  <c r="AM13" i="3"/>
  <c r="AN8" i="3"/>
  <c r="AM12" i="3"/>
  <c r="AM16" i="3"/>
  <c r="AN20" i="3"/>
  <c r="AN28" i="3"/>
  <c r="AN31" i="3"/>
  <c r="AN32" i="3"/>
  <c r="AM17" i="3"/>
  <c r="AM29" i="3"/>
  <c r="AM25" i="3"/>
  <c r="AM26" i="3"/>
  <c r="AM34" i="3"/>
  <c r="AM11" i="3"/>
  <c r="AN26" i="3"/>
  <c r="AM28" i="3"/>
  <c r="AM41" i="3"/>
  <c r="AN19" i="3"/>
  <c r="AM38" i="3"/>
  <c r="AN24" i="3"/>
  <c r="AL23" i="3"/>
  <c r="AL12" i="3"/>
  <c r="AL24" i="3"/>
  <c r="AL21" i="3"/>
  <c r="AL10" i="3"/>
  <c r="AL15" i="3"/>
  <c r="AL14" i="3"/>
  <c r="AL18" i="3"/>
  <c r="AL20" i="3"/>
  <c r="AL22" i="3"/>
  <c r="AL19" i="3"/>
  <c r="AL8" i="3"/>
  <c r="AL16" i="3"/>
  <c r="AL17" i="3"/>
  <c r="AL13" i="3"/>
  <c r="AL9" i="3"/>
  <c r="AL11" i="3"/>
  <c r="AL39" i="3"/>
  <c r="AL30" i="3"/>
  <c r="AL26" i="3"/>
  <c r="AL38" i="3"/>
  <c r="AL35" i="3"/>
  <c r="AL28" i="3"/>
  <c r="AL37" i="3"/>
  <c r="AL33" i="3"/>
  <c r="AL34" i="3"/>
  <c r="AL27" i="3"/>
  <c r="AL29" i="3"/>
  <c r="AL31" i="3"/>
  <c r="AL32" i="3"/>
  <c r="AL36" i="3"/>
  <c r="AL40" i="3"/>
  <c r="AL42" i="3"/>
  <c r="AL41" i="3"/>
  <c r="AL25" i="3"/>
  <c r="H44" i="3"/>
  <c r="G44" i="3"/>
  <c r="F44" i="3"/>
  <c r="D82" i="39"/>
  <c r="E82" i="42"/>
  <c r="D37" i="3"/>
  <c r="O30" i="3"/>
  <c r="J33" i="3"/>
  <c r="K34" i="3"/>
  <c r="E34" i="3"/>
  <c r="Q13" i="3"/>
  <c r="O42" i="3"/>
  <c r="K33" i="3"/>
  <c r="R30" i="3"/>
  <c r="K36" i="3"/>
  <c r="I43" i="3"/>
  <c r="R40" i="3"/>
  <c r="K25" i="3"/>
  <c r="J27" i="3"/>
  <c r="C20" i="3"/>
  <c r="C13" i="3"/>
  <c r="L40" i="3"/>
  <c r="R32" i="3"/>
  <c r="AM27" i="3" l="1"/>
  <c r="AN25" i="3"/>
  <c r="AN36" i="3"/>
  <c r="AN33" i="3"/>
  <c r="AN34" i="3"/>
  <c r="AM33" i="3"/>
  <c r="AL43" i="3"/>
  <c r="I44" i="3"/>
  <c r="AL44" i="3" s="1"/>
  <c r="K44" i="3"/>
  <c r="AN44" i="3" s="1"/>
  <c r="J44" i="3"/>
  <c r="AM44" i="3" s="1"/>
</calcChain>
</file>

<file path=xl/sharedStrings.xml><?xml version="1.0" encoding="utf-8"?>
<sst xmlns="http://schemas.openxmlformats.org/spreadsheetml/2006/main" count="3837" uniqueCount="625">
  <si>
    <t>Չափի միավորը</t>
  </si>
  <si>
    <t>2025թ.</t>
  </si>
  <si>
    <t>ՀՀ դրամ</t>
  </si>
  <si>
    <t>X</t>
  </si>
  <si>
    <t>Ընդամենը</t>
  </si>
  <si>
    <t xml:space="preserve">Այլընտրանք # 3 </t>
  </si>
  <si>
    <t>Այլընտրանք # ...</t>
  </si>
  <si>
    <t>ԼՐԱՑՄԱՆ ՊԱՀԱՆՋՆԵՐ</t>
  </si>
  <si>
    <t xml:space="preserve">2024թ. </t>
  </si>
  <si>
    <t xml:space="preserve">Նպատակը </t>
  </si>
  <si>
    <t>2026թ․</t>
  </si>
  <si>
    <t xml:space="preserve">2025թ. </t>
  </si>
  <si>
    <t>Ծրագրի/ միջոցառման անվանումը</t>
  </si>
  <si>
    <t>Ծրագիր</t>
  </si>
  <si>
    <t>Միջոցառում</t>
  </si>
  <si>
    <t>2024թ.</t>
  </si>
  <si>
    <t>2026թ.</t>
  </si>
  <si>
    <t>Պարտադիր</t>
  </si>
  <si>
    <r>
      <t xml:space="preserve"> </t>
    </r>
    <r>
      <rPr>
        <sz val="10"/>
        <color theme="1"/>
        <rFont val="GHEA Grapalat"/>
        <family val="3"/>
      </rPr>
      <t/>
    </r>
  </si>
  <si>
    <t>1. Պետական մարմինը</t>
  </si>
  <si>
    <t>2. Ծրագիրը</t>
  </si>
  <si>
    <t>3. Միջոցառումը</t>
  </si>
  <si>
    <t>list 1</t>
  </si>
  <si>
    <t>Ապրանք և ծառայություն</t>
  </si>
  <si>
    <t>Տրանսֆերտ</t>
  </si>
  <si>
    <t>Այլ (նկարագրել)</t>
  </si>
  <si>
    <t>Նոր նախաձեռնության բնույթը՝</t>
  </si>
  <si>
    <t>list 2</t>
  </si>
  <si>
    <t>4. Նոր նախաձեռնության ծախսերի հիմքում դրված ծախսային պարտավորության բնույթը՝</t>
  </si>
  <si>
    <t>list 3</t>
  </si>
  <si>
    <t>Հայեցողական (շարունակական)</t>
  </si>
  <si>
    <t>Հայեցողական (ոչ շարունակական)</t>
  </si>
  <si>
    <t>5. Նպատակը</t>
  </si>
  <si>
    <t>6. Նկարագրությունը</t>
  </si>
  <si>
    <t>7. Սպասվող օգուտները</t>
  </si>
  <si>
    <t xml:space="preserve">8. Նոր նախաձեռնությունը չֆինանսավորելու դեպքում ծագող խնդիրները </t>
  </si>
  <si>
    <t>9. Արդյունքային չափորոշիչները</t>
  </si>
  <si>
    <t>10. Պահանջվող ռեսուրսները</t>
  </si>
  <si>
    <t>11. Ֆինանսավորման աղբյուրը</t>
  </si>
  <si>
    <t>Ծրագրի/ միջոցառման նախատեսվող սկիզբը</t>
  </si>
  <si>
    <t>12. Արդյունքների այլ մակարդակներ արտահայտող այլընտրանքներ</t>
  </si>
  <si>
    <t>13.Նոր նախաձեռնության իրականացման այլ եղանակներ արտահայտող այլընտրանքներ</t>
  </si>
  <si>
    <t>14. Այլ անհրաժեշտ տեղեկատվություն և հիմնավորումներ</t>
  </si>
  <si>
    <t>Միջոցառման ավարտի տարին</t>
  </si>
  <si>
    <t>Պետական բյուջե, այդ թվում՝</t>
  </si>
  <si>
    <t>Այլ բյուջետային ծրագրերից ակնկալվող ծախսային խնայողություններ</t>
  </si>
  <si>
    <t>Նոր նախաձեռնության գծով ընդհանուր ծախսեր, այդ թվում՝</t>
  </si>
  <si>
    <t>Նոր նախաձեռնությունների զուտ ազդեցությունը պետական բյուջեի վրա</t>
  </si>
  <si>
    <t>Այլ աղբյուրներ, այդ թվում՝</t>
  </si>
  <si>
    <t>Ծրագրի /միջոցառման սկիզբը</t>
  </si>
  <si>
    <t>Ծրագրի /միջոցառման նախատեսվող ավարտը</t>
  </si>
  <si>
    <t xml:space="preserve">Ծրագրի </t>
  </si>
  <si>
    <t>x</t>
  </si>
  <si>
    <t>Նոր միջոցառում</t>
  </si>
  <si>
    <t>Գոյություն ունեցող միջոցառման ընդլայնում</t>
  </si>
  <si>
    <t>Հավելված N 2. Նոր նախաձեռնությունների ներկայացման ամփոփ ձևաչափի</t>
  </si>
  <si>
    <t xml:space="preserve">19. Այն դեպքում, երբ նոր նախաձեռնությունն առնչվում է միջոլորտային(խաչվող) առանձին քաղաքականությունների նպատակների հետ, համապատասխան քաղաքականության դիմացի վանդակում դնել &lt;X&gt; նշանը և ստորև նկարագրել, թե նոր նախաձեռնության շրջանակներում իրականացվող միջոցառումն ինչպես է նպաստելու համապատասխան քաղաքականության նպատակ(ներ)ի իրագործմանը: Հակառակ դեպքում վանդակները թողնվում են դատարկ: Խոսքը վերաբերվում է այնպիսի քաղաքականությունների մասին, որոնց արդյունքներն ու դրանց շրջանակներում իրականացվող միջոցառումներն առնչվում են մեկից ավելի ոլորտների,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t>
  </si>
  <si>
    <t xml:space="preserve">Ձևաչափ N 1. Նոր նախաձեռնությունների գծով ամփոփ տեղեկատվություն </t>
  </si>
  <si>
    <t xml:space="preserve">1 Ձևաչափը լրացվում է բոլոր նոր նախաձեռնությունների համար ամփոփ փաստաթղթի տեսքով՝ սույն փաստաթղթի առանձին շիթերում լրացված տեղեկատվության հիման վրա` խմբավորված ըստ առանձին ծրագրերի </t>
  </si>
  <si>
    <t>Ձևաչափ N 2. Նոր նախաձեռնությունների ներկայացման ձևաչափ</t>
  </si>
  <si>
    <t xml:space="preserve">2. Յուրքանչյուր առանձին նոր նախաձեռնության համար լրացվում է առանձին ձևաչափ: </t>
  </si>
  <si>
    <t xml:space="preserve">4. Նշվում է տվյալ նոր նախաձեռնությանն առնչվող (կատարող) պետական մարմինների անվանումները՝ բացառությամբ հայտը ներկայացնող պետական մարմնի անվանման: Լրացվում է միայն այն դեպքում, երբ նոր նախաձեռնությունը առնչվում է մեկից ավելի պետական մարմինների: </t>
  </si>
  <si>
    <t>5. Հավելվածի այս և հաջորդող հատվածներում ծրագրի և միջոցառման սահմանման, ինչպես նաև դրանց բաղադրիչների (նպատակներ, արդյունքային ցուցանիշներ և այլն) սահմանման/ նկարագրության համար անհրաժեշտ է առաջնորդվել սույն մեթոդական ցուցումների բաղկացուցիչ մաս հանդիսացող «Ծրագրային բյուջետավորման ձևաչափով բյուջետային ծրագրերի և միջոցառումների սահմանման» և «Ծրագրային բյուջետավորման ձևաչափով բյուջետային ծրագրերի և միջոցառումների գծով արդյունքային ցուցանիշների սահմանման» մեթոդական ձեռնարկներով:</t>
  </si>
  <si>
    <t>6. Լրացվում է համապատասխան բյուջետային ծրագրի անվանումը, որի շրջանակներում նախատեսվում է նոր նախաձեռնության իրականացումը և ֆինանսավորումը: Այն դեպքում, երբ նոր նախաձեռնությունը ենթադրում է նոր բյուջետային ծրագրի իրականացում, ապա անհրաժեշտ է ներքևում Նոր ծրագրի դիմացի վանդակում դնել &lt;X&gt; նշանը և ներկայացնել համապատասխան հիմնավորումներ նոր ծրագրի անհրաժեշտության վերաբերյալ:</t>
  </si>
  <si>
    <t>8. Վանդակում դրվում է &lt;X&gt; նշանը, եթե նոր նախաձեռնությունը ենթադրում է նոր բյուջետային ծրագրի ներմուծում: Հակառակ դեպքում վանդակը թողնվում է դատարկ:</t>
  </si>
  <si>
    <t>9․ Լրացվում է ծրագրի ակնկալվող ավարտը։ Լրացվում է միայն այն նախաձեռնությունների համար, որոնք ունեն հստակ կամ կանխատեսվող ավարտի ժամկետ:</t>
  </si>
  <si>
    <t xml:space="preserve">10. Լրացվում է ծրագրի միջոցառման անվանումը, որի շրջանակներում նախատեսվում է նոր նախաձեռնության իրականացումը և ֆինանսավորումը: </t>
  </si>
  <si>
    <t>11. Լրացվում է ծրագրի միջոցառման դասիչը այն դեպքում, երբ նոր նախաձեռնությունը ենթադրում է գոյություն ունեցող ծառայությունների կամ տրանսֆերտների տարածում շահառուների նոր շրջանակի վրա: Նոր միջոցառման (օրինակ՝ նոր տիպի ծառայությունների մատուցում) դեպքում այս տողը չի լրացվում:</t>
  </si>
  <si>
    <t>15. Ներկայացվում է համապատասխան միջոցառման շրջանակներում իրականացվող պարտադիր (պարտադիր ծախսերին դասվող միջոցառումների դեպքում) կամ հայեցողական (հայեցողական ծախսերին դասվող միջոցառումների դեպքում) պարտավորությունների համառոտ նկարագիրը՝ այդ թվում մատուցվող ծառայությունների, տրամադրող տարնսֆերտների և շահառուների շրջանակը:</t>
  </si>
  <si>
    <t xml:space="preserve">16. Սյունակը լրացվում է միայն պարտադիր ծախսերին դասվող միջոցառումների համար:  </t>
  </si>
  <si>
    <t xml:space="preserve">17. Սյունակում կատարվում են հղումներ պատադիր ծախսային պարտավորությունները սահմանող օրենքների և միջազգային պայմանագրերի կոնկրետ դրույթների վրա, իսկ այդ պարտավորությունների շրջանակներում գործադիր մարմին վերապահված հայեցողական իրավասությունների դեպքում՝ նաև այդ իրավասությունները սահմանող իրավական ակտերի վրա: Հայեցողական ծախսերին դասվող միջոցառումների դեպքում կատարվում են հղումներ այդ ծախսային պարտավորությունները սահմանող իրավական ակտերի վրա: Նոր իրավական կարգավորումներ նախատեսելու պարագայում անհրաժեշտ է նշումներ կատարել այդ մասին: </t>
  </si>
  <si>
    <t xml:space="preserve">18. Համառոտ նկարագրել նոր նախաձեռնության նպատակը: Նպատակը սահմանելիս անհրաժեշտ է նկարագրել, թե ինչպես են առաջարկվող միջոցառումները նպաստելու պետական մարմնի առաքելության, ՀՀ կառավարության ընդհանուր նպատակների և գերակայությունների իրագործմանը: Անհրաժեշտ է կատարել հղումներ ՀՀ կառավարության ընդհանուր նպատակներն ու գերակայությունները սահմանող համապատասխան փաստաթղթերին: </t>
  </si>
  <si>
    <t xml:space="preserve">20. Այն դեպքում, երբ նոր նախաձեռնությունն առնչվում է Տնտեսության իրական հատվածի աջակցության մասով նոր նախաձեռնություններին առնչությունը գործող իրավակարգավորումների հետ, համապատասխան քաղաքականության դիմացի վանդակում դնել &lt;X&gt; նշանը և ստորև նկարագրել, թե որ իրավակարգավորմանն է առնչվում միջոցառումը: Հակառակ դեպքում վանդակները թողնվում են դատարկ: </t>
  </si>
  <si>
    <t>21. Մանրամասն նկարագրել նոր նախաձեռնության շրջանակներում իրականացվող միջոցառումները (մատուցվող ծառայությունները, տրամադրվող տրանսֆերտները և այլն), դրանց գծով հիմնական շահառուների շրջանակները, միջոցառման իրագործման մեխանիզմները (ծառայությունների պատվիրակում ՊՈԱԿ-ներին, պետական կառավարչական հիմնարկների կարողությունների օգտագործում և այլն), պետական բյուջեից ֆինանսավորման մեխանիզմները և այլ անհրաժեշտ տեղեկատվություն, որն ընդհանուր առմամբ նկարագրում է նոր նախաձեռնությունը:</t>
  </si>
  <si>
    <t xml:space="preserve">22. Համառոտ նկարագրել նոր նախաձեռնության արդյունքում ակնկալվող հիմնական օգուտները: Օգուտները նկարագրելիս հնարավորության սահմաններում անհրաժեշտ է ներկայացնել այն հիմնական վերջնական արդյունքները, որոնց նպաստելու է նախաձեռնության իրականացումը, և թե ինչպես են դրանք նպաստելու ՀՀ կառավարության ծրագրով սահմանված քաղաքականության թիրախների իրագործմանը: </t>
  </si>
  <si>
    <t xml:space="preserve">23. Համառոտ նկարագրել նոր նախաձեռնությունը չընդունելու և չֆինանսավորելու դեպքում հնարավոր հետևանքները և ծագող խնդիրները: Հնարավորության սահմաններում ներկայացնել թվային գնահատականներ: Եթե նախատեսվում է նոր նախաձեռնություն գործող պարտավորությունների դադարեցման կամ կրճատման հաշվին, սակայն պահանջվում է համապատասխան նոր իրավական հիմքերի ստեղծում և չի կարող կատարվել միայն պետական մարմնին գործող օրենսդրությամբ վերապահված իրավասության շրջանակներում իրականացվող ներքին ընթացակարգերի միջոցով, ապա ներկայացնել համապատասխան բացատրություններ և հիմնավորումներ: </t>
  </si>
  <si>
    <t>24. Ներկայացվում են նոր նախաձեռնության գծով ակնկալվող ոչ ֆինանսական արդյունքների կանխատեսումները: Հնարավորության սահմաններում ներառեք նաև ՄԱԿ Կայուն զարգացման նպատակների շրջանակներում սահմանված համապատասխան արդյունքային ցուցանիշ/ները՝ նշելով դրանց համապատասխան ցուցիչը(տես՝ http://un.am/hy/p/sdgs-in-general)։ Այն դեպքերում, երբ նոր նախաձեռնությունը ենթադրում է գոյություն ունեցող միջոցառման ընդլայնում, ապա այս դեպքում ներկայացվում են միայն այն ոչ ֆինանսական արդյունքները, որոնք փոփոխության կենթարկվեն նախաձեռնության իրականացման արդյունքում: Այն ծրագրերի և միջոցառումների դեպքում, որոնք առնչվում են միջոլորտային (խաչվող) քաղաքականությունների նպատակների և գերակայությունների (գենդերային քաղաքականություն, կորոնավիրուսի համավարակի հետևանքների հաղթահարում կամ 2020թ Արցախյան պատերազմի հետևանքների հաղթահարում/տնտեսության հետպատերազմյան վերականգնում) հետ, ոչ-ֆինանսական արդյունքների  ցուցանիշների կազմում անհրաժեշտ է ներառել նաև այդ քաղաքականություններին առնչվող, այդ թվում՝ գենդերային զգայուն ոչ-ֆինանսական ցուցանիշներ:</t>
  </si>
  <si>
    <t>25. Ներկայացվում է կանխատեսվող ցուցանիշները նախաձեռնության ավարտի համար նախատեսված տարեթվի դրությամբ: Լրացվում է միայն այն նախաձեռնությունների համար, որոնք ունեն հստակ կամ կանխատեսվող ավարտի ժամկետ:</t>
  </si>
  <si>
    <t xml:space="preserve">26. Ներկայացվում է նախաձեռնության գծով սպառվող ռեսուրսների և դրանց գծով ծախսերի կանխատեսումները (ըստ բյուջետային ծախսերի տնտեսագիտական դասակարգման հոդվածների): Անհրաժեշտ է փաստաթղթին կցել ծախսակազմումների (ներառյալ հաշվարկների) բոլոր մանրամասները: Ծախսակազմումն իրականացնելիս անհրաժեշտ է առաջնորդվել սույն ցուցումների բաղկացուցիչ մաս հանդիսացող «Բյուջետային ծրագրերի ծախսակազմման ընդհանուր ուղեցույցներով», իսկ տվյալ ծրագրի կամ միջոցառման գծով ծախսակազմման մանրամասն ուղեցույցների առկայության դեպքում՝ այդ մանրամասն ուղեցույցների պահանջներով: </t>
  </si>
  <si>
    <t>27. Ներկայացվում է նոր նախաձեռնության գծով ծախսերի ֆինանսավորման ակնկալվող աղբյուրները:</t>
  </si>
  <si>
    <t xml:space="preserve">28. Ներկայացվում է համապատասխան միջոցառումը նվազագույն մակարդակում (այն մակարդակը, որից ներքև հնարավոր չի հասնել սահմանված նպատակներին) իրականացնելու այլընտրանքը: Մասնավորապես ներկայացվում է այդ այլընտրանքի իրականացման համար անհրաժեշտ ռեսուրսների/ծախսերի և սպասվող արդյունքների գնահատականները, ինչպես նաև մյուս այլընտրանքների համեմատ առավելություններն ու թերությունները: Ներկայացվում է նաև հիմնավորումներ այն մասին, թե ինչու տվյալ այլընտրանքը չի դիտարկվել որպես նախընտրելի այլընտրանք (նախընտրելի այլընտրանքի մանրամասները ներկայացվում են 8-ից 10-րդ կետերում): Այլընտրանքի ծախսակազմման (ներառյալ հաշվարկների) մանրամասները կցվում են: Ծախսակազմումն իրականացնելիս անհրաժեշտ է առաջնորդվել սույն ցուցումների բաղկացուցիչ մաս հանդիսացող «Բյուջետային ծրագրերի ծախսակազմման ընդհանուր ուղեցույցներով», իսկ տվյալ ծրագրի կամ միջոցառման գծով ծախսակազմման մանրամասն ուղեցույցների առկայության դեպքում՝ այդ մանրամասն ուղեցույցների պահանջներով: Այն դեպքում, երբ 8-ից 10-րդ կետերում ներկայացված առաջարկը  (նախընտրելի այլընտրանքը) հանդիսանում է միջոցառումը նվազագույն մակարդակում իրականացնելու սցենարն, ապա  11-րդ կետում պարզապես կատարվում է նշում այդ մասին: </t>
  </si>
  <si>
    <t xml:space="preserve">29 Ներկայացվում են նախաձեռնության իրականացման այլ եղանակներ արտահայտող այլընտրանքները: Վերջիններս կարող են վերաբերվել արտադրելու կամ գնելու այլընտրանքին, պետական կամ մասնավոր հատվածին պատվիրակելու այլընտրանքին, տարբերակված ժամանակային հորիզոնների այլընտրանքներին, ինչպես նաև սպառվող ռեսուրսների համախմբության այլընտրանքներին: Այլընտրանքներից յուրաքանչյուրի համար ներկայացվում է այդ այլընտրանքի իրականացման համար անհրաժեշտ ռեսուրսների/ծախսերի և սպասվող արդյունքների գնահատականները, ինչպես նաև մյուս այլընտրանքների համեմատ առավելություններն ու թերությունները: Այլընտրանքներից յուրաքանչյուրի մասով ներկայացվում են նաև հիմնավորումներ այն մասին, թե ինչու համապատասխան այլընտրանքները չեն դիտարկվել որպես նախընտրելի այլընտրանքներ (նախընտրելի այլընտրանքի մանրամասները ներկայացվում են 8-ից 10-րդ կետերում): Այլընտրանքների ծախսակազմման (ներառյալ հաշվարկների) մանրամասները կցվում են: Ծախսակազմումն իրականացնելիս անհրաժեշտ է առաջնորդվել սույն ցուցումների բաղկացուցիչ մաս հանդիսացող «Բյուջետային ծրագրերի ծախսակազմման ընդհանուր ուղեցույցներով», իսկ տվյալ ծրագրի կամ միջոցառման գծով ծախսակազմման մանրամասն ուղեցույցների առկայության դեպքում՝ այդ մանրամասն ուղեցույցների պահանջներով: </t>
  </si>
  <si>
    <t>30. Ներկայացվում են նոր նախաձեռնության հետ կապված այլ անհրաժեշտ տեղեկատվություն և հիմնավորումներ:</t>
  </si>
  <si>
    <t>Ծրագրային դասիչը</t>
  </si>
  <si>
    <t>Ընդամենը նախաձեռնության գծով ծախսեր (հազ. դրամ)</t>
  </si>
  <si>
    <t>Ընդամենը ՀՀ պետական բյուջեից ծախսեր (հազ. դրամ)</t>
  </si>
  <si>
    <t xml:space="preserve">Սպասվող օգուտները </t>
  </si>
  <si>
    <r>
      <t>Նոր նախաձեռնությունը չֆինանսավորելու դեպքում ծագող խնդիրները</t>
    </r>
    <r>
      <rPr>
        <sz val="8"/>
        <color theme="1"/>
        <rFont val="GHEA Grapalat"/>
        <family val="3"/>
      </rPr>
      <t xml:space="preserve"> </t>
    </r>
  </si>
  <si>
    <t>Միջոցառման հիմքում դրված ծախսային պարտավորության բնույթը՝ (ընտրել)</t>
  </si>
  <si>
    <r>
      <t>Ձևաչափ N 2. Նոր նախաձեռնությունների ներկայացման ձևաչափ</t>
    </r>
    <r>
      <rPr>
        <vertAlign val="superscript"/>
        <sz val="12"/>
        <color theme="1"/>
        <rFont val="GHEA Grapalat"/>
        <family val="3"/>
      </rPr>
      <t>2</t>
    </r>
  </si>
  <si>
    <r>
      <t>Պետական մարմնի անվանումը</t>
    </r>
    <r>
      <rPr>
        <vertAlign val="superscript"/>
        <sz val="10"/>
        <color theme="1"/>
        <rFont val="GHEA Grapalat"/>
        <family val="3"/>
      </rPr>
      <t>3</t>
    </r>
    <r>
      <rPr>
        <sz val="10"/>
        <color theme="1"/>
        <rFont val="GHEA Grapalat"/>
        <family val="3"/>
      </rPr>
      <t xml:space="preserve">՝ </t>
    </r>
    <r>
      <rPr>
        <vertAlign val="superscript"/>
        <sz val="10"/>
        <color theme="1"/>
        <rFont val="GHEA Grapalat"/>
        <family val="3"/>
      </rPr>
      <t/>
    </r>
  </si>
  <si>
    <r>
      <t>Նոր նախաձեռնությանն առնչվող այլ պետական մարմինների անվանումները</t>
    </r>
    <r>
      <rPr>
        <vertAlign val="superscript"/>
        <sz val="10"/>
        <color theme="1"/>
        <rFont val="GHEA Grapalat"/>
        <family val="3"/>
      </rPr>
      <t>4</t>
    </r>
    <r>
      <rPr>
        <sz val="10"/>
        <color theme="1"/>
        <rFont val="GHEA Grapalat"/>
        <family val="3"/>
      </rPr>
      <t>՝</t>
    </r>
  </si>
  <si>
    <r>
      <t xml:space="preserve">Ծրագրի անվանումը՝ </t>
    </r>
    <r>
      <rPr>
        <vertAlign val="superscript"/>
        <sz val="10"/>
        <color theme="1"/>
        <rFont val="GHEA Grapalat"/>
        <family val="3"/>
      </rPr>
      <t>6</t>
    </r>
    <r>
      <rPr>
        <sz val="10"/>
        <color theme="1"/>
        <rFont val="GHEA Grapalat"/>
        <family val="3"/>
      </rPr>
      <t xml:space="preserve"> </t>
    </r>
  </si>
  <si>
    <r>
      <t xml:space="preserve">Ծրագրի դասիչը՝ </t>
    </r>
    <r>
      <rPr>
        <vertAlign val="superscript"/>
        <sz val="10"/>
        <color theme="1"/>
        <rFont val="GHEA Grapalat"/>
        <family val="3"/>
      </rPr>
      <t>7</t>
    </r>
  </si>
  <si>
    <t xml:space="preserve">7. Լրացվում է համապատասխան ծրագրի դասիչը՝ քառանիշ կոդը: Նոր ծրագրերի դեպքում այս տողը չի լրացվում: </t>
  </si>
  <si>
    <r>
      <t>Ծրագրի/ միջոցառման նախատեսվող ավարտը</t>
    </r>
    <r>
      <rPr>
        <vertAlign val="superscript"/>
        <sz val="9"/>
        <color theme="1"/>
        <rFont val="GHEA Grapalat"/>
        <family val="3"/>
      </rPr>
      <t>9</t>
    </r>
  </si>
  <si>
    <r>
      <t>Միջոցառման անվանումը՝</t>
    </r>
    <r>
      <rPr>
        <vertAlign val="superscript"/>
        <sz val="9"/>
        <color theme="1"/>
        <rFont val="GHEA Grapalat"/>
        <family val="3"/>
      </rPr>
      <t>10</t>
    </r>
  </si>
  <si>
    <r>
      <t>Միջոցառման (պետության միջամտության) տեսակը՝</t>
    </r>
    <r>
      <rPr>
        <vertAlign val="superscript"/>
        <sz val="10"/>
        <color theme="1"/>
        <rFont val="GHEA Grapalat"/>
        <family val="3"/>
      </rPr>
      <t xml:space="preserve">12 </t>
    </r>
  </si>
  <si>
    <r>
      <t>Միջոցառման դասիչը</t>
    </r>
    <r>
      <rPr>
        <vertAlign val="superscript"/>
        <sz val="9"/>
        <color theme="1"/>
        <rFont val="GHEA Grapalat"/>
        <family val="3"/>
      </rPr>
      <t>11</t>
    </r>
    <r>
      <rPr>
        <sz val="9"/>
        <color theme="1"/>
        <rFont val="GHEA Grapalat"/>
        <family val="3"/>
      </rPr>
      <t>՝</t>
    </r>
    <r>
      <rPr>
        <sz val="10"/>
        <color theme="1"/>
        <rFont val="GHEA Grapalat"/>
        <family val="3"/>
      </rPr>
      <t xml:space="preserve">    </t>
    </r>
  </si>
  <si>
    <t xml:space="preserve">12․ Միջոցառման (պետության միջամտության) տեսակը վանդակի դիմացի վանդակում անհրաժեշտ է ընտրել նոր միջոցառման տեսակը՝ ծառայություն, տրանսֆերտ, թե այլ (նկարագրել) </t>
  </si>
  <si>
    <t xml:space="preserve">13. Այն դեպքում, երբ նոր նախաձեռնությունը ենթադրում է ծրագրի նոր միջոցառման ներմուծում, ապա անհրաժեշտ է Նոր միջոցառման բնույթը վանդակի դիմացի վանդակում ընտրել նոր միջոցառում տողը։Այն դեպքում, երբ նոր նախաձեռնությունը ենթադրում է գոյություն ունեցող միջոցառման ընդլայնում (գոյություն ունեցող ծառայությունների կամ տրանսֆերտների տարածում շահառուների նոր շրջանակի վրա), ապա անհրաժեշտ է Նոր միջոցառման բնույթը վանդակի դիմացի վանդակում ընտրել գոյություն ունեցող միջոցառման ընդլայնում տողը: </t>
  </si>
  <si>
    <r>
      <t>Նոր նախաձեռնության բնույթը</t>
    </r>
    <r>
      <rPr>
        <vertAlign val="superscript"/>
        <sz val="9"/>
        <color theme="1"/>
        <rFont val="GHEA Grapalat"/>
        <family val="3"/>
      </rPr>
      <t>13</t>
    </r>
    <r>
      <rPr>
        <sz val="9"/>
        <color theme="1"/>
        <rFont val="GHEA Grapalat"/>
        <family val="3"/>
      </rPr>
      <t>՝</t>
    </r>
  </si>
  <si>
    <t>14. Նշվում է նոր նախաձեռնության շրջանակներում իրականացվող ծախսերի հիմքում դրված պարտավորությունների բնույթը: Անհրաժեշտ է ընտրել համապատասխան տիպի պարտավորության բնույթը:</t>
  </si>
  <si>
    <r>
      <t>Ծախսային պարտավորության բնույթը</t>
    </r>
    <r>
      <rPr>
        <vertAlign val="superscript"/>
        <sz val="9"/>
        <color theme="1"/>
        <rFont val="GHEA Grapalat"/>
        <family val="3"/>
      </rPr>
      <t>14</t>
    </r>
  </si>
  <si>
    <r>
      <t>Պարտադիր կամ հայեցողական  պարտավորությունների շրջանակը</t>
    </r>
    <r>
      <rPr>
        <vertAlign val="superscript"/>
        <sz val="9"/>
        <color theme="1"/>
        <rFont val="GHEA Grapalat"/>
        <family val="3"/>
      </rPr>
      <t>15</t>
    </r>
  </si>
  <si>
    <r>
      <t>Պարտադիր պարտավորության շրջանակներում գործադիր մարմնի հայեցողական իրավասությունների շրջանակները</t>
    </r>
    <r>
      <rPr>
        <vertAlign val="superscript"/>
        <sz val="9"/>
        <color theme="1"/>
        <rFont val="GHEA Grapalat"/>
        <family val="3"/>
      </rPr>
      <t>16</t>
    </r>
  </si>
  <si>
    <r>
      <t>Պարտադիր կամ հայեցողական պարտավորությունը սահմանող օրենսդրական հիմքերը</t>
    </r>
    <r>
      <rPr>
        <vertAlign val="superscript"/>
        <sz val="9"/>
        <color theme="1"/>
        <rFont val="GHEA Grapalat"/>
        <family val="3"/>
      </rPr>
      <t>17</t>
    </r>
  </si>
  <si>
    <r>
      <t>Նպատակը</t>
    </r>
    <r>
      <rPr>
        <vertAlign val="superscript"/>
        <sz val="9"/>
        <color theme="1"/>
        <rFont val="GHEA Grapalat"/>
        <family val="3"/>
      </rPr>
      <t xml:space="preserve">18 </t>
    </r>
  </si>
  <si>
    <r>
      <t xml:space="preserve">Նոր նախաձեռնության առնչությունը միջոլորտային(խաչվող) բնույթի քաղաքականության նպատակների հետ՝ </t>
    </r>
    <r>
      <rPr>
        <vertAlign val="superscript"/>
        <sz val="10"/>
        <color theme="1"/>
        <rFont val="GHEA Grapalat"/>
        <family val="3"/>
      </rPr>
      <t>19</t>
    </r>
  </si>
  <si>
    <r>
      <t>Տնտեսության իրական հատվածի աջակցության մասով նոր նախաձեռնությունների առնչությունը գործող իրավակարգավորումների հետ</t>
    </r>
    <r>
      <rPr>
        <vertAlign val="superscript"/>
        <sz val="9"/>
        <color theme="1"/>
        <rFont val="GHEA Grapalat"/>
        <family val="3"/>
      </rPr>
      <t>20</t>
    </r>
  </si>
  <si>
    <r>
      <t>6. Նկարագրությունը</t>
    </r>
    <r>
      <rPr>
        <b/>
        <vertAlign val="superscript"/>
        <sz val="10"/>
        <color theme="1"/>
        <rFont val="GHEA Grapalat"/>
        <family val="3"/>
      </rPr>
      <t>21</t>
    </r>
  </si>
  <si>
    <r>
      <t>7. Սպասվող օգուտները</t>
    </r>
    <r>
      <rPr>
        <b/>
        <vertAlign val="superscript"/>
        <sz val="10"/>
        <color theme="1"/>
        <rFont val="GHEA Grapalat"/>
        <family val="3"/>
      </rPr>
      <t>22</t>
    </r>
  </si>
  <si>
    <r>
      <t>8. Նոր նախաձեռնությունը չֆինանսավորելու դեպքում ծագող խնդիրները</t>
    </r>
    <r>
      <rPr>
        <b/>
        <vertAlign val="superscript"/>
        <sz val="10"/>
        <color theme="1"/>
        <rFont val="GHEA Grapalat"/>
        <family val="3"/>
      </rPr>
      <t>23</t>
    </r>
    <r>
      <rPr>
        <b/>
        <sz val="10"/>
        <color theme="1"/>
        <rFont val="GHEA Grapalat"/>
        <family val="3"/>
      </rPr>
      <t xml:space="preserve"> </t>
    </r>
  </si>
  <si>
    <r>
      <t xml:space="preserve">Արդյունքային չափորոշիչները </t>
    </r>
    <r>
      <rPr>
        <vertAlign val="superscript"/>
        <sz val="10"/>
        <color theme="1"/>
        <rFont val="GHEA Grapalat"/>
        <family val="3"/>
      </rPr>
      <t xml:space="preserve">24 </t>
    </r>
  </si>
  <si>
    <r>
      <t>Միջոցառման ավարտի տարին</t>
    </r>
    <r>
      <rPr>
        <vertAlign val="superscript"/>
        <sz val="9"/>
        <color theme="1"/>
        <rFont val="GHEA Grapalat"/>
        <family val="3"/>
      </rPr>
      <t>25</t>
    </r>
  </si>
  <si>
    <r>
      <t xml:space="preserve">Պահանջվող ռեսուրսները </t>
    </r>
    <r>
      <rPr>
        <vertAlign val="superscript"/>
        <sz val="10"/>
        <color theme="1"/>
        <rFont val="GHEA Grapalat"/>
        <family val="3"/>
      </rPr>
      <t xml:space="preserve">26 </t>
    </r>
  </si>
  <si>
    <r>
      <t xml:space="preserve">Ֆինանսավորման աղբյուրը </t>
    </r>
    <r>
      <rPr>
        <vertAlign val="superscript"/>
        <sz val="10"/>
        <color theme="1"/>
        <rFont val="GHEA Grapalat"/>
        <family val="3"/>
      </rPr>
      <t>27</t>
    </r>
  </si>
  <si>
    <r>
      <t>Այլընտրանք # 2 (նվազագույն արդյունքների սցենար)</t>
    </r>
    <r>
      <rPr>
        <vertAlign val="superscript"/>
        <sz val="10"/>
        <color theme="1"/>
        <rFont val="GHEA Grapalat"/>
        <family val="3"/>
      </rPr>
      <t xml:space="preserve"> 28 </t>
    </r>
  </si>
  <si>
    <r>
      <t>13.Նոր նախաձեռնության իրականացման այլ եղանակներ արտահայտող այլընտրանքներ</t>
    </r>
    <r>
      <rPr>
        <b/>
        <vertAlign val="superscript"/>
        <sz val="10"/>
        <color theme="1"/>
        <rFont val="GHEA Grapalat"/>
        <family val="3"/>
      </rPr>
      <t>29</t>
    </r>
  </si>
  <si>
    <r>
      <t>14. Այլ անհրաժեշտ տեղեկատվություն և հիմնավորումներ</t>
    </r>
    <r>
      <rPr>
        <b/>
        <vertAlign val="superscript"/>
        <sz val="10"/>
        <color theme="1"/>
        <rFont val="GHEA Grapalat"/>
        <family val="3"/>
      </rPr>
      <t>30</t>
    </r>
  </si>
  <si>
    <t>3. Նշել նոր նախաձեռնությունը ներկայացնող պետական մարմնի անվանումը:</t>
  </si>
  <si>
    <t>H2F2_1</t>
  </si>
  <si>
    <t>H2F2_2</t>
  </si>
  <si>
    <t>H2F2_3</t>
  </si>
  <si>
    <t>H2F2_4</t>
  </si>
  <si>
    <t>H2F2_5</t>
  </si>
  <si>
    <t>!C11</t>
  </si>
  <si>
    <t>!c18</t>
  </si>
  <si>
    <t>!c10</t>
  </si>
  <si>
    <t>!c17</t>
  </si>
  <si>
    <t>!d76</t>
  </si>
  <si>
    <t>!f76</t>
  </si>
  <si>
    <t>!e76</t>
  </si>
  <si>
    <t>!d77</t>
  </si>
  <si>
    <t>!e77</t>
  </si>
  <si>
    <t>!f77</t>
  </si>
  <si>
    <t>!c33</t>
  </si>
  <si>
    <t>!b51</t>
  </si>
  <si>
    <t>!b55</t>
  </si>
  <si>
    <t>!c23</t>
  </si>
  <si>
    <t>!c13</t>
  </si>
  <si>
    <t>!c14</t>
  </si>
  <si>
    <t>!b29</t>
  </si>
  <si>
    <t>Ձևաչափ N 1. Նոր նախաձեռնությունների գծով ամփոփ տեղեկատվություն</t>
  </si>
  <si>
    <t>Հավելված N 2. Նոր նախաձեռնությունների ներկայացման ամփոփ ձևաչափ</t>
  </si>
  <si>
    <t>ՀՀ ԿԳՄՍՆ</t>
  </si>
  <si>
    <t>Մշակութային ժառանգության ծրագիր</t>
  </si>
  <si>
    <t>2024 թվական</t>
  </si>
  <si>
    <t>ՀՀ ԿԳՄՍ նախարարության ենթակայության ենթակայության թնագարաններում միասնական տոմսային տնտեսության ներդրում և սպասարկում</t>
  </si>
  <si>
    <t>Թանգարաններում ժամանակակից տեղեկատվական տեխնոլոգիաների կիրառման ընդլայնում, ժառանգության թվայնացում, տեղեկատվական
շտեմարանների և միացյալ ինքնաշխատ համակարգերի շարունակական զարգացման ապահովում:</t>
  </si>
  <si>
    <t xml:space="preserve">1. Ծ Ր Ա Գ Ի Ր ՀԱՅԱՍՏԱՆԻ ՀԱՆՐԱՊԵՏՈՒԹՅԱՆ ԿԱՌԱՎԱՐՈՒԹՅԱՆ (2021-2026 ԹԹ.), կետ՝ 4.9 «Մշակույթ», ենթակետեր՝ «ինստիտուցիոնալ ենթակառուցվածքների ընդլայնումը և արդիականացումը», «թանգարանների և գրադարանների՝ որպես սոցիալ-կրթական
ինստիտուտների կայացումը, հասարակության բոլոր շերտերի և խմբերի
համար ոչ ֆորմալ կրթության և ժամանցի միջավայրի ապահովումը», «մշակութային զբոսաշրջության զարգացմանն ուղղված ծրագրերի իրականացումը և միջազգային զբոսաշրջային շուկայի համար
Հայաստանի հասանելիության բարձրացումը», «ժամանակակից տեղեկատվական տեխնոլոգիաների կիրառման ընդլայնումը, ժառանգության թվայնացումը, տեղեկատվական
շտեմարանների և միացյալ ինքնաշխատ համակարգերի շարունակական
զարգացումը»:                                          </t>
  </si>
  <si>
    <t>Մշակել համակարգի ստեղծման տեխնիկական առաջադրանք, ստեղծել և ներդնել ծրագիր, ապահովել այցելուների սպասարկում:</t>
  </si>
  <si>
    <t>Կմշակվի տոմսային տնտեսության ծրագրային փաթեթ, կներդրվի 21 թանգարաններում, կապահովվի այցելուների էլեկտրոնային տոմսերով սպասարկում:</t>
  </si>
  <si>
    <t>ՀՀ պետականբ բյուջեից տրամադրվող ֆինանսական միջոցների արդյունավետ օգտագործում, մշակութային կազմակերպություն-հասարակություն կապի արդյունավետության բարձրացում, մատուցվող թանգարանային ծառայությունների հանրամատչելիության և հասանելիության ապահովում, սպասարկման որակի բարձրացում, մշակութային կազմակերպությունների ծանրաբեռնվածության գրաֆիկի արդյունավետ կազմակերպում:</t>
  </si>
  <si>
    <t>Ֆինանսական միջոցների արդյունավետ ծախսման ոչ բավարար վերահսկում, այցելուների թվաքանակի հաշվարկի և կարիքների գնահատման մոնիտորինգի անհնարություն կամ ոչ պատշաճ կազմակերպում:</t>
  </si>
  <si>
    <t>էլեկտրոնային տոմսային տնտեսության ծրագրային փաթեթ</t>
  </si>
  <si>
    <t>հատ</t>
  </si>
  <si>
    <t>Ընդգրկված կազմակերպություններ</t>
  </si>
  <si>
    <t>թիվ</t>
  </si>
  <si>
    <t>Սպասարկվող թանգարանային այցելուներ</t>
  </si>
  <si>
    <t>մարդ</t>
  </si>
  <si>
    <t>Ներկայում ՀՀ ԿԳՄՍՆ ենթակայության բոլոր թանգարաններում այցելուների սպասարկումն իրականացվում է մուտքի թղթային անհատական տոմսի միջոցով: Յուրաքանչյուր թանգարան տպագրում է որոշակի քանակությամբ տոմսեր, որոնց չօգտագործված մասը հետագայում ոչնչացվում է և ստացվում է, որ ֆինանսական միջոցի աննպատակ ծախս: Միասնական տոմսային տնտեսության ներդրումը հնարավորություն կտա այցելուին ընտրելու իր նախընտրած տարբերակով և լրացուցիչ ծառայություններով (կրթական ծրագրին մասնակցություն, էքսկուրսիա թանգարանում, առանձին մուտքի տոմսով ժամանակավոր ցուցադրության դիտում, դասախոսության մասնակցություն և այլն) տոմսը կամ միանգամից մի քանի թանգարանների այցելության տոմսերը: Թանգարանն էլ իր հերթին հնարավորություն է ստանում մոնիտորինգի ենթարկել իր կազմակերպած միջոցառումների և ցուցադրության պահանջարկը, այցելությունների թվաքանակն ու սեռատարիքային բաշխումը (արական, իգական, տարիքային, ըստ երկրի, թանգարանի բացատրությունը լսելու կամ դիտելու նախընտրած լեզվի և այլն): Ծրագիրը հնարավորություն կտա առավել արդյունավետ կազմակերպել պետական բյուջեից տրամադրվող ֆինանսական միջոցներն ու տեսանելի դարձնել արտաբյուջետային եկամուտների ծախսը:</t>
  </si>
  <si>
    <t>Մշակույթի ոլորտի տեղեկատվական հարթակի ներդրման շրջանակներում՝ Դպրոցական բաժանորդային համակարգի էլեկտրոնային հարթակի ներդրում և սպասարկում</t>
  </si>
  <si>
    <t>Մշակել տեղեկատվական հարթակի տեխնիկական առաջադրանք, ստեղծել և ներդնել ծրագիր, ապահովել այցելուների սպասարկում:</t>
  </si>
  <si>
    <t xml:space="preserve">1. Ծ Ր Ա Գ Ի Ր ՀԱՅԱՍՏԱՆԻ ՀԱՆՐԱՊԵՏՈՒԹՅԱՆ ԿԱՌԱՎԱՐՈՒԹՅԱՆ (2021-2026 ԹԹ.), կետ՝ 4.9 «Մշակույթ», ենթակետեր՝ «թանգարանների և գրադարանների՝ որպես սոցիալ-կրթական
ինստիտուտների կայացումը, հասարակության բոլոր շերտերի և խմբերի
համար ոչ ֆորմալ կրթության և ժամանցի միջավայրի ապահովումը», «ժամանակակից տեղեկատվական տեխնոլոգիաների կիրառման ընդլայնումը, ժառանգության թվայնացումը, տեղեկատվական
շտեմարանների և միացյալ ինքնաշխատ համակարգերի շարունակական
զարգացումը»:                                          </t>
  </si>
  <si>
    <t xml:space="preserve">Ապահովել ժամանակակից տեղեկատվական տեխնոլոգիաների կիրառման ընդլայնումը, ժառանգության թվայնացումը, տեղեկատվական շտեմարանների և միացյալ ինքնաշխատ համակարգերի շարունակական
զարգացումը, հեշտացնել դպրոցական բաժանորդային ծրագրից օգտվող  440 000 շահառուների սպասարկումը:                               </t>
  </si>
  <si>
    <t xml:space="preserve">Կստեղծվի մշակույթի միասնական տեղեկատվական հարթակի ծրագիր, կապահովվի Բաժանորդային ծրագրում ընդգրկված կազմակերպությունների և 440 000 դպրոցականների աբոնեմենտային սպասարկումը: </t>
  </si>
  <si>
    <t>ՀՀ պետականբ բյուջեից տրամադրվող ֆինանսական միջոցների արդյունավետ օգտագործում, թանգարանային ծառայություններից ստացվող եկամուտների թափանցիկություն:</t>
  </si>
  <si>
    <t xml:space="preserve">Ներկայում գործող դպրոցական բաժանորդային ծրագիրը համակարգման առումով բախվում է մի շարք խնդիրների, մասնավորապես թղթային տարբերակով տպագրվող տոմսերը բավականին դժվար բաշխման գործընթաց է պահանջում, դրանք անհրաժեշտ է ուղարկել տարբեր մարզերի համայնքապետարաններ, նրանք էլ իրենց հերթին բավականին ծախսատար և ժամանակատար գործընթաց են կազմակերպում՝ ըստ դպրոցների դրանց տրամադրումը կազմակերպելու համար: Ժամանակատար է նաև դպրոցականների այցելությունների պլանավորումը. ծնողները կամ ուսուցիչները հեռախոսազանգով պետք է կապվեն ծրագրում ներառված կազմակերպություններ, պարզեն թե իրենց նախընտրած օրը հնարավոր է կազմակերպել այցը, թե ոչ, ըստ այդ փնտրել տվյալ օրվան համապատասխան կազմակերպություն կամ պլանավորել այցը այլ օր և այլն: Ծրագիրը հնարավորություն կտա հեշտությամբ մուտք գործել համակարգ, փնտրել նախնտրած կազմակերպությունը, պարզել ծանրաբեռնվածության գրաֆիկը, դպրոցականների համար կազմակերպության առաջարկած  միջոցառումների բովանդակությունը, գրացել այցելությունը, դպրոցականների և ուղեկցողների թվաքանակը: Կազմակերպությունները ներկայում ստիպված են հեռախոսազանգերին կամ հենց այցելությունը շատ հաճախ մերժել, որովհետև տվյալ պահին ծանրաբեռնավծություն են ունենում, առաջարկում են այլ օր կամ այլ միջոցառում, որն առաջացնում է դժգոհություն բաժանորդային ծրագրի նկատմամբ: </t>
  </si>
  <si>
    <t>Տեղեկատվական հարթակի ծրագիր</t>
  </si>
  <si>
    <t>ընդգրկված կազմակերպություններ</t>
  </si>
  <si>
    <t>Սպասարկվող թահառուներ</t>
  </si>
  <si>
    <t xml:space="preserve">Կստեղծվի միասնական հարթակ, որում կներդրվի նաև դպրոցական բաժանորդային ծրագիրը: Այն կապահովի բաժանորդային համակարգի արդյունավետ իրականացումը: Հարթակում կընդգրկվեն  ծրագրին միացած մշակութային կազմակերպությունները, որոնք տեսանելի կներկայացնեն ծրագրին առաջարկվող իրենց միջոցառումները, սպասարկումն իրականացնելու գրաֆիկը: Հանրակրթական հասատատությունների համար մատչելի ու հասանելի կլինեն ծրագրին միացած կազմակերպությունները, արագ և արդյունավետ կկատարվի անհրաժեշտ կազմակերպության ընտրությունը, այցելության ժամանակցույցը: </t>
  </si>
  <si>
    <t>H2F2_7</t>
  </si>
  <si>
    <t>H2F2_8</t>
  </si>
  <si>
    <t>H2F2_9</t>
  </si>
  <si>
    <t>H2F2_12</t>
  </si>
  <si>
    <t>H2F2_13</t>
  </si>
  <si>
    <t>H2F2_14</t>
  </si>
  <si>
    <t>H2F2_15</t>
  </si>
  <si>
    <t>H2F2_16</t>
  </si>
  <si>
    <t>H2F2_17</t>
  </si>
  <si>
    <t>H2F2_18</t>
  </si>
  <si>
    <t>H2F2_19</t>
  </si>
  <si>
    <t>H2F2_20</t>
  </si>
  <si>
    <t>H2F2_21</t>
  </si>
  <si>
    <t>H2F2_22</t>
  </si>
  <si>
    <t>H2F2_23</t>
  </si>
  <si>
    <t>H2F2_24</t>
  </si>
  <si>
    <t>H2F2_25</t>
  </si>
  <si>
    <t>H2F2_26</t>
  </si>
  <si>
    <t>H2F2_27</t>
  </si>
  <si>
    <t>H2F2_28</t>
  </si>
  <si>
    <t>H2F2_29</t>
  </si>
  <si>
    <t>H2F2_30</t>
  </si>
  <si>
    <t>H2F2_31</t>
  </si>
  <si>
    <t>H2F2_32</t>
  </si>
  <si>
    <t>H2F2_33</t>
  </si>
  <si>
    <t>H2F2_34</t>
  </si>
  <si>
    <t>H2F2_35</t>
  </si>
  <si>
    <t>H2F2_36</t>
  </si>
  <si>
    <t>H2F2_37</t>
  </si>
  <si>
    <t>H2F2_38</t>
  </si>
  <si>
    <t>H2F2_39</t>
  </si>
  <si>
    <t>H2F2_40</t>
  </si>
  <si>
    <t>Մշակույթի զարգացման հիմնադրամի ստեղծում</t>
  </si>
  <si>
    <t xml:space="preserve">Մշակույթի պահպանման, տարածման և զարգացման համար լրացուցիչ ֆինանսական միջոցների ներգրավում, մշակութային ենթակառուցվածքների գործունեության շարունակական բարելավում, մշակութային ժառանգությանն ու մշակութային կյանքին հաղորդակցման մատչելիության  ապահովում: Որպես առաջին քայլ՝ կստեղծվի թանգարանների կառավարման հիմնադրամ, որը թանգարաններին կմատուցի կազմակերպատնտեսական, անձնակազմի կառավարման, հաշվապահական հաշվառման, ֆինանսական և հանրահռչակման ծառայություններ: </t>
  </si>
  <si>
    <t xml:space="preserve">1. «Մշակութային օրենսդրության հիմունքների մասին» ՀՀ օրենքի 21-րդ հոդվածի 2-րդ կետ:                                                 2. Ծ Ր Ա Գ Ի Ր ՀԱՅԱՍՏԱՆԻ ՀԱՆՐԱՊԵՏՈՒԹՅԱՆ ԿԱՌԱՎԱՐՈՒԹՅԱՆ (2021-2026 ԹԹ.), կետ՝ 4.9 «Մշակույթ», ենթակետեր՝ «իրավական դաշտի կատարելագործումը», «ինստիտուցիոնալ ենթակառուցվածքների ընդլայնումը և արդիականացումը», «պետական ոչ առևտրային կազմակերպությունների օպտիմալացումը,
ֆինանսական միջոցների և մասնագիտական ռեսուրսների
կենտրոնացումը, մասնագիտական կարողությունների զարգացման
ծրագրի և իրավական ակտերի մշակումը»: </t>
  </si>
  <si>
    <t>Առաջարկվում է ստեղծել Մշակույթի զարգացման հիմնադրամ, որի առաջին քայլը կլինի Թանգարանների կառավարման հիմնադրամի ստեղծումը: Առաջին փուլով կապահովվի թանգարանների կառավարման և առաջխաղացման, մասնավորապես՝ կազմակերպատնտեսական, անձնակազմի կառավարման, ֆինանսական և հանրահռչակման գործառույթները: Ընդ որում, ծառայությունների զգալի մասը նախատեսվում է մրցութային ընթացակարգով արտապատվիրակել մասնավոր ընկերություններին: Հիմնադրամը պայմաններ կստեղծի փորձի փոխանակման և թանգարանային աշխատանքի նորագույն փորձի տարածման համար, կնպաստի թանգարանների անկախության բարձրացմանը՝ դրանք դարձնելով մշակութային և սոցիալական զարգացման կենտրոններ։ Հիմնադրամի գործունեությունը կկարգավորի ՀՀ պետական բյուջեից 1075 ծրագրի 11004 միջոցառման համար տրամադրվող ֆինանսական միջոցները կառավարել մեկ տեղից՝ այդպիսով հնարավորություն տալով թանգարաններին իրենց վրայից թոթափելու կազմակերպատնտեսական և ֆինանսական հարցերով ծանրաբեռնվածությունը ու զբաղվելու զուտ մշակութային ժառանգության հավաքման, գույքագրման, ուսումնասիրման, հանրահռչակման աշխատանքներով:</t>
  </si>
  <si>
    <t>ՀՀ պետականբ բյուջեից տրամադրվող ֆինանսական միջոցների արդյունավետ օգտագործում, հաշվապահական հաշվառման և ֆինանսական բլոկի մասնագիտական ռեսուրսների օպտիմալացում, ծախսերի նպատակային թիրախավորում:</t>
  </si>
  <si>
    <t>Օրեցօր փոփոխվող աշխարհում մշակույթը ձեռք է բերում ոչ միայն ինքնության պահպանման, այլև միջազգային հարաբերությունների կարգավորման, տարբեր ժողովուրդների միջև միմյանց նկատմամբ հանդուրժողականության ու խաղաղության ամրապնդման կարևոր նշանակություն: Սա ստիպում է պետություններին առավել մեծ ուշադրություն դարձնել ստեղծագործական շրջանակներին, մշակութային ժառանգության պահպանման գործում ներգրավված ինստիտուտներին, ինչն էլ առաջ է բերում ֆինանսական մեծ ներդրումների անհրաժեշոտություն: Մյուս կողմից էլ՝ 44-օրյա պատերազմից հետո Հայաստանի Հանրապետության առջև ծառացել են աշխարհաքաղաքական, սոցիալ-տնտեսական բազմաթիվ խնդիրներ, որոնց իրականացումը ևս ֆինանսական լրացուցիչ ծանրաբեռնվածություն է առաջացնում պետական բյուջեի համար: Մշակույթի զարգացման հիմնադրամի բացակայությունը չի նպաստում մշակութային պետական և համայնքային ենթակառուցվածքների, առանձին արվեստի ճյուղերի հավասարաչափ զարգացմանը, առկա ֆինանսական միջոցների արդյունավետ օգտագործմանը, պետություն-մասնավոր հատված համագործակցության ընդլայնմանը, մշակույթի ոլորտում ֆինանսական լրացուցիչ միջոցների ներգրավմանը և պետական ֆինանսական բեռի թեթևացմանը:</t>
  </si>
  <si>
    <t>Մշակույթի զարգացման հիմնադրամ, այդ թվում՝</t>
  </si>
  <si>
    <t>Թանգարանների կառավարման հիմնադրամ, թիվ</t>
  </si>
  <si>
    <r>
      <t>Ձևաչափ N 2. Նոր նախաձեռնությունների ներկայացման ձևաչափ</t>
    </r>
    <r>
      <rPr>
        <vertAlign val="superscript"/>
        <sz val="11"/>
        <color theme="1"/>
        <rFont val="GHEA Grapalat"/>
        <family val="3"/>
      </rPr>
      <t>2</t>
    </r>
  </si>
  <si>
    <r>
      <t>Պետական մարմնի անվանումը</t>
    </r>
    <r>
      <rPr>
        <vertAlign val="superscript"/>
        <sz val="11"/>
        <color theme="1"/>
        <rFont val="GHEA Grapalat"/>
        <family val="3"/>
      </rPr>
      <t>3</t>
    </r>
    <r>
      <rPr>
        <sz val="11"/>
        <color theme="1"/>
        <rFont val="GHEA Grapalat"/>
        <family val="3"/>
      </rPr>
      <t xml:space="preserve">՝ </t>
    </r>
    <r>
      <rPr>
        <vertAlign val="superscript"/>
        <sz val="10"/>
        <color theme="1"/>
        <rFont val="GHEA Grapalat"/>
        <family val="3"/>
      </rPr>
      <t/>
    </r>
  </si>
  <si>
    <r>
      <t>Նոր նախաձեռնությանն առնչվող այլ պետական մարմինների անվանումները</t>
    </r>
    <r>
      <rPr>
        <vertAlign val="superscript"/>
        <sz val="11"/>
        <color theme="1"/>
        <rFont val="GHEA Grapalat"/>
        <family val="3"/>
      </rPr>
      <t>4</t>
    </r>
    <r>
      <rPr>
        <sz val="11"/>
        <color theme="1"/>
        <rFont val="GHEA Grapalat"/>
        <family val="3"/>
      </rPr>
      <t>՝</t>
    </r>
  </si>
  <si>
    <r>
      <t xml:space="preserve">Ծրագրի անվանումը՝ </t>
    </r>
    <r>
      <rPr>
        <vertAlign val="superscript"/>
        <sz val="11"/>
        <color theme="1"/>
        <rFont val="GHEA Grapalat"/>
        <family val="3"/>
      </rPr>
      <t>6</t>
    </r>
    <r>
      <rPr>
        <sz val="11"/>
        <color theme="1"/>
        <rFont val="GHEA Grapalat"/>
        <family val="3"/>
      </rPr>
      <t xml:space="preserve"> </t>
    </r>
  </si>
  <si>
    <t>Գրահրատարակչության և գրադարանների ծրագիր</t>
  </si>
  <si>
    <r>
      <t xml:space="preserve">Ծրագրի դասիչը՝ </t>
    </r>
    <r>
      <rPr>
        <vertAlign val="superscript"/>
        <sz val="11"/>
        <color theme="1"/>
        <rFont val="GHEA Grapalat"/>
        <family val="3"/>
      </rPr>
      <t>7</t>
    </r>
  </si>
  <si>
    <r>
      <t>Ծրագրի/ միջոցառման նախատեսվող ավարտը</t>
    </r>
    <r>
      <rPr>
        <vertAlign val="superscript"/>
        <sz val="11"/>
        <color theme="1"/>
        <rFont val="GHEA Grapalat"/>
        <family val="3"/>
      </rPr>
      <t>9</t>
    </r>
  </si>
  <si>
    <r>
      <t>Միջոցառման անվանումը՝</t>
    </r>
    <r>
      <rPr>
        <vertAlign val="superscript"/>
        <sz val="11"/>
        <color theme="1"/>
        <rFont val="GHEA Grapalat"/>
        <family val="3"/>
      </rPr>
      <t>10</t>
    </r>
  </si>
  <si>
    <t>Հանրային գրադարանների գրքային հավաքածուների համալրում</t>
  </si>
  <si>
    <r>
      <t>Միջոցառման դասիչը</t>
    </r>
    <r>
      <rPr>
        <vertAlign val="superscript"/>
        <sz val="11"/>
        <color theme="1"/>
        <rFont val="GHEA Grapalat"/>
        <family val="3"/>
      </rPr>
      <t>11</t>
    </r>
    <r>
      <rPr>
        <sz val="11"/>
        <color theme="1"/>
        <rFont val="GHEA Grapalat"/>
        <family val="3"/>
      </rPr>
      <t xml:space="preserve">՝    </t>
    </r>
  </si>
  <si>
    <r>
      <t>Միջոցառման (պետության միջամտության) տեսակը՝</t>
    </r>
    <r>
      <rPr>
        <vertAlign val="superscript"/>
        <sz val="11"/>
        <color theme="1"/>
        <rFont val="GHEA Grapalat"/>
        <family val="3"/>
      </rPr>
      <t xml:space="preserve">12 </t>
    </r>
  </si>
  <si>
    <r>
      <t>Նոր նախաձեռնության բնույթը</t>
    </r>
    <r>
      <rPr>
        <vertAlign val="superscript"/>
        <sz val="11"/>
        <color theme="1"/>
        <rFont val="GHEA Grapalat"/>
        <family val="3"/>
      </rPr>
      <t>13</t>
    </r>
    <r>
      <rPr>
        <sz val="11"/>
        <color theme="1"/>
        <rFont val="GHEA Grapalat"/>
        <family val="3"/>
      </rPr>
      <t>՝</t>
    </r>
  </si>
  <si>
    <r>
      <t>Ծախսային պարտավորության բնույթը</t>
    </r>
    <r>
      <rPr>
        <vertAlign val="superscript"/>
        <sz val="11"/>
        <color theme="1"/>
        <rFont val="GHEA Grapalat"/>
        <family val="3"/>
      </rPr>
      <t>14</t>
    </r>
  </si>
  <si>
    <r>
      <t>Պարտադիր կամ հայեցողական  պարտավորությունների շրջանակը</t>
    </r>
    <r>
      <rPr>
        <vertAlign val="superscript"/>
        <sz val="11"/>
        <color theme="1"/>
        <rFont val="GHEA Grapalat"/>
        <family val="3"/>
      </rPr>
      <t>15</t>
    </r>
  </si>
  <si>
    <r>
      <t>Պարտադիր պարտավորության շրջանակներում գործադիր մարմնի հայեցողական իրավասությունների շրջանակները</t>
    </r>
    <r>
      <rPr>
        <vertAlign val="superscript"/>
        <sz val="11"/>
        <color theme="1"/>
        <rFont val="GHEA Grapalat"/>
        <family val="3"/>
      </rPr>
      <t>16</t>
    </r>
  </si>
  <si>
    <r>
      <t>Պարտադիր կամ հայեցողական պարտավորությունը սահմանող օրենսդրական հիմքերը</t>
    </r>
    <r>
      <rPr>
        <vertAlign val="superscript"/>
        <sz val="11"/>
        <color theme="1"/>
        <rFont val="GHEA Grapalat"/>
        <family val="3"/>
      </rPr>
      <t>17</t>
    </r>
  </si>
  <si>
    <t>Հանրային գրադարանների շարունակական զարգացում, համայնքային գրադարանների  գրքային հավաքածուների համալրում:</t>
  </si>
  <si>
    <t>Գրադարանների և գրադարանային գործի մասին» ՀՀ օրենքի 7-րդ գլխի 21-րդ հոդվածի 3-րդ կետ՝ «Պետությունն աջակցում է հանրային գրադարանների ցանցի ձևավորման և զարգացման գործընթացներին»:</t>
  </si>
  <si>
    <r>
      <t>Նպատակը</t>
    </r>
    <r>
      <rPr>
        <vertAlign val="superscript"/>
        <sz val="11"/>
        <color theme="1"/>
        <rFont val="GHEA Grapalat"/>
        <family val="3"/>
      </rPr>
      <t xml:space="preserve">18 </t>
    </r>
  </si>
  <si>
    <t>Հանրային գրադարանների շարունակական համալրում նոր գրականությամբ:</t>
  </si>
  <si>
    <r>
      <t xml:space="preserve">Նոր նախաձեռնության առնչությունը միջոլորտային(խաչվող) բնույթի քաղաքականության նպատակների հետ՝ </t>
    </r>
    <r>
      <rPr>
        <vertAlign val="superscript"/>
        <sz val="11"/>
        <color theme="1"/>
        <rFont val="GHEA Grapalat"/>
        <family val="3"/>
      </rPr>
      <t>19</t>
    </r>
  </si>
  <si>
    <r>
      <t>Տնտեսության իրական հատվածի աջակցության մասով նոր նախաձեռնությունների առնչությունը գործող իրավակարգավորումների հետ</t>
    </r>
    <r>
      <rPr>
        <vertAlign val="superscript"/>
        <sz val="11"/>
        <color theme="1"/>
        <rFont val="GHEA Grapalat"/>
        <family val="3"/>
      </rPr>
      <t>20</t>
    </r>
  </si>
  <si>
    <r>
      <t>6. Նկարագրությունը</t>
    </r>
    <r>
      <rPr>
        <b/>
        <vertAlign val="superscript"/>
        <sz val="11"/>
        <color theme="1"/>
        <rFont val="GHEA Grapalat"/>
        <family val="3"/>
      </rPr>
      <t>21</t>
    </r>
  </si>
  <si>
    <t>Ձեռք կբերվի նոր հրատարակության գրականություն, որով կհամալրվեն մարզերի համայնքային գրադարանները:</t>
  </si>
  <si>
    <r>
      <t>7. Սպասվող օգուտները</t>
    </r>
    <r>
      <rPr>
        <b/>
        <vertAlign val="superscript"/>
        <sz val="11"/>
        <color theme="1"/>
        <rFont val="GHEA Grapalat"/>
        <family val="3"/>
      </rPr>
      <t>22</t>
    </r>
  </si>
  <si>
    <t>Կապահովվի Հայաստանի Հանրապետությունում տարեկան հրատարակվող շուրջ 2500-2600 անուն հայ և օտարերկրյա հեղինակների գրքերի հասանելիությունը նաև մարզերում գործող համայնքային ենթակայության գրադարաններից օգտվողներին: Մարզային մշակութային համաչափ զարգացման համատեքստում համայնքային գրադարանային միավորումների ստեղծմամբ հնարավոր կդառնա գրադարանային ծառայությունների մատուցման ապահովումը Հայաստանի Հանրապետության ամբողջ տարածքում: Որպես ռազմավարական կարևոր խնդիր՝ կնպաստի համայնքային և պետական գրադարանների համաչափ զարգացման ապահովմանը: 
Ծրագիրը կնպաստի համայնքային գրադարանային հավաքածուների արդիականացմանը, կխթանի  ընթերցանության զարգացումը ՀՀ մարզերում: Համայնքային գրադարանների հենքի վրա ժամանակակից տեղեկատվական կենտրոնների ստեղծմանը, որը կապահովի  ոլորտի համաչափ զարգացումը ՀՀ տարածքում:</t>
  </si>
  <si>
    <r>
      <t>8. Նոր նախաձեռնությունը չֆինանսավորելու դեպքում ծագող խնդիրները</t>
    </r>
    <r>
      <rPr>
        <b/>
        <vertAlign val="superscript"/>
        <sz val="11"/>
        <color theme="1"/>
        <rFont val="GHEA Grapalat"/>
        <family val="3"/>
      </rPr>
      <t>23</t>
    </r>
    <r>
      <rPr>
        <b/>
        <sz val="11"/>
        <color theme="1"/>
        <rFont val="GHEA Grapalat"/>
        <family val="3"/>
      </rPr>
      <t xml:space="preserve"> </t>
    </r>
  </si>
  <si>
    <t xml:space="preserve">Գրադարանային ոլորտի հիմնախնդիրը՝ այն է՝ ոլորտի խիստ անհամաչափ զարգացման միտումը կշարունակվի: Կշարունակի նվազել գրադարանների թիվը, ընթերցողների թիվը, համայնքներում մշակութային կյանքը կվաթարանա, գրադարանները կդադարեն լինել ստեղծարարության խթանման և խրախուսման հարթակներ:Յուրաքանչյուր տարի Հայաստանի Հանրապետությունում հրատարակվող շուրջ 2500-2600 անուն հայ և օտարերկրյա հեղինակների գրքերը կշարունակեն լինել անհասանելի սահմանամերձ մարզերի հանրության համար: </t>
  </si>
  <si>
    <r>
      <t xml:space="preserve">Արդյունքային չափորոշիչները </t>
    </r>
    <r>
      <rPr>
        <vertAlign val="superscript"/>
        <sz val="11"/>
        <color theme="1"/>
        <rFont val="GHEA Grapalat"/>
        <family val="3"/>
      </rPr>
      <t xml:space="preserve">24 </t>
    </r>
  </si>
  <si>
    <r>
      <t>Միջոցառման ավարտի տարին</t>
    </r>
    <r>
      <rPr>
        <vertAlign val="superscript"/>
        <sz val="11"/>
        <color theme="1"/>
        <rFont val="GHEA Grapalat"/>
        <family val="3"/>
      </rPr>
      <t>25</t>
    </r>
  </si>
  <si>
    <t>Ձեռք բերվող գրականություն,թիվ</t>
  </si>
  <si>
    <t>Համալրվող համայնքային գրադարաններ,թիվ</t>
  </si>
  <si>
    <r>
      <t xml:space="preserve">Պահանջվող ռեսուրսները </t>
    </r>
    <r>
      <rPr>
        <vertAlign val="superscript"/>
        <sz val="11"/>
        <color theme="1"/>
        <rFont val="GHEA Grapalat"/>
        <family val="3"/>
      </rPr>
      <t xml:space="preserve">26 </t>
    </r>
  </si>
  <si>
    <r>
      <t xml:space="preserve">Ֆինանսավորման աղբյուրը </t>
    </r>
    <r>
      <rPr>
        <vertAlign val="superscript"/>
        <sz val="11"/>
        <color theme="1"/>
        <rFont val="GHEA Grapalat"/>
        <family val="3"/>
      </rPr>
      <t>27</t>
    </r>
  </si>
  <si>
    <r>
      <t>Այլընտրանք # 2 (նվազագույն արդյունքների սցենար)</t>
    </r>
    <r>
      <rPr>
        <vertAlign val="superscript"/>
        <sz val="11"/>
        <color theme="1"/>
        <rFont val="GHEA Grapalat"/>
        <family val="3"/>
      </rPr>
      <t xml:space="preserve"> 28 </t>
    </r>
  </si>
  <si>
    <r>
      <t>13.Նոր նախաձեռնության իրականացման այլ եղանակներ արտահայտող այլընտրանքներ</t>
    </r>
    <r>
      <rPr>
        <b/>
        <vertAlign val="superscript"/>
        <sz val="11"/>
        <color theme="1"/>
        <rFont val="GHEA Grapalat"/>
        <family val="3"/>
      </rPr>
      <t>29</t>
    </r>
  </si>
  <si>
    <r>
      <t>14. Այլ անհրաժեշտ տեղեկատվություն և հիմնավորումներ</t>
    </r>
    <r>
      <rPr>
        <b/>
        <vertAlign val="superscript"/>
        <sz val="11"/>
        <color theme="1"/>
        <rFont val="GHEA Grapalat"/>
        <family val="3"/>
      </rPr>
      <t>30</t>
    </r>
  </si>
  <si>
    <t xml:space="preserve">1991թ. Հայաստանի  Հանրապետությունում  գործել է 1318 հանրային բնույթի գրադարաններ: 1997 թվականի գրադարանների ապակենտրոնացումից հետո հանրապետության գրադարանային ցանցը անցել է բնականոն փոփոխությունների ճանապարհ, գրադարանների աշխատանքը հարմարեցվել է նոր վարչատարածքային բաժանումից բխող պահանջներին։ Հիմք ընդունելով Հայաստանի Հանրապետության ազգային վիճակագրական ծառայության տվյալները, կարելի է փաստել, որ համայնքային գրադարանների քանակը տարեց տարի նվազում է՝ 2022թ. առկա է  370 գործող համայնքային գրադարան: Գրադարանային ոլորտի հիմնախնդիրը՝  ոլորտի խիստ անհամաչափ  զարգացումն է, մի կողմից ունենք ժամանակակից թվայնացվող էլեկտրոնային գրադարանների աճ, լայն հնարավորություններով` աշխարհին ներկայացվող գրավոր ժառանգության հայատառ, ինչպես նաև Հայաստանի և հայերի մասին էլեկտրոնային շտեմարաններից օգտվելու հնարավորություն, (Ոլորտում առաջընթացը ապահովվում է նախարարության ենթակայության 12 գրադարաններում վարվող պետական քաղաքանության արդյունքում) մյուս կողմից` ոչ բարվոք պայմաններ ունեցող, փակվող կամ լուծարվող  համայնքային գրադարաններ, չհամալրվող, չթարմացվող գրքային հավաքածուներով: Համայնքային գրադարանների մեծ մասը գտնվում է մշակույթի տներին կից և չունի իրավաբանական անձի կարգավիճակ, որ արդյունքում թերի ֆինանսավորման և կառավարման մեխանիզմների բացակայության  պատճառով համայնքներում գրադարանները մատնվել են անգործության, որի արդյունքում վտանգված է համայնքային հանրության գրադարանային ծառայություններ ստանալու իրավունքը: Գրադարանները նոր գրականությամբ համալրելը և դրա շարաունակականության ապահովումը կարևորագույն առաջնահերթություններից է:
Հանրային գրադարանը համալրվում է հաշվի առնելով տեղական բնակչության գրականության նկատմամբ ունեցած պահանջարկը, ընթերցողական կազմը, կրթական, մշակութային հաստատությունների, արտադրական ձեռնարկությունների առկայությունը։ Համալրելիս պետք է հաշվի առնել ընթերցողների տարիքային կազմը։  Հանրային գրադարանը համալրվում է գրականության գնման, բաժանորդագրության, նվիրատվության և գրափոխանակության ճանապարհով։ Գրքային ունեցվածքի արդիականությունը պահպանելու համար այն մշտապես պետք է թարմացվի։ Այդ համատեքստում 10 հազար նոր գրքերով գրադարանների համալրումը կնպաստիՀՀ-ում ոլորտի համաչափ զարգացմանը, գրադարանների արդիականացմանը, գրադարանային գործի և գրադարանների նշանակության մասին հիմնականում հնացած և անարդյունավետ պատկերացումների փոփոխմանը: Ուստի անհրաժեշտ է հնարավորություններ ստեղծել նաև համայնքային ենթակայության գրադարանների համար՝  
 Վերաիմաստավորել գրադարան հասկացությունը: 
Այս հարթակները վերակազմակերպել ստեղծարարության խթանման և խրախուսման  անկյունների:
 Ընդլայնել գրադարանների տեղեկատվական գործառույթը:
 Ապահովել գրադարանային հավաքածուների համալրման աճողական շարունակականությունը: 
</t>
  </si>
  <si>
    <t>ՀՀԿԳՄՍՆ</t>
  </si>
  <si>
    <t>Մշակութային ժառանգության  ծրագիր</t>
  </si>
  <si>
    <t>Պատմության և մշակույթի անշարժ հուշարձանների հանրահռչակում միջազգային հարթակներում</t>
  </si>
  <si>
    <t xml:space="preserve">ՅՈՒՆԵՍԿՕ-ի Համաշխարհային ժառանգության պահպանության մասին կոնվենցիա
 Հոդված 11
1. Սույն Կոնվենցիայի մասնակից յուրաքանչյուր պետություն, ըստ հնարավորության, Համաշխարհային ժառանգության կոմիտեին ներկայացնում է իր տարածքում գտնվող մշակութային և բնության ժառանգության այն արժեքների ցանկը, որոնք կարող են ընդգրկվել սույն հոդվածի 2-րդ կետում նախատեսված ցուցակում: Այդ ցանկը, որը չպետք է սպառիչ համարել, պետք է բովանդակի փաստաթղթեր տվյալ արժեքների գտնվելու վայրի և դրանց նշանակության վերաբերյալ:
</t>
  </si>
  <si>
    <t xml:space="preserve">1972 թ. ՅՈՒՆԵՍԿՕ-ի Համաշխարհային ժառանգության պահպանության մասին, Հնագիտական ժառանգության պահպանման եվրոպական կոնվենցիաներ, որոնք վավերացրել է Հայաստանի Հանրապետությունը:
</t>
  </si>
  <si>
    <t>ՅՈՒՆԵՍԿՕ-ի համաշխարհային ժառանգության ցանկում նոր հուշարձանների ընդգրկում, Հայաստանի Հանրապետության պատմության և մշակույթի հուշարձանների հանրահռչակում և զբոսաշրջային գրավչության բարձրացում, միջազգային կոնվենցիաներին համապատասխան պահպանություն, հանրահռչակման միջոցռումներով, մասնակցություն եվրոպական ժառանգության և եվրոպական հնագիտության օրերին:</t>
  </si>
  <si>
    <t>Հայաստանի Հանրապետությունից ՅՈՒՆԵՍԿՕ-ի Համաշխարհային ժառանգության ցանկում գրանցված է 3 հուշարձանախումբ՝ Սանահինի և Հաղպատի վանական համալիրները, Գեղարդավանքը և Ազատ գետի վերին հովիտը, Էջմիածնի Մայր տաճարը, եկեղեցիներն ու Զվարթնոցի տաճարը։ Այս բոլոր գրանցումները կատարվել են 1998-2000թթ, որից հետո Հայաստանի Հանրապետության կողմից որևէ նոր հուշարձան չի գրանցվել։ Նոր նախաձեռնության նպատակն է լրացնել ավելի քան 20 տարվա բացը՝ նախատեսելով միջոցներ ՅՈՒՆԵՍԿՕ-ի Համաշխարհային ժառանգության ցանկում նոր հուշարձանների ընդգրկման համար։ Միջոցները ծախսվելու են հայտերի պատրաստման, հուշարձանների կառավարման պլանների մշակման, թարգմանությունների, գիտական հիմքով բովանդակային հայտի լրացման, փորձագիտական խորհրդատվության և այլ ուղղություններով։ Հաշվի առնելով 1972 թ․ ՅՈՒՆԵՍԿՕ-ի Համաշխարհային ժառանգության պահպանության կոնվենցիայի գլխավոր ասամբլեայի տարեկան որոշումները ու հայտերի գրանցման ընթացակարգային փոփոխությունները՝ աշխատանքը կներառի նաև կազմված հայտերի շարունակական լրամշակում վերջնանպատակին՝ հայտի գրանցմանը հասնելու համար։ 
Ավելի քան 20 տարի է Հայաստանի Հանրապետությունը միացել է եվրոպային խորհրդի կողմից կազմակերպվող եվրոպակա ժառանգությա օրերին, որին մասնակցում են եվրոպական ավելի քան 50 երկրներ: Յուրաքանչյուր տարի Հայաստանում և Արցախում կազմակերպվում են ավելի քան 300 միջոցառումներ, իսկ ծրագրին մասնակցում են գրեթե բոլոր թանգարանները, գրադարանները, մշակութային այլ հաստատությունները:
2022 թ.-ից Հայաստանի Հանրապետությունը միացել է նաև եվրոպական հնագիտության օրերին, որը կազմակերպվում է ֆրանսիական INRAP-ի (Ֆրանսիայի կանխարգելիչ հնագիտության ազգային ինստիտուտ) կողմից:
Ներկայացվող նոր նախաձեռնության շրջանակում ըստ անհրաժեշտության կկազմակերպվեն վերը նշված միջոցառումների բացման արարողությունները, կամ ծրագրերի հանրահռչակմնն ուղղված այլ աշխատանքներ:
Պատմության և մշակույթի անշարժ հուծարձանների վերաբերյալ՝ ՅՈՒՆԵՍԿՕ-ի և այլ միջազգային կազմակերպությունների հարթակերում կազմակերպվող միջազգային աշխատաժողովների մասնակցություն (գործուղում):</t>
  </si>
  <si>
    <t>Հայաստանի Հանրապետության զբոսաշրջային գրավչության բարձրացում, զբոսաշրջիկների թվի շարունակական աճ համապատասխան տնտեսական մուլտիպլիկատիվ ազդեցությամբ, Հայաստանի Հանրապետության պատմամշակութային ժառանգության շարունակական հանրահռչակում:</t>
  </si>
  <si>
    <t>Հայաստանի Հանրապետության որպես պատմամշակութային ժառանգությամբ հարուստ պետության հեղինակության վնասում, ՅՈՒՆԵՍԿՕ-ի Համաշխարհային ժառանգության ցանկում նոր հուշարձանների չընդգրկում, այդ ուղղությամբ ավելի քան 20 տարվա ոլորտային բացի անտեսում։</t>
  </si>
  <si>
    <t xml:space="preserve">ՅՈՒՆԵՍԿՕՅԻ ընթացակարգերի համաձայն  պատրաստված հայտերի թիվը </t>
  </si>
  <si>
    <t>Հատ</t>
  </si>
  <si>
    <t>Եվրոպական հարթակներում հուշարձանների հանրահռչակման միջոցառումների թիվը</t>
  </si>
  <si>
    <t>Արդյունքների այլ մակարդակներ արտահայտող այլընտրանքներ չկան</t>
  </si>
  <si>
    <t>Բացակայում է</t>
  </si>
  <si>
    <t>ՀՀ կրթության, գիտության, մշակույթի և սպորտի նախարարություն</t>
  </si>
  <si>
    <t>Արվեստների ծրագիր</t>
  </si>
  <si>
    <t xml:space="preserve">Թատերահամերգային կազմակերպությունների ֆինանսավորման նոր մոդելի ներդրում </t>
  </si>
  <si>
    <t>Նոր բեմադրությունների և նախագծերի իրականացում</t>
  </si>
  <si>
    <t xml:space="preserve">ՀՀ կառավարության 2021 թվականի օգոստոսի 18-ի «ՀՀ կառավարության ծրագրի մասին»  N 1363-Ա որոշում 4.9. «Մշակույթ» բաժին
ՀՀ կառավարության 2021 թվականի  նոյեմբերի 18-ի «ՀՀ կառավարության 2021-2026 թթ. գործունեության միջոցառումների ծրագիրը հաստատելու մասին» N 1902-Լ որոշում </t>
  </si>
  <si>
    <r>
      <t xml:space="preserve">Նոր նախաձեռնության առնչությունը միջոլորտային(խաչվող) բնույթի քաղաքականության նպատակների հետ՝ </t>
    </r>
    <r>
      <rPr>
        <vertAlign val="superscript"/>
        <sz val="10"/>
        <rFont val="GHEA Grapalat"/>
        <family val="3"/>
      </rPr>
      <t>19</t>
    </r>
  </si>
  <si>
    <r>
      <rPr>
        <b/>
        <sz val="9"/>
        <color theme="1"/>
        <rFont val="GHEA Grapalat"/>
        <family val="3"/>
      </rPr>
      <t>Թատերահամերգային կազմակերպությունների ֆինանսավորման նոր մոդելի ներդրումն ուղղված է հետևյալ խնդիրների կարգավորմանը.</t>
    </r>
    <r>
      <rPr>
        <sz val="9"/>
        <color theme="1"/>
        <rFont val="GHEA Grapalat"/>
        <family val="3"/>
      </rPr>
      <t xml:space="preserve">
• նպաստել թատերահամերգային կազմակերպությունների գործունեության արդյունավետության բարձրացմմանը,
• Խթանել նոր նախագծերի և միջոցառումների քանակի ավելացմանը և որակի բարձրացմանը,
• ապահովել ստեղծագործական ազատությունն ու ստեղծվող մշակութային արտադրանքի բազմաժանրությունն ու նորարարությունը, որն իր հերթին կնպաստի հանդիսատեսի քանակի աճին,
• թատերահամերգային կազմակերպությունների կողմից սեփական միջոցների գեներացմանը, ինչի արդյունքում ՊՈԱԿ-ները հնարավորություն կունենան առաջին հերթին բարձրացնել իրենց աշխատակիցների աշխատավարձը՝ կիրառելով ելույթավճարների սկզբունքը, բեմադրելու նոր ներկայացումներ և կազմակերպելու նոր համերգային ծրագրեր, հրավիրելու նոր ռեժիսորներ և դերասաններ, մենակատարներ։
• 2024 թ․ նախատեսվում է մոդելը կիրառել "Ազգային" կարգավիճակ ունեցող թատերահամերգային կազմակերպությունների (Հայաստանի ազգային ֆիլհարմոնիկ նվագախումբ, Ալ․ Սպենդիարյանի անվան օպերայի և բալետի ազգային ակադեմիական թատրոն, Գ․ Սունդուկյանի անվան ազգային ակադեմիական թատրոն, Կամերային երաժշտության ազգային կենտրոն, Ժողովրդական երաժշտության և պարի ազգային կենտրոն, Հայաստանի ազգային պետական երգչախումբ և Հովհ․ Թումանյանի անվան տիկնիկային թատրոն) վրա։ </t>
    </r>
    <r>
      <rPr>
        <sz val="9"/>
        <rFont val="GHEA Grapalat"/>
        <family val="3"/>
      </rPr>
      <t xml:space="preserve">
Ֆինանսավորման մոդելի հիմքում ընկած</t>
    </r>
    <r>
      <rPr>
        <sz val="9"/>
        <color rgb="FFFF0000"/>
        <rFont val="GHEA Grapalat"/>
        <family val="3"/>
      </rPr>
      <t xml:space="preserve"> </t>
    </r>
    <r>
      <rPr>
        <sz val="9"/>
        <rFont val="GHEA Grapalat"/>
        <family val="3"/>
      </rPr>
      <t xml:space="preserve">է հետևյալ սկզբունքը՝ թատերահամերգային կազմակերպությունները յուրաքանչյուր տարի ֆինանսավորվում են լրացուցիչ գումարով, որը ձևավորվում է նախորդ տարվա գեներացված արտաբյուջեի 100 % չափով, և. հակառակը, կարող է չփոփոխվել, եթե կազմակերպությունը չի կատարել իր ոչ ֆինանսական պարտավորությունները: 
</t>
    </r>
    <r>
      <rPr>
        <sz val="9"/>
        <rFont val="GHEA Grapalat"/>
        <family val="3"/>
      </rPr>
      <t xml:space="preserve">
</t>
    </r>
  </si>
  <si>
    <t>Սեփական եկամուտների գեներացում, որը հնարավորություն կտա հետագա բեմադրությունները իրականացնել սեփական միջոցներով:</t>
  </si>
  <si>
    <t>Բեմադրությունների և երաժշտական նախագծերի որակական և քանակական աճի բացակայություն</t>
  </si>
  <si>
    <t>Նոր մոդելով ֆինանսավորվող հաստատությունների թիվը</t>
  </si>
  <si>
    <t>քանակ</t>
  </si>
  <si>
    <t>1 000, 000.0</t>
  </si>
  <si>
    <t>Թատերահամերգային կազմակերպությունների երաժշտական գործիքների ձեռքբերում</t>
  </si>
  <si>
    <t>Գործող նվագախմբերի երաժշտական գործիքները վերազինելու համար</t>
  </si>
  <si>
    <t xml:space="preserve"> Թատերահամերգային կազմակերպությունների երաժշտարվեստի ոլորտում գործունեության ապահովման համար անհրաժեշտ երաժշտական գործիքների ձեռքբերում</t>
  </si>
  <si>
    <t>Նվագախմբերի հագեցվածություն երաժշտական գործիքներով, երկացանկի ընդլայնում, նոր համերգային ծրագրեր, հանդիսատեսի քանակի ավելացում</t>
  </si>
  <si>
    <t>Երաժշտական գործիքների մաշվածության ավելացում և նրանց բարբերական վերականգնում, որն իր հերթին կպահանջի հավելյալ ֆինանսական ծախսեր</t>
  </si>
  <si>
    <t>Երաժշտական գործիքների քանակ</t>
  </si>
  <si>
    <t>Մեծ նվաճումների սպորտ</t>
  </si>
  <si>
    <r>
      <t xml:space="preserve">Ծրագրի դասիչը՝ </t>
    </r>
    <r>
      <rPr>
        <vertAlign val="superscript"/>
        <sz val="10"/>
        <color theme="1"/>
        <rFont val="GHEA Grapalat"/>
        <family val="3"/>
      </rPr>
      <t xml:space="preserve">7       </t>
    </r>
  </si>
  <si>
    <t xml:space="preserve">
</t>
  </si>
  <si>
    <t xml:space="preserve">Ծրագրի/ միջոցառման նախատեսվող սկիզբը  </t>
  </si>
  <si>
    <r>
      <t>Ծրագրի/ միջոցառման նախատեսվող ավարտը</t>
    </r>
    <r>
      <rPr>
        <vertAlign val="superscript"/>
        <sz val="9"/>
        <color theme="1"/>
        <rFont val="GHEA Grapalat"/>
        <family val="3"/>
      </rPr>
      <t xml:space="preserve">9  </t>
    </r>
  </si>
  <si>
    <t xml:space="preserve">Ծանրամարտի մեծահասակների աշխարհի առաջնության անցկացման ապահովում </t>
  </si>
  <si>
    <t>1103*</t>
  </si>
  <si>
    <r>
      <t>Միջոցառման (պետության միջամտության) տեսակը՝</t>
    </r>
    <r>
      <rPr>
        <vertAlign val="superscript"/>
        <sz val="10"/>
        <rFont val="GHEA Grapalat"/>
        <family val="3"/>
      </rPr>
      <t xml:space="preserve">12 </t>
    </r>
  </si>
  <si>
    <t xml:space="preserve">
Ֆինանսավորում 
Ծանրամարտի մեծահասակների աշխարհի  առաջնության անցկացման ապահովում 
</t>
  </si>
  <si>
    <t xml:space="preserve">«Ֆիզիկական
կուլտուրայի և սպորտի մասին»
2001 թվականի
հունիսի 26-ի
ՀՕ-196 օրենք, հոդված 4
2021 թվականի  օգոստասի 18-ի  ՀՀ կառավարության    N 1363-Ա որոշման 4.8 կետ
</t>
  </si>
  <si>
    <t>Հայաստանում Հանրապետությունում անցկացնել ծանրամարտի  մեծահասակների   աշխարհի առաջնությունը, որը կնպաստի մարզաձևի զարգացման  և մասսայականացման մրցակցական փորձի ձեռք բերում, մրցանակային տեղերի գրավում, բարեկամական կապերի հաստատու</t>
  </si>
  <si>
    <t xml:space="preserve"> Ծանրամարտի մեծահասակների աշխարհի  առաջնության անցկացման ապահովում կնպասի   մրցանակային տեղերի գրավում և  մարզական արդյունքների բարելավում:
</t>
  </si>
  <si>
    <t xml:space="preserve">Եվրոպայի, աշխարհի առաջնություններին, 2028 թվականին  օլիմպիական խաղերի մասնակից Հայաստանի հավաքական  թիմերի անդամների համալրում, բարձրակարգ, խոստումնալից մարզիկների հայտնաբերում, ՀՀ  հավաքկան թիմերի համալրում մեդալների նվաճում:
</t>
  </si>
  <si>
    <t xml:space="preserve">Սպասվող արդյունքները չեն իրականանա  </t>
  </si>
  <si>
    <t>մասնակիցների թիվ</t>
  </si>
  <si>
    <t>հհ դրամ</t>
  </si>
  <si>
    <t xml:space="preserve">Հայաստանի Հանրապետությունում   անցակացնել ծանրամարտի մեծահասակների առաջնության  մարզական արդյունքների բարելավում, մեդալների նվաճում:
</t>
  </si>
  <si>
    <t xml:space="preserve">շարունակական </t>
  </si>
  <si>
    <t>Բարձրագույն նվաճումներ ունեցող մարզիկների, մարզիչների, բնագավառի   երկարամյա աշխատակիցներին խրախուսում</t>
  </si>
  <si>
    <t xml:space="preserve">
Ֆինանսավորում 
Բարձրագույն նվաճումներ ունեցող մարզիկների, մարզիչների, հավաքականներին սպասարկող մասնագետների բարոյական խրախուսման ապահովում </t>
  </si>
  <si>
    <t xml:space="preserve">Բարձրագույն նվաճումներ ունեցող մարզիկների, մարզիչների, հավաքականներին սպասարկող մասնագետների բարոյական խրախուսոիմը կնպաստի Մարզական բարձր արդյունքներ ցուցաբերած մարզիկների և ֆիզիկական կուլտուրայի և սպորտի բնագավառում մեծ ներդրում ունեցող աշխատողների խրախուսում։ </t>
  </si>
  <si>
    <t xml:space="preserve"> Մարզական բարձր արդյունքներ ցուցաբերած մարզիկների և ֆիզիկական կուլտուրայի և սպորտի բնագավառում մեծ ներդրում ունեցող աշխատողների խրախուսման ապահովում</t>
  </si>
  <si>
    <t xml:space="preserve">      Հայաստանի Հանրապետության մարզական կարգերը և կոչումները ոլորտի անբաժանելի բաղադրիչներն են և խթան են հանդիսանում մարզիկների, մրզիչների  բարձր արդյունքների նվաճման և ընդհանուր առմամբ՝ ոլորտի զարգացմանը մարզաձևերի  հեղինակության բարձարցման 
</t>
  </si>
  <si>
    <t xml:space="preserve">Սպասվող արդյունքները չեն իրականանա   </t>
  </si>
  <si>
    <t>Խրախուսվողների թիվը</t>
  </si>
  <si>
    <t xml:space="preserve">Բարձրագույն նվաճումներ ունեցող մարզիկների, մարզիչների, հավաքականներին սպասարկող մասնագետների բարոյական խրախուսում,  մարզական հանրության հեղինակության բարձրացմանը     
</t>
  </si>
  <si>
    <t>շարունակական</t>
  </si>
  <si>
    <t xml:space="preserve">
Ֆինանսավորում 
Հայաստանում կազմակերպվող աշխարհի և Եվրոպայի առաջնությունների, միջազգային համաժողովների   կազմակերպում  և անցկացման ապահովում  </t>
  </si>
  <si>
    <t xml:space="preserve">Հայաստանում կազմակերպվող աշխարհի և Եվրոպայի առաջնությունների, միջազգային համաժողովների  կազմակերպում և անցկացուման ապահովում  կնպաստի   հետագա զարգացմանը, խթանմանը, մարզիկների միջազգային փորձի ձեռքբերմանը, մարզական վարպետության բարձրացմանը։  </t>
  </si>
  <si>
    <t xml:space="preserve">Սպասվող արդյունքները չեն իրականանա    </t>
  </si>
  <si>
    <t xml:space="preserve"> տարեկան  միջոցառումների թիվը </t>
  </si>
  <si>
    <t xml:space="preserve">ՀՀայաստանում կազմակերպվող աշխարհի և Եվրոպայի առաջնությունների, միջազգային համաժողովների  կազմակերպում և անցկացման ապահովումը կնպաստի Հայաստանի մարզական հեղինակության բարձրացմանը 
</t>
  </si>
  <si>
    <t>Հայաստանում կազմակերպվող աշխարհի և Եվրոպայի առաջնությունների, միջազգային համաժողովների կազմակերպում և անցկացման ապահովումը կնպաստի մարզաձևերի զարգացմանը  և  մասսայականացման,  մրցակցական փորձի ձեռք բերմանը,մրցանակային տեղերի գրավում  և բարեկամական կապերի հաստատմանը:</t>
  </si>
  <si>
    <t>ՀՀ կրթության, գիտության մշակույթի և սպորտի նախարարություն</t>
  </si>
  <si>
    <t xml:space="preserve"> Նախնական (արհեստագործական) և միջին մասնագիտական կրթություն </t>
  </si>
  <si>
    <t>Աշխատանքի վրա հիմնված (ԱՀՈՒ,դուալ) ուսուցման կրթական ծրագրերի մշակման և ներդրման ՆՄՄԿ ուսումնական հաստատություններում միջոցառման ապահովման ընթացքում իրականացվելու է շխատանքի վրա հիմնված (ԱՀՈՒ,դուալ) ուսուցման կրթական ծրագրերի մշակում համագործակցող մասնավոր կազմակերպությունների մասնագետների հետ համատեղ, ծրագրեր մշակող մասնագետների վերապատրաստում, ուսուցման ծրագրերը դասավանդողների՝ ներառյալ մասնավոր կազմակերպությունների ներկայացուցիչների, վերապատրաստում:</t>
  </si>
  <si>
    <t xml:space="preserve">«ՀՀ կրթության՝ մինչև 2030թ․ զարգացման պետական ծրագրի» (այսուհետ՝ Ծրագիր) 81-րդ մասի, 5-րդ կետի, ժդ ենթակետ
ՀՀ կառավարության 2021-2026թ. ծրագիր «4.3 Կրթություն»  բաժնի նախնական մասնագիտական (արհեստագործական) և միջին մասնագիտական կրթության և ուսուցմանբաժնի 2-րդ մաս
«Հայաստանի Հանրապետության կառավարության 2021-2026 թվականների
գործունեության միջոցառումների ծրագիրը հաստատելու մասին N 1902-Լ որոշման Կրթության բաժնի 13․2 կետ
</t>
  </si>
  <si>
    <t>Աշխատանքի վրա հիմնված (ԱՀՈՒ,դուալ) ուսուցման կրթական ծրագրերի մշակման և ներդրման ՆՄՄԿ ուսումնական հաստատություններում, ԱՀՈՒ,դուալ ծրագրեր մշակողների և դասավանդողների վերապատրաստումների կազմակերպում:</t>
  </si>
  <si>
    <t xml:space="preserve">ՆՄՄԿՈՒ կրթության որակի բարելավում, աշխատաշուկայի պահանջարկին համապատասխան մասնագիտական ծրագրերի իրականացում և մասնագետների պատրաստում:
</t>
  </si>
  <si>
    <t>Հաշվի առնելով ներկայումս կրթական ծառայությունների և աշխատաշուկայի պահանջարկի միջև առկախզվածքը, սույն միջոցառումը լավագույն գործիքն է լուծելու այդ խնդիրը: Մինչ այժմ այդ ծրագրերը մշակվել և իրականացվել են միջազգային և այլ աջակցող կազմակերպությունների միջոցով, սակայն համաձայն վերոնշյալ փաստաթղթերի, ՀՀ կառավարությունը նպատակ ունի այն դնել ինստիտուցիոնալ հիմքերի վրա և ընդլայնել աշխատանքի վրահիմնված, դուալ ուսուցման ծրագրերի մշակումն ու իրականացում, տարածել այն ողջ համակարգում և ավելի շատ մասնագիտություններով: Միջոցառման չֆինանսավորման պարագայում չի կատարվի «ՀՀ կրթության՝ մինչև 2030թ․ զարգացման պետական ծրագրի» (այսուհետ՝ Ծրագիր) 81-րդ մասի, 5-րդ կետի, ժդ ենթակետի, ՀՀ կառավարության 2021-2026թ. ծրագիր «4.3 Կրթություն»  բաժնի նախնական մասնագիտական (արհեստագործական) և միջին մասնագիտական կրթության և ուսուցման բաժնի 2-րդ մասի, «Հայաստանի Հանրապետության կառավարության 2021-2026 թվականների
գործունեության միջոցառումների ծրագիրը հաստատելու մասին N 1902-Լ որոշման Կրթության բաժնի 13․2 կետի պահանջը:</t>
  </si>
  <si>
    <t>ԱՀՈՒ, դուալ մոդելով մշակվող մոդլույանի ծրագրերի ծրագրերի թիվ</t>
  </si>
  <si>
    <t>ԱՀՈՒ, դուալ մոդելով ծրագրերի մշակման և իրականացման նպատակով վերապատրաստվողների թիվը</t>
  </si>
  <si>
    <t>ԱՀՈՒ, դուալ մոդելով իրականացվող մասնագիտությունների մասնաբաժինը</t>
  </si>
  <si>
    <t>տոկոս</t>
  </si>
  <si>
    <t>ԱՀՈՒ մոդելով ուսուցում իրականացնող հաստատությունների մասնաբաժին</t>
  </si>
  <si>
    <t xml:space="preserve">ՆՄՄԿ ուսումնական հաստատությունների ատեստավորման ենթակա մանկավարժական աշխատողների վերապատրաստում </t>
  </si>
  <si>
    <t>ժամանակակից դասավանդման մեթոդներին տիրապետող և դրանք կիրառող բարձր մասնագիտական
որակավորում և պատրաստվածություն ունեցող մանկավարժական ու դասախոսական կազմի ապահովում:Նախատեսվում է ՆՄՄԿ ոլորտում ներդնել մանկավարժական աշխատողների վերապատրսատման, ատեստավորմանև տարակարգի շնորհման համակարգ, որը կնպաստի կարողությունների զարգացմանը և վարձատրության բարձրացմանը:</t>
  </si>
  <si>
    <t xml:space="preserve">«ՀՀ կրթության՝ մինչև 2030թ․ զարգացման պետական ծրագրի» (այսուհետ՝ Ծրագիր) 81-րդ մասի, 6-րդ կետի, գ/ ենթակետ
ՀՀ կառավարության 2021-2026թ. ծրագիր «4.3 Կրթություն»  բաժնի նախնական մասնագիտական (արհեստագործական) և միջին մասնագիտական կրթության և ուսուցմանբաժնի 4-րդ մաս
«Հայաստանի Հանրապետության կառավարության 2021-2026 թվականների
գործունեության միջոցառումների ծրագիրը հաստատելու մասին N 1902-Լ որոշման Կրթության բաժնի 14․1 կետ
</t>
  </si>
  <si>
    <t>Միջոցառման իրականացումը կապահովի «ՀՀ կրթության՝ մինչև 2030թ․ զարգացման պետական ծրագրի» (այսուհետ՝ Ծրագիր) 81-րդ մասի, 6-րդ կետի, գ/ ենթակետ և
ՀՀ կառավարության 2021-2026թ. ծրագիր «4.3 Կրթություն»  բաժնի նախնական մասնագիտական (արհեստագործական) և միջին մասնագիտական կրթության և ուսուցմանբաժնի 4-րդ մասի, «Հայաստանի Հանրապետության կառավարության 2021-2026 թվականների գործունեության միջոցառումների ծրագիրը հաստատելու մասին N 1902-Լ որոշման Կրթության բաժնի 14․1 կետի պատշաճ կատարումը: ժամանակակից դասավանդման մեթոդներին տիրապետող և դրանք կիրառող բարձր մասնագիտական
որակավորում և պատրաստվածություն ունեցող մանկավարժական կազմի ապահովում:Նախատեսվում է ՆՄՄԿ ոլորտում ներդնել մանկավարժական աշխատողների վերապատրսատման, ատեստավորմանև տարակարգի շնորհման համակարգ, որը կնպաստի կարողությունների զարգացմանը և վարձատրության բարձրացմանը: Ատեստավորման ենթակա մանկավարժական աշխատողների վերապատրաստումը համարվելու է պարտադիր նախընթաց գործընթաց, որի արդյունքում հնարավոր կլինի մասնակցել ատեստավորմանը: Հաշվի առնելով թիրախային ցուցանիշները, ինչպես նաև հիմք ընդունելով հանրակրթության ոլորտում կիրառվող նորմատիվը, ըստ որի 110 ժամ վերապատրաստման համար նախատեսված է 24000 դրամ մեկ վերապատրաստվողի հաշվարկով:</t>
  </si>
  <si>
    <t xml:space="preserve">Մշակվելու է ատեստավորման ենթակա մանկավարժական աշխատողների վերապատրսատման կարգը, վերապատրաստող կազմակերպություններին ներկայացվող պահանջները, վերապատրաստման ծրագրի ուղղությունները: Որի հիման վրա իրականացվելու է վերապատրաստման դասընթացի կազմակերպպումը ըստ ոլորտային ուղղությունների, ապահովելով տարեկան աճ և ավելոացնեով մասնագետների թիվը: </t>
  </si>
  <si>
    <t xml:space="preserve">Հայաստանի Հանրապետության նախնական (արհեստագործական) և միջին մասնագիտական կրթության ոլորտում մանկավարժական կազմի վերապատրաստման, ատեստավորման և տարակարգի շնորհման համակարգերի ներդրումը կնպաստի առկա որակյալ մանկավարժների բացահայտմանը, խրախուսմանը, երիտասարդ և մոտիվացված մասնագետների՝ ՆՄՄԿ ուսումնական հաստատություն մուտքի ապահովմանը՝ առաջարկելով նրանց մրցակցային և արժանապատիվ աշխատավարձ։ </t>
  </si>
  <si>
    <t>Հաշվի առնելով ՆՄՄԿ համակագում մանկավարժական աշխատողների ոչ բավարար աշխատավարձը, դասավանդող մասնագետների թվի նվազումը (պայմանավորված  նաև տարիքով)՝  միջոցառման չֆինանսավորման պարագայում կառաջանա ՆՄՄԿՈՒ ոլորտում պահանջվող դասավանող մասնագետների բաց, որը անհնար կդարձնի իր հերթին որակյալ կրթական ծառայությունների մատուցումը, միևնույն ժամանակ  կձախողվի վերանշյալ փաստաթղթերով միջոցառումների ապահովումը:</t>
  </si>
  <si>
    <t>Վերապատրաստում անցած մանկավարժական աշխատողների մասնաբաժինը</t>
  </si>
  <si>
    <t>տեկոս</t>
  </si>
  <si>
    <t>ՆՄՄԿ ուսումնական հաստատությունների մանկավարժական աշխատողների ատեստավորում</t>
  </si>
  <si>
    <t xml:space="preserve">«ՀՀ կրթության՝ մինչև 2030թ․ զարգացման պետական ծրագրի» (այսուհետ՝ Ծրագիր) 81-րդ մասի, 6-րդ կետի, գ/ ենթակետ
ՀՀ կառավարության 2021-2026թ. ծրագիր «4.3 Կրթություն»  բաժնի նախնական մասնագիտական (արհեստագործական) և միջին մասնագիտական կրթության և ուսուցմանբաժնի 4-րդ մաս:
«Հայաստանի Հանրապետության կառավարության 2021-2026 թվականների
գործունեության միջոցառումների ծրագիրը հաստատելու մասին N 1902-Լ որոշման Կրթության բաժնի 14․3  կետ
</t>
  </si>
  <si>
    <t xml:space="preserve">Նախատեսվում է մշակել և հաստատել արհեստագործական և միջին մասնագիտական կրթական ծրագրեր իրականացնող ուսումնական հաստատությունների մանկավարժական աշխատողների ատեստավորման ընթացակարգերը,  ատեստավորում անցած  մանկավարժական աշխատողների դրույքաչափի փոփոխության և հավելավճարի սահմանման կարգը: Համաձայն մշակված մեխանիզմների կազմակերպել ատեստավորման գործընթացը, որը կհանգեցնի ատեստավորման փուլը  հաջությամբ անցած մանկավարժական  աշխատողների և դրույքաչափի փոփոխությանը և հավելավճարի տրամադրմանը: </t>
  </si>
  <si>
    <t>Միջոցառումը կնպաստի ատեստավորման փուլը  հաջությամբ անցած մանկավարժական  աշխատողների և դրույքաչափի փոփոխությանը և հավելավճարի տրամադրմանը, որակյալ մանկավարժական անձնակազմի ձևավորման, մասնագիտական աճին, որը կնպաստի ՆՄՄԿ համակարգի որակի բարձրացմանը:</t>
  </si>
  <si>
    <t>Ատեստավորմանը մասնակցած մանկավարժական աշխատողների  մասնաբաժինը</t>
  </si>
  <si>
    <t>Ատեստավորում անցած և դրույքաչափի բարձրացում ունեցած մանկավարժների մասնաբաժինը</t>
  </si>
  <si>
    <t>ՆՄՄԿ ուսումնական հաստատությունների մանկավարժական աշխատողների տարակարգի շնորհում</t>
  </si>
  <si>
    <t xml:space="preserve">«ՀՀ կրթության՝ մինչև 2030թ․ զարգացման պետական ծրագրի» (այսուհետ՝ Ծրագիր) 81-րդ մասի, 6-րդ կետի, գ/ ենթակետ
ՀՀ կառավարության 2021-2026թ. ծրագիր «4.3 Կրթություն»  բաժնի նախնական մասնագիտական (արհեստագործական) և միջին մասնագիտական կրթության և ուսուցմանբաժնի 4-րդ մաս
«Հայաստանի Հանրապետության կառավարության 2021-2026 թվականների
գործունեության միջոցառումների ծրագիրը հաստատելու մասին N 1902-Լ որոշման Կրթության բաժնի 14․4 կետ
</t>
  </si>
  <si>
    <t xml:space="preserve">Նախատեսվում է մշակել և հաստատել արհեստագործական և միջին մասնագիտական կրթական ծրագրեր իրականացնող ուսումնական հաստատությունների մանկավարժական աշխատողների տարակարգի շնորհման մեխանիզմները և չափանիշները,  տարակարգ ստացած մանկավարժական աշխատողների հավելավճարի սահմանման կարգը: Համաձայն մշակված մեխանիզմների կազմակերպել տարակագի շնորհման  գործընթացը, որը կհանգեցնի  մանկավարժական  աշխատողների և դրույքաչափի փոփոխությանը և հավելավճարի տրամադրմանը: </t>
  </si>
  <si>
    <t>Միջոցառմամբ նախատեսվում է  մանկավարժական  աշխատողներին տարակարգի շնորհման արդյունքում հավելավճարի սահմանում, որը կնպաստի որակյալ մանկավարժական անձնակազմի ձևավորմանը, մասնագիտական աճին, մրցակցային միջավայրի ստեղծմանը և որպես արդյունք ազդեցություն կունենա ՆՄՄԿ համակարգի որակի բարձրացմանը:</t>
  </si>
  <si>
    <t>Տարակարգ ստացած և տարակարգի միջոցով հավելավճար ստացած ունեցած մանկավարժների մասնաբաժինը</t>
  </si>
  <si>
    <t>ՆՄՄԿ ուսումնական հաստատություններում գործնական դասավանդման գործընթացում մասնավոր կազմակերպությունների մասնագետների ներգրավման համար  մեխանիզմների մշակում</t>
  </si>
  <si>
    <t>«ՀՀ կրթության՝ մինչև 2030թ․ զարգացման պետական ծրագրի» (այսուհետ՝ Ծրագիր) 81-րդ մասի, 6-րդ կետի, գ/ ենթակետ
ՀՀ կառավարության 2021-2026թ. ծրագիր «4.3 Կրթություն»  բաժնի նախնական մասնագիտական (արհեստագործական) և միջին մասնագիտական կրթության և ուսուցմանբաժնի 4-րդ մաս:</t>
  </si>
  <si>
    <t>Նախատեսվում է մշակել ՆՄՄԿՈՒ համակարգում նասվաոր -գործարար համայնքի մասնագետների ներգրավման ճկուն մեխանիզմներ՝այդպիսով խթանելով այդ մասնագետների մասնակցությունը կրթական գործընթացում։</t>
  </si>
  <si>
    <t>Մասնագիտական ներուժի զագացում, մրցակցային միջավայրի ստեղծում, որը որպես արդյունք ազդեցություն կունենա ՆՄՄԿ համակարգի որակի բարձրացմանը, աշխատաշուկային պահանջարկին համապատասխանության ապահովմանը։</t>
  </si>
  <si>
    <t>Հաշվի առնելով, որ ՆՄՄԿ համակագում կրթությունը և ուսուցումը միտված է ապագա մասնագետների մոտ հմտությունների, կարողությունների ձևավորմանը,կրթական գործընթացում մասնավոր ոլորտի ներգրավման միջոցով  այդ խնդիրը առավել թիրախային լուծում կունենա։ Չիրականացման պարագայում առկախված կմնա կրթության առաջարկի և աշխատաշուկայի պահանջարկի միջև անհամապատասխանության հարցը,  որը կխոչնդոտի  որակյալ կրթական ծառայությունների մատուցումը, միևնույն ժամանակ  կձախողվի վերանշյալ փաստաթղթերով միջոցառումների ապահովումը:</t>
  </si>
  <si>
    <t>Մմակված մեխանիզմների թիվը</t>
  </si>
  <si>
    <t>Օտար լեզուներ (բացառությամբ ռուսերեն լեզվի) դասավանդող մանկավարժական կազմի կարողությունների հզորացում, կատարելագործում, ուսումնական նյութերի արդիականացում</t>
  </si>
  <si>
    <t>Ճանապարհային քարտեզ և գործողությունների ծրագիր
Հայաստանի Հանրապետության և Եվրոպական Միության և ատոմային էներգիայի եվրոպական համայնքի ու դրանց անդամ պետությունների միջեվ կնքված համապարփակ եվ ընդլայնված գործընկերության համաձայնագրի մաս 5
գլուխ 17 կրթություն, վերապատրաստում և երիտասարդությանն առնչվող հարցեր
հոդված 94, կետ (e)  
օտար լեզուներ սովորելու խրախուսում
 «Հայաստանի Հանրապետության կառավարության 2021-2026 թվականների
գործունեության միջոցառումների ծրագիրը հաստատելու մասին N 1902-Լ որոշման Կրթության բաժնի 14.5-րդ կետ</t>
  </si>
  <si>
    <t xml:space="preserve">Սույն միջոցառմամբ նախատեսվում է օտար լեզուներ դասավանող (բացառությամբ ռուսաց լեզվի) մանկավարժների վերապատրաստում, տվյալ ոլորտներում լավագույն մասնագետների ներգրավմամբ,ՆՄՄԿ ոլորտում դասավանդման նյութերի, ձեռնարկների, մասնավորապես՝  օտար լեզվի, մշակում և հրատարակում: </t>
  </si>
  <si>
    <t>ժամանակի պահանջներից հետ չմնալու, ինչպես նաև կրթական ընդհանուր գործընթացը բարելավելու համար այսօր անհետաձգելի անհրաժեշտություն է խրախուսել հասարակության յուրաքանչյուր անդամի, հատկապես երիտասարդությանը սովորելու և կիրառելու տարածաշրջանային և միջազգային հաղորդակցում ապահովող օտար լեզուներ, որոնք կարող են իրենց նպաստը բերել ինչպես անձի ձևավորման ու զարգացման, այնպես էլ հասարակության առաջընթացի գործում: Միջոցառման շնորհիվ կունենք առավել ճկուն և լայն կարողություններով օժտված մասնագետներ տարբեր ոլորտներու, որն իր հերթին խթան կհանդիսանա զբաղվածության ապահովմանը:</t>
  </si>
  <si>
    <t xml:space="preserve"> Կրթական բարեփոխումներից հետո ՆՄՄԿ ուսումնական հաստատություններում օտար լեզուների դասավանդման ասպարեզում որակական լուրջ տեղաշարժեր են կատարվել, որոնք դեռևս բավարար չեն։ Միջոցառման չկատարաման պարագայում չի ապահովվի ՀՀ կառավարության միջոցառումների ծրագրի և Ճանապարհային քարտեզ և գործողությունների ծրագիր Հայաստանի Հանրապետության և Եվրոպական Միության և ատոմային էներգիայի եվրոպական համայնքի ու դրանց անդամ պետությունների միջեվ կնքված համապարփակ եվ ընդլայնված գործընկերության համաձայնագրի պահանջները:</t>
  </si>
  <si>
    <t>Վերապատրաստում անցած  օտար լեզուներ դասավանդող մանկավարճների թիվ, մարդ</t>
  </si>
  <si>
    <t>Օտար լուզուների դավանդման համար մշակված ուսումնականձեռնարկների թիվ, հատ</t>
  </si>
  <si>
    <t>Օտար լուզուների դավանդման համար հրատարակված ուսումնական ձեռնարկների թիվ, հատ</t>
  </si>
  <si>
    <t xml:space="preserve">Մարզերում գործող  ՆՄՄԿ հաստատությունների սովորողների և մանկավարժական աշխատողների տրանսպորտային ծախսերի փոխհատուցում </t>
  </si>
  <si>
    <t>Նախատեսվում է ապահովել օրենսդրությամբ սահմանված մարզերում գործող ՆՄՄԿ ուսումնական հաստատությունների ուսանողների և մանկավարժական աշխատողների տրանսպորտային ծախսերի փոխահատուցում:</t>
  </si>
  <si>
    <t>«Նախնական մասնագիտական (արհեստագործական) և միջին մասնագիտական կրթության մասին» ՀՀ օրենքի 16-րդ հոդվածի 1-ին մասի 28-րդ կետ
«ՀՀ կրթության՝ մինչև 2030թ․ զարգացման պետական ծրագրի» (այսուհետ՝ Ծրագիր) 81-րդ մաս
«ՀՀ կրթության՝ մինչև 2030թ․ զարգացման պետական ծրագրի» (այսուհետ՝ Ծրագիր) 81-րդ մաս</t>
  </si>
  <si>
    <t>ՆՄՄԿ կրթության հասանելոuթւայն և մատչելիության ապահովում հասարակության տարբեր խմբերի համար:</t>
  </si>
  <si>
    <t>Մարզում գործող ՆՄՄԿ ուսումնական հաստատությունների ուսանողները և մանկավարժական աշխատողների մեծամասամբ  հարակից բնակավայրերի և գյուղերի քաղաքացիներ են, որոնց համար հաճախ խնդիր է դառնում դեպի ուսումնական   հաստատություն  տեղափոխումը անհրաժեշտ ենթակառուցվածքների բացակայության կամ անբավարար վիճակի պատճառով, որը խոչընդոտ է ՆՄՄ կրթության հասանելիության և մատչելիության ապահովման համար  միևնույն ժամանակ  կձախողվի Օրենքով սահմանված նորմի ապահովումը:</t>
  </si>
  <si>
    <t>Տրանսպորտային ծառայությունների համար մշակված չափանիշներին համապատասխանող փոխհատուցում ստացող ուսանողների մասնաբաժինը</t>
  </si>
  <si>
    <t>Տրանսպորտային ծառայությունների համար մշակված չափանիշներին համապատասխանող փոխհատուցում ստացող մանկավարժական աշխատողների մասնաբաժինը</t>
  </si>
  <si>
    <t>ՆՄՄԿ ուսումնասիրության արդյունքների հիման վրա ՆՄՄԿ համակարգի բարեփոխված կառուցակարգի հայեցակարգի և բարեփոխմանը միտված գործողությունների ճանապարհային քարտեզի մշակում</t>
  </si>
  <si>
    <t>ՆՄՄԿ ոլորտում էապես փոփոխությունների անհրաժեշտություն է առաջանում, հատկապես ռազմավարական պլանավորման և ծրագրերի կառավարման,  արդյունքի վրա հիմնված ֆինանսավորման մեխանիզմների, ոլորտի հաստատությունների և ծրագրերի բաշխման կառուցվածքի կարգավոման ուղղությամբ։</t>
  </si>
  <si>
    <t xml:space="preserve">«ՀՀ կրթության՝ մինչև 2030թ․ զարգացման պետական ծրագրի» (այսուհետ՝ Ծրագիր) 81-րդ մասի, 3-րդ կետ
ՀՀ կառավարության 2021-2026թ. ծրագիր «4.3 Կրթություն»  բաժնի նախնական մասնագիտական (արհեստագործական) և միջին մասնագիտ 5-րդ մաս
«Հայաստանի Հանրապետության կառավարության 2021-2026 թվականների
գործունեության միջոցառումների ծրագիրը հաստատելու մասին N 1902-Լ որոշման Կրթության բաժնի 11 -րդ կետ
</t>
  </si>
  <si>
    <t>Նախատեսվում է ստեղծել և գործարկել ՆՄՄԿՈՒ համակարգի նոր կառուցակարգի  իրավական և իսնտիտուցիոնալ մեխանիզմներ:</t>
  </si>
  <si>
    <t xml:space="preserve">Եվրոպական կրթական տարածքին ինտեգրման նպատակով կրթական հաստատությունների և դրանցում ուսուցնվող կրթական ծրագրերի միջազգային չափանիշներին համապատասխան համակարգի ստեղծում, շարժունության և փոխճանաչման ապահովում։ </t>
  </si>
  <si>
    <t>Հաշվի առնելով, որ տվյալ նախաձեռնությունը ենթադրում մեծածավալ փորձագիտական և վերլուծական աշխատանք, առանց որի անհնար կլինի մշակել այն տեսլականը և հայեցակարգը, որը կդրվի ՆՄՄԿ համակարգի նոր կառուցակարգի հիմքում։ Չեն ապահովվի վերնշյալ ռազմավարական փաստաթղթերում ամրագրված միջոցառումները։</t>
  </si>
  <si>
    <t>Իրականացված վերլուծույթւոնների թիվ</t>
  </si>
  <si>
    <t xml:space="preserve">Մշակված հայեցակարգ և ճանապարհայի քարտեզ  </t>
  </si>
  <si>
    <t>ՆՄՄԿ ոլորտում գործում են ուսումնական հաստատություններ, որոնցում ուսուցանվում են երկրի համար ռազմավարական և անվտանգային, պատմամշակութային արժեհամակարգի պահպանման առումով  նշանակություն ունեցող մասնագիտություններ և որակավորումներ; Նախատեսվում է ստեղծել ոլորտային ուղղվածություն ունեցող ՆՄՄԿ ուսումնական հաստատություններ, ապահովել դրանցում ենթակառուցվածքներ, ֆիզիկական /հանրակացարան, շենքային պայմաններ, նյութատեխնիկական բազա և այլն/ և բովանդակային/ կրթական ծրագրեր, դասավանդող անձնակազմ և այլն/ անհրաժեշտ միջավայր։+E33:H34</t>
  </si>
  <si>
    <t>ՆՄՄԿ հաստատությունների՝ մասնավոր ոլորտի հետ համատեղ կառավարման ձևաչափերի ներդնում</t>
  </si>
  <si>
    <t xml:space="preserve"> «ՀՀ կրթության՝ մինչև 2030թ․ զարգացման պետական ծրագրի» (այսուհետ՝ Ծրագիր) 82-րդ մասի, 1-ին  կետի է) ենթակետ
«Հայաստանի Հանրապետության կառավարության 2021-2026 թվականների
գործունեության միջոցառումների ծրագիրը հաստատելու մասին N 1902-Լ որոշման Կրթության բաժնի 12․1 կետ: </t>
  </si>
  <si>
    <t>ՄԿՈՒ հաստատությունների՝ մասնավորի հետ համատեղ կառավարման մեխանիզմների և գործիքակազմերի մշակում, ներդրում և ընդլայնում, միաժամանակ պետության համար գերակա ուղղություններով կամ հաստատություններում միջանկյալ փուլում, ըստ անհրաժեշտության, պետության կողմից ամբողջական ֆինանսավորման և կառավարման ապահովում։</t>
  </si>
  <si>
    <t xml:space="preserve">Կառավարման նոր մոդելների խթանումը կնպաստի թափանցիկության և հաշվետվողականության բարձրացմանը Հայաստանի նախնական մասնագիտական (արհեստագործական) և միջին մասնագիտական կրթություն իրականացնող ուսումնական հաստատությունների շրջանում, մասնավոր հատվածի հետ համագործակցության ընդլայնմանը և ներգրամվանը </t>
  </si>
  <si>
    <t>Գործնական հմտությունների ապահովման համար ոչ բավարար պայմաններ, մասնավոր հատվածի հետ համագործակցության սահմանափակ հնարավորություններ, աշխատաշուկային պահանջարկին չհամապատասխանող կրթական ծրագրերի իրականացում։   «ՀՀ կրթության՝ մինչև 2030թ․ զարգացման պետական ծրագրի» (այսուհետ՝ Ծրագիր) 82-րդ մասի,1-ին կետի է) ենթակետի և  «Հայաստանի Հանրապետության կառավարության 2021-2026 թվականների գործունեության միջոցառումների ծրագիրը հաստատելու մասին N 1902-Լ որոշման Կրթության բաժնի 12․1 կետի չկատարում։</t>
  </si>
  <si>
    <t>Մասնավոր ոլորտի հետ համատեղ կառավարվող ՆՄՄԿ հաստատությունների մասնաբաժինը,  %</t>
  </si>
  <si>
    <t>2․1</t>
  </si>
  <si>
    <t>4․2</t>
  </si>
  <si>
    <t>5․2</t>
  </si>
  <si>
    <t>նպաստ, կապիտալ</t>
  </si>
  <si>
    <t>ՆՄՄԿ նոր ձեռնարկատիրական գործունեության հնարավորությունների և ձևերի ընդլայնման մեխանիզմների մշակում և իրականացում</t>
  </si>
  <si>
    <t>«ՀՀ կրթության՝ մինչև 2030թ․ զարգացման պետական ծրագրի» (այսուհետ՝ Ծրագիր) 82-րդ մասի, 4-րդ կետի ժա) ենթակետ
«Հայաստանի Հանրապետության կառավարության 2021-2026 թվականների
գործունեության միջոցառումների ծրագիրը հաստատելու մասին N 1902-Լ որոշման Կրթության բաժնի 12․2 միջոցառում:</t>
  </si>
  <si>
    <t>ՄԿՈՒ հաստատությունների ձեռնարկատիրական գործունեություն՝ առնվազն դուալ ԱՀՈՒ-ի պարագայում ձեռնարկատիրական գործունեության համար անհրաժեշտ ներդրումների իրականացում որոշակի ոլորտներում ուսուցանվող մասնագիոտությունների գծով։ ՄԿՈՒ հաստատություններում արտաբյուջետային միջոցների ներգրավում՝ խթանող մեխանիզմների ստեղծմամբ, ուսումնական հաստատությունների ձեռնարկատիրական գործունեության հնարավորությունների ու ձևերի ընդլայնում (այդ թվում՝ մասնավոր հատվածի հետ համատեղ)։</t>
  </si>
  <si>
    <t>Գործնական դասավանդման համար անհրաժեշտ միջավայրի ապահովում,  ՄԿՈՒ հաստատություններին եկամուտ ստանալու հնարավորություն  արտադրված ծառայությունների և ապրանքների առևտրայնացումից, ինչպես նաև լրացուցիչ միջոցների գեներացում, որը կարող է ուղղվել հաստատության զարգացմանը։ ՆՄՄԿ որակի բարձրացում, ուսումնական հաստատությունների արտաբյուջեի ձևավորում, պետույան բեռի թեթևացում։</t>
  </si>
  <si>
    <t>Գործնական հմտությունների ապահովման համար ոչ բավարար պայմաններ։   «ՀՀ կրթության՝ մինչև 2030թ․ զարգացման պետական ծրագրի» (այսուհետ՝ Ծրագիր) 82-րդ մասի, 4-րդ կետի ժա) ենթակետի և   «Հայաստանի Հանրապետության կառավարության 2021-2026 թվականների գործունեության միջոցառումների ծրագիրը հաստատելու մասին N 1902-Լ որոշման Կրթության բաժնի 12․2 կետի չկատարում։</t>
  </si>
  <si>
    <t>3․1</t>
  </si>
  <si>
    <t>Նոր մշակված մեխանիզմների հիման վրա ձեռնարկատիրական գործունեությամբ զբաղվող ՆՄՄԿ հաստատությունների մասնաբաժինը, %</t>
  </si>
  <si>
    <t>ՆՄՄԿ ոլորտում ներառական կրթության փորձնական ծրագրի իրականացում</t>
  </si>
  <si>
    <t>ՆՄՄ կրթության հասանելիությունը և մատչելիությունը ապահովելու համար բարեփոխումները պետք է ուղղվեն ոլորտում համընդհանուր ներառականության ներդրմանը, խոցելի խմբերի համար նպաստավոր պայմանների ստեղծմանը մասնագիտական կրթություն ստանալու համար։ Նախատեսվում է մշակել ՆՄՄԿ համակարգում ներառականուէյան ապահովման իրավական հիմքերը, իրականացնելներառական կրթական փործնական ծրագիր, ապահովելով ֆիզիկական միջավայր և խելամիտ հարմարեցումներ։ Հետևաբար ներառում է և կապիտալ բնույթի ծախսեր, և ծառայություն և ապրանքներ, և տրանսֆերտ:</t>
  </si>
  <si>
    <t>«ՀՀ կրթության՝ մինչև 2030թ․ զարգացման պետական ծրագրի» (այսուհետ՝ Ծրագիր) 81-րդ մասի, 3-րդ կետի ժե) ենթակետ
ՀՀ կառավարության 2021-2026թ. ծրագիր «4.3 Կրթություն»  բաժնի նախնական մասնագիտական (արհեստագործական) և միջին մասնագիտ 5-րդ մաս:</t>
  </si>
  <si>
    <t>։ Նախատեսվում է մշակել ՆՄՄԿ համակարգում ներառականության ապահովման իրավական հիմքերը, իրականացնել ներառական կրթական փործնական ծրագիր, ապահովելով ֆիզիկական միջավայր և խելամիտ հարմարեցումներ։</t>
  </si>
  <si>
    <t>ՆՄՄԿՈՒ համակարգում համընդհանուր ներառականույան անցում, հասարակության բոլոր խմբերի համարա ՆՄՄ կրթության հասանելիության և մատչելիության ապահովում</t>
  </si>
  <si>
    <t>Երկրի տնտեսոթւյան և զարգացման համար անհրաժեշտ կադրերի պատրաստման համար անբավարար պայմաններ, ներառական կրթությանապահովման  համար անհրաժեշտ միջավայրի բացակայություն ։ Չեն ապահովվի միջոցառման համար հիմքա հանդիսացող ռազմավարական փաստաթղթերում ամրագրված միջոցառումները։</t>
  </si>
  <si>
    <t>ՆՄՄԿ ուսումնական հաստատությունների մասնաբաժինը, որտեղ առկա է ֆիզիկական միջավայրի մատչելիություն և  խելամիտ հարմարեցումներ, %</t>
  </si>
  <si>
    <t>12․5</t>
  </si>
  <si>
    <r>
      <t>Ձևաչափ N 2. Նոր նախաձեռնությունների ներկայացման ձևաչափ</t>
    </r>
    <r>
      <rPr>
        <vertAlign val="superscript"/>
        <sz val="10"/>
        <color theme="1"/>
        <rFont val="GHEA Grapalat"/>
        <family val="3"/>
      </rPr>
      <t>2</t>
    </r>
  </si>
  <si>
    <t>-</t>
  </si>
  <si>
    <t>Պարտադիր կրթության ապահովմանն ուղղված ծրագիր</t>
  </si>
  <si>
    <r>
      <t>Ծրագրի/ միջոցառման նախատեսվող ավարտը</t>
    </r>
    <r>
      <rPr>
        <vertAlign val="superscript"/>
        <sz val="10"/>
        <color theme="1"/>
        <rFont val="GHEA Grapalat"/>
        <family val="3"/>
      </rPr>
      <t>9</t>
    </r>
  </si>
  <si>
    <r>
      <t>Միջոցառման անվանումը՝</t>
    </r>
    <r>
      <rPr>
        <vertAlign val="superscript"/>
        <sz val="10"/>
        <color theme="1"/>
        <rFont val="GHEA Grapalat"/>
        <family val="3"/>
      </rPr>
      <t>10</t>
    </r>
  </si>
  <si>
    <t>«Դպրոցների լրացուցիչ ֆինանսավորում՝ կատարողական ցուցանիշների հիման վրա»</t>
  </si>
  <si>
    <r>
      <t>Միջոցառման դասիչը</t>
    </r>
    <r>
      <rPr>
        <vertAlign val="superscript"/>
        <sz val="10"/>
        <color theme="1"/>
        <rFont val="GHEA Grapalat"/>
        <family val="3"/>
      </rPr>
      <t>11</t>
    </r>
    <r>
      <rPr>
        <sz val="10"/>
        <color theme="1"/>
        <rFont val="GHEA Grapalat"/>
        <family val="3"/>
      </rPr>
      <t xml:space="preserve">՝    </t>
    </r>
  </si>
  <si>
    <r>
      <t>Նոր նախաձեռնության բնույթը</t>
    </r>
    <r>
      <rPr>
        <vertAlign val="superscript"/>
        <sz val="10"/>
        <color theme="1"/>
        <rFont val="GHEA Grapalat"/>
        <family val="3"/>
      </rPr>
      <t>13</t>
    </r>
    <r>
      <rPr>
        <sz val="10"/>
        <color theme="1"/>
        <rFont val="GHEA Grapalat"/>
        <family val="3"/>
      </rPr>
      <t>՝</t>
    </r>
  </si>
  <si>
    <r>
      <t>Ծախսային պարտավորության բնույթը</t>
    </r>
    <r>
      <rPr>
        <vertAlign val="superscript"/>
        <sz val="10"/>
        <color theme="1"/>
        <rFont val="GHEA Grapalat"/>
        <family val="3"/>
      </rPr>
      <t>14</t>
    </r>
  </si>
  <si>
    <r>
      <t>Պարտադիր կամ հայեցողական  պարտավորությունների շրջանակը</t>
    </r>
    <r>
      <rPr>
        <vertAlign val="superscript"/>
        <sz val="10"/>
        <color theme="1"/>
        <rFont val="GHEA Grapalat"/>
        <family val="3"/>
      </rPr>
      <t>15</t>
    </r>
  </si>
  <si>
    <r>
      <t>Պարտադիր պարտավորության շրջանակներում գործադիր մարմնի հայեցողական իրավասությունների շրջանակները</t>
    </r>
    <r>
      <rPr>
        <vertAlign val="superscript"/>
        <sz val="10"/>
        <color theme="1"/>
        <rFont val="GHEA Grapalat"/>
        <family val="3"/>
      </rPr>
      <t>16</t>
    </r>
  </si>
  <si>
    <r>
      <t>Պարտադիր կամ հայեցողական պարտավորությունը սահմանող օրենսդրական հիմքերը</t>
    </r>
    <r>
      <rPr>
        <vertAlign val="superscript"/>
        <sz val="10"/>
        <color theme="1"/>
        <rFont val="GHEA Grapalat"/>
        <family val="3"/>
      </rPr>
      <t>17</t>
    </r>
  </si>
  <si>
    <t>Պետության պարտավորությունն է   դպրոցների լրացուցիչ ֆինանսավորման մեխանիզմի ներդրման միջոցով խրախուսել բարձր կատարողական ցուցանիշներ ունեցող դպրոցներին և դպրոցների լրացուցիչ ֆինանսավորման մեխանիզմի ներդրման միջոցով աջակցել ցածր կատարողական ցուցանիշներ ունեցող դպրոցների զարգացմանը:</t>
  </si>
  <si>
    <t xml:space="preserve">ՀՀ կառավարության 2021 օգոստոսի 18-ի
թիվ 1363-Ա որոշմամբ հաստատված ՀՀ կառավարության ծրագրի «4.3 ԿՐԹՈՒԹՅՈՒՆ» 
բաժնի  3-րդ պարբերության 5-րդ կետը:
Գործընթացի անհրաժեշտությունը բխում է «ՀՀ կրթության՝ մինչև 2030թ․ զարգացման պետական ծրագրի» 80-րդ և 85-րդ մասերի դրույթների պահանջներից, որի նպատակը ֆինանսավորման նպատակայնության բարձրացումն է:
</t>
  </si>
  <si>
    <r>
      <t>Նպատակը</t>
    </r>
    <r>
      <rPr>
        <vertAlign val="superscript"/>
        <sz val="10"/>
        <color theme="1"/>
        <rFont val="GHEA Grapalat"/>
        <family val="3"/>
      </rPr>
      <t xml:space="preserve">18 </t>
    </r>
  </si>
  <si>
    <t xml:space="preserve"> </t>
  </si>
  <si>
    <r>
      <t>Տնտեսության իրական հատվածի աջակցության մասով նոր նախաձեռնությունների առնչությունը գործող իրավակարգավորումների հետ</t>
    </r>
    <r>
      <rPr>
        <vertAlign val="superscript"/>
        <sz val="10"/>
        <color theme="1"/>
        <rFont val="GHEA Grapalat"/>
        <family val="3"/>
      </rPr>
      <t>20</t>
    </r>
  </si>
  <si>
    <t>Առաջարկվում է բարձր կատարողական ցուցանիշներ ունեցող դպրոցների լրացուցիչ ֆինանսավորման մրցակցային ֆոնդի ներդրման և ցածր կատարողական ցուցանիշներ ունեցող դպրոցների լրացուցիչ ֆինանսավորման ֆոնդի ներդրման միջոցով աջակցել դպրոցների զարգացմանը:</t>
  </si>
  <si>
    <t xml:space="preserve">ժամանակի պահանջներից հետ չմնալու, ինչպես նաև կրթական ընդհանուր գործընթացը բարելավելու համար այսօր անհետաձգելի անհրաժեշտություն է խրախուսել հանրակրթական ուսումնական հաստատություններին: Ծրագիրը նպատակաուղղված է ՀՀ  հանրակրթական բոլոր ուսումնական հաստատություններում դպրոցների լրացուցիչ ֆինանսավորման մեխանիզմի ներդրմանը, և խթան կհանդիսանա ավելի լավ կատարողական ցուցանիշներ ցուցաբերելու համար: Միջոցառման շրջանակում իրականացվող աշխատանքներն ուղղված են խթանելու դպրոցների զարգացմանը` ապահովելով հանրակրթության հասանելիությունը և մատչելիությունը: Նախագծով առաջարկվող կարգավորումները հիմք են բարձր կատարողական ցուցանիշներ ունեցող դպրոցների լրացուցիչ ֆինանսավորման մրցակցային ֆոնդի և ցածր կատարողական ցուցանիշներ ունեցող դպրոցների լրացուցիչ ֆինանսավորման ֆոնդի ներդրման միջոցով աջակցել դպրոցների կայուն զարգացմանը՝ միաժամանակ ապահովելով մրցակցությունը:  Երկու դեպքում էլ դա խթան կհանդիսանա ավելի լավ կատարողական ցուցանիշներ ցուցաբերելու համար: Անհրաժեշտ կարգավորում է խրախուսման ֆոնդի տրամադրումը, որը ներկայում առկա մի շարք խնդիրների լուծման հնարավորություն կընձեռի: Արդյունքում կստեղծվի ծախսարդյունավետ ֆինանսավորման  մոդել, որի արդյուքում ծախսի նպատակայնությունը կնպաստի կրթության որակի ապահովմանը:
 </t>
  </si>
  <si>
    <t xml:space="preserve">Հանրակրթության ոլորտի զարգացման կարևորագույն գերակայություններից է հանրակրթական ուսումնական հաստատությունների արդյունավելության բարձրացումը, ուստի, հաշվի առնելով, որ միջոցառման շրջանակում իրականացվող աշխատանքներն ուղղված են խթանելու դպրոցների զարգացմանը` ապահովելով հանրակրթության հասանելիությունը և մատչելիությունը, առաջարկում ենք այն ընգրկել պետության կողմից անմիջականորեն կառավարվող  և ֆինանսավորվող միջոցառումների ցանկում: </t>
  </si>
  <si>
    <r>
      <t>Միջոցառման ավարտի տարին</t>
    </r>
    <r>
      <rPr>
        <vertAlign val="superscript"/>
        <sz val="10"/>
        <color theme="1"/>
        <rFont val="GHEA Grapalat"/>
        <family val="3"/>
      </rPr>
      <t>25</t>
    </r>
  </si>
  <si>
    <t>Դպրոցների թիվը/բարձր կատարողականի դեպքում/</t>
  </si>
  <si>
    <t>թիվը</t>
  </si>
  <si>
    <t>Խրախուսման ֆոնդը</t>
  </si>
  <si>
    <t>քանակական</t>
  </si>
  <si>
    <t>5350 (հազ. դրամ)</t>
  </si>
  <si>
    <t>Դպրոցների թիվը/ցածր կատարողականի դեպքում/</t>
  </si>
  <si>
    <t>3800 (հազ. դրամ)</t>
  </si>
  <si>
    <t>Կրթության որակի ապահովում/ Ուսուցիչների մասնագիտական զարգացում</t>
  </si>
  <si>
    <t>Մանկավարժահոգեբանական աջակցության ծառայություններ մատուցող մասնագետների մասնագիտական առաջխաղացման, ներառյալ ատեստավորման, հնարավորությունների ընդլայնում</t>
  </si>
  <si>
    <t>Շարունակական</t>
  </si>
  <si>
    <t>Մանկավարժահոգեբանական աջակցության ծառայություններ մատուցող մասնագետների մասնագիտական առաջխաղացման, ներառյալ ատեստավորման, հնարավորությունների ընդլայնում՝ փոխկապակցելով այն աշխատանքի արժանապատիվ վարձատրության մեխանիզմների և մասնագիտական ստանդարտների հետ</t>
  </si>
  <si>
    <t>Կամավոր ատեստավորման արդյունքում մասնագետների հավելավճարի տրամադրում</t>
  </si>
  <si>
    <t>Սահմանված կարգի համաձայն՝  մանկավարժահոգեբանական աջակցության ծառայություններ մատուցող մասնագետներին նոր դրույքաչափով կտրամադրվի ամենամյա հավելավճարներ:</t>
  </si>
  <si>
    <t xml:space="preserve">Մանկավարժահոգեբանական աջակցության ծառայություններ մատուցող մասնագետների կամավոր ատեստավորման համակարգի մշակում և ներդրում, 
կամավոր ատեստավորման արդյունքում մասնագետների հավելավճարի տրամադրում,  հավելավճար ստացող մասնագետի դրույքաչափի բարձրացում՝ մասնագիտական գիտելիքի իմացության աստիճանը թեստավորման եղանակով պարզելու արդյունքում   մանկավարժահոգեբանական աջակցության ծառայություններ մատուցող մասնագետներ
</t>
  </si>
  <si>
    <t xml:space="preserve">Մանկավարժահոգեբանական աջակցության ծառայություններ մատուցող մասնագետների մասնագիտական առաջխաղացում, հնարավորությունների ընդլայնում,  ներառյալ ատեստավորման արդյունքում հավելավճարի հատկացում: </t>
  </si>
  <si>
    <t>Ատեստավորման արդյունքում մանկավարժահոգեբանական աջակցության ծառայություններ մատուցող մասնագետների մասնաբաժին</t>
  </si>
  <si>
    <t>ՀՀ Սյունիքի մարզում կրթական որակյալ ծառայությունների հասանելիության ապահովման համար ծրագրի շրջանակներում կրթական կենտրոնների ստեղծում</t>
  </si>
  <si>
    <t xml:space="preserve"> Այլ պետական կազմակերպությունների կողմից օգտագործվող ոչ ֆինանսական ակտիվների հետ գործառնություններ </t>
  </si>
  <si>
    <t>Սահմանված ժամկետում կրթական կենտրոնների կառուցում</t>
  </si>
  <si>
    <t xml:space="preserve">ՀՀ վարչապետի 2021 թվականի նոյեմբերի 4-ի N 1250-Լ որոշմամբ հաստատված  «ՀՀ Սյունիքի մարզում կրթական որակյալ ծառայությունների հասանելիության ապահովման» ծրագրի շրջանակներում հանրակրթական և նախադպրոցական կրթության հասանելիության ապահովման նպատակով կրթական կենտրոնների կառուցում
</t>
  </si>
  <si>
    <t>Սյունիքի մարզում հանրակրթական և նախադպրոցական կենտրոնների կառուցումը հնարավորություն կտա ապահովել կրթական ծառայությունների հասանելությունը ՀՀ Սյունիքի գյուղական բնակավայրերում</t>
  </si>
  <si>
    <t>Սյունիքի մարզում հանրակրթական և նախադպրոցական կենտրոնների կառուցումը ֆինանսավորում չստանալու պատճառով ձախողվելու դեպքոււմ հնարավոր չի լինի ապահովել կրթական ծառայությունների հասանելությունը ՀՀ Սյունիքի գյուղական բնակավայրերում, ինյչի արդյունքում կմեծանա սահմանամերձ համայնքներից բնակչության արտագաղթը</t>
  </si>
  <si>
    <t>Ծրագրի շրջանակներում կառուցվելու են  կրթական կենտրոններ, որոնք սպասարկելու են ՀՀ Սյունիքի մարզերի բոլոր բնակավայրերը</t>
  </si>
  <si>
    <t xml:space="preserve">                      կրթական կենտրոն /հատ/</t>
  </si>
  <si>
    <t>Արտադպրոցական դաստիարակություն</t>
  </si>
  <si>
    <t>«Կամավոր ատեստավորման նոր համակարգի ներդրում՛ ուղղված արտադպրոցական ուսումնական հաստատությունների մանկավարժական աշխատողների որակի բարձրացմանը»</t>
  </si>
  <si>
    <t xml:space="preserve">Պետությունն ապահովում է     
պետական կամ համայնքային ոչ առևտրային կազմակերպություն հանդիսացող արտադպրոցական ուսումնական հաստատությունում դասավանդող մարզիչ-մանկավարժի, խմբակավարի, դասատուի, ինչպես նաև  որևէ արտադպրոցական ուսումնական հաստատությունում չաշխատող և մանկավարժական աշխատողի պահանջները բավարարող անձի (այսուհետ՝ մանկավարժական աշխատող) կամավոր ատեստավորման (այսուհետ՝ ատեստավորում) կազմակերպման, անցկացման, և դրա արդյունքում լրավճարի տրամադրման հարաբերությունները:
</t>
  </si>
  <si>
    <t xml:space="preserve">«Կրթության մասին» ՀՀ օրենքի 36-րդ հոդվածի 6․3-րդ  կետի պահանջից և ՀՀ կառավարության  2023 թվականի մարտի 2-ի թիվ 269-Ն որոշման պահանջներից։ՀՀ կառավարության 2021 օգոստոսի 18-ի թիվ 1363-Ա  որոշմամբ  հաստատված  ՀՀ կառավարության  ծրագրի «4.3 ԿՐԹՈՒԹՅՈՒՆ» բաժնի  1-ին, 2-րդ պարբերություններիը,  «Հայաստանի Հանրապետության կրթության մինչև 2030 թվականը զարգացման պետական ծրագրից» բխող գործողությունների ծրագրի 3-րդ գլխի  72-րդ կետը, 75-րդ կետը, 76-րդ կետի 2-րդ ենթակետը, 5-րդ գլխի 79-րդ կետի, 80-րդ կետի 3-րդ ենթակետով սահմանված 6-րդ կետի դ և ե ենթակետերը, 81-րդ կետի 5-րդ ենթակետի ա ենթակետով սահմանված և  «2050 ՀԱՅԱՍՏԱՆԻ ՎԵՐԱՓՈԽՄԱՆ ՌԱԶՄԱՎԱՐՈՒԹՅՈՒՆ» ծրագրի «ՄԻՆՉԵՎ 2030 ԹՎԱԿԱՆԻ ՄԵԳԱՆՊԱՏԱԿՆԵՐԻ»   ԳՈՐԾՈՂՈՒԹՅՈՒՆՆԵՐԻ «1. ԿԻՐԹ ԵՎ ԿԱՐՈՂՈՒՆԱԿ ՔԱՂԱՔԱՑԻ, ԺՈՂՈՎՈՒՐԴ» համար 1 մեգանպատակի թիրախային արդյունքի ցուցանիշի ապահովման պահանջներիը:
Միջոցառման անհրաժեշտությունը բխում է նաև «Կրթության մասին» ՀՀ օրենքի 36-րդ հոդվածի 6․3-րդ  կետի պահանջից և ՀՀ կառավարության  2023 թվականի մարտի 2-ի թիվ 269-Ն որոշման պահանջներից։
</t>
  </si>
  <si>
    <t xml:space="preserve">Հայաստանում մանկավարժի մասնագիտության  հետ կապված կան մի շարք մարտահրավերներ, մասնավորապես՝  աշխատանքի ընդունման, մասնագիտական զարգացման և ցածր վարձատրության  հետ, որը էապես ազդել է ինչպես դպրոցներում, այնպես էլ արտադպրոցական ուսումնական հաստատություններում դասավանդման որակի վրա և ընդհանուր առմամբ նվազեցրել մասնագիտության գրավչությունը:
Մանկվարժների ցածր աշխատավարձը խոչընդոտում է նաև նոր մասնագետների՝ համակարգ մուտք գործելուն: Այս ամենը բացասական ազդեցություն է ունեցել  նաև արտադպրոցական կրթության և դաստիարակության  ոլորտի վրա, ինչը հնարավոր է  շտկել ֆինանսական ներդրումների շնորհիվ: 
Առկա վիճակը և ներկա խնդիրները գնահատելու համար հիմք են ընդունվել ինչպես գործող իրավական ակտերի վերլուծությունները, այնպես էլ ոլորտը բնութագրող վիճակագրական ցուցանիշները։
Սույն նախաձեռնության արդյունքում կկարգավորվեն պետական կամ համայնքային ոչ առևտրային կազմակերպություն հանդիսացող արտադպրոցական ուսումնական հաստատությունում (այսուհետ՝ հաստատություն) դասավանդող մարզիչ-մանկավարժի, խմբակավարի, դասատուի, ինչպես նաև  որևէ արտադպրոցական ուսումնական հաստատությունում չաշխատող և մանկավարժական աշխատողի պահանջները բավարարող անձը (այսուհետ՝ մանկավարժական աշխատող) կամավոր ատեստավորման (այսուհետ՝ ատեստավորում) կազմակերպման, անցկացման, և դրա արդյունքում լրավճարի տրամադրման, ատեստավորման հանձնաժողովի ձևավորման,  ատեստավորման արդյունքների բողոքարկման հետ կապված հարաբերությունները:
Ատեստավորման նպատակն է մանկավարժական աշխատողի՝ ըստ մարզաձևերի, ուղղությունների, առարկաների (այսուհետ՝ ուղղություն) գիտելիքների իմացության աստիճանի գնահատումը և սահմանված պահանջները բավարարելու դեպքում   լրավճարի տրամադրումը:
</t>
  </si>
  <si>
    <t xml:space="preserve">Նախագծով առաջարկվող փոփոխություններով հնարավոր կլինի 
1) նպաստել  մատուցվող ծառայությունների որակի և մատչելիության  բարելավմանը, որի ապահովումը ենթադրում է՝
 ոլորտի կադրային համալրում, զարգացնող միջավայրի ստեղծում, ինքակրթություն, փորձի փոխանակում: Ուսուցման գործընթացի արդյունավետությունը կախված է նրանից, թե որքանով է մանկավարժը կարողունակ համապատասխան գործընթացի պլանավորման,  կազմակերպման, գիտելիքների փոխանցման հարցերում:  Մանկավարժական գործունեությունը մանկավարժից պահանջում է գիտելիքների և մասնագիտական կարողությունների  անընդհատ զարգացում:  Հատկապես այդ խնդրի լուծմանն է ուղղված  մանկավարժի պաշտոնի նկարագիրը, որը, որպես ուղղորդիչ կարգավորում, կոչված է նպաստելու Հայաստանի Հանրապետության կառավարության որդեգրած կրթական քաղաքականության իրականացմանը`  կրթության բարեփոխման շրջանակներում: Հայաստանում մանկավարժների, այդ թվում՝ արտադպրոցական ուսումնական հաստատություններում աշխատող մանկավարժների  ցածր աշխատավարձը խոչընդոտում է մարդկային լավագույն կապիտալի՝ այդ թվում՝ արական սեռի մասնագետների  մուտքը  ոլորտ և գործող վերջիններիս  չի մղում մասնագիտական զարգացման: Սա հանգեցնում է շարունակական արատավոր շղթայի, երբ ցածր վարձատրվող  մանկավարժները հաճախ թերանում  են իրենց աշխատանքում, իսկ առաջխաղացման և մասնագիտական աճի ներկայիս համակարգը չի նպաստում, որ   վերջիններս ձգտեն և կարողանան հասնել կատարելագործման: Այս խնդիրը լուծելու նպատակով  պետք է մշակվի  արդյունքի վրա հիմնված մանկավարժների կամավոր ատեստավորման կարգ, որը հնարավորություն կտա  լրավճարի տեսքով աշխատավարձի բարելավմանը:
</t>
  </si>
  <si>
    <t xml:space="preserve">Հաշվի առնելով նախաձեռնության կարևորությունը, ինչպես նաև որ միջոցառումը  կարգավորվում է  մանկավարժական կազմին ներկայացվող պահանջների, նրանց կամավոր ատեստավորման պայմանների,  պետական ֆինանսավորման և վերահսկողության հետ կապված հարաբերությունները և այն  շարունակաբար  կխրախուսի մանկավարժական աշխատողների մասնագիտական զարգացումը և  լրավճարի տրամադրման  միջոցով  կնպաստի դասավանդման որակի և արդյունավետության բարձրացմանը, ինչպես նաև կխթանի արական սեռի մանկավարժների մուտքը արտադպրոցական ուսումնական հաստատություններ աջարկում ենք այն ընգրկել պետության կողմից անմիջականոեն կառավարվող  և ֆինանսավորովող միջոցառումների ցանկում: 
</t>
  </si>
  <si>
    <t>Կամավոր ատեստավորման արդյունքում լրավճար ստացող մանկավարժական աշխատողների ընդհանուր թիվը</t>
  </si>
  <si>
    <t>Գործընթացի իրակա</t>
  </si>
  <si>
    <t xml:space="preserve"> Նախադպրոցական կրթություն</t>
  </si>
  <si>
    <t xml:space="preserve">Նախադպրոցական կրթության ծառայությունների զարգացած ցանցի ներդրում՝ մասնավորի հետ համագործակցությամբ </t>
  </si>
  <si>
    <t xml:space="preserve">Մասնավոր ոլորտի ծառայությունների զարգացման միջոցով քաղաքային բնակավայրերում նախադպրոցական ծառայությունների առնվազն 50 տոկոսի տրամադրում՝ ոչ պետական հաստատությունների կողմից
 </t>
  </si>
  <si>
    <t>Միջոցառման իրականացման համար օրենսդրական հիմք է հանդիսանում ՀՀ կառավարության 2021 օգոստոսի 18-ի թիվ 1363-Ա որոշմամբ հաստատված ՀՀ կառավարության ծրագրի «4.3 ԿՐԹՈՒԹՅՈՒՆ» բաժնի  4-րդ պարբերության 2-րդ կետը: 
Գործընթացի անհրաժեշտությունը բխում է «ՀՀ կրթության՝ մինչև 2030թ․ զարգացման պետական ծրագրի» 86-րդ դրույթի ա, բ, գ կետերի պահանջներից:</t>
  </si>
  <si>
    <t xml:space="preserve">Մասնավոր ոլորտի ծառայությունների զարգացման միջոցով քաղաքային բնակավայրերում նախադպրոցական ծառայությունների առնվազն 50 տոկոսի տրամադրում՝ ոչ պետական հաստատությունների կողմից:
 </t>
  </si>
  <si>
    <t>Քաղաքային բնակավայրերում նախադպրոցական ծառայությունների առնվազն 50 տոկոսի տրամադրում՝ ոչ պետական հաստատությունների կողմից՝ հասանելի դարձնելով մատչելի նախադպրոցական ծառայությունները, յուրաքանչյուր ընտանիք ի վիճակի կլինի օգտվել այդ ծառայություններից, դպրոց ընդունվող բոլոր երեխաներն ընդգրկված կլինեն նախադպրոցական ծրագրերում և  3-5 տարեկանների առնվազն 95 տոկոսն ընդգրկված կլինի նախադպրոցական ծառայություններում, ինչը հնարավորություն կստեղծի նախադպրոցական տարիքի երեխաների բնականոն զարգացման համար:</t>
  </si>
  <si>
    <t>Քաղաքային բնակավայրերում նախադպրոցական ծառայություններից չօգտվող երեխաների թվի աճ:</t>
  </si>
  <si>
    <t>Նախադպրոցական կրթություն</t>
  </si>
  <si>
    <t>Գործընթացի անհրաժեշտությունը բխում է «ՀՀ կրթության՝ մինչև 2030թ․ զարգացման պետական ծրագրի» 86-րդ մասի 1-ին կետերի պահանջներից:ՀՀ կառավարության՝ 2021 օգոստոսի 18-ի թիվ 1363-Ա որոշմամբ հաստատված «ՀՀ կառավարության  ծրագրի» «4.3 ԿՐԹՈՒԹՅՈՒՆ» բաժնի  2-րդ կետ</t>
  </si>
  <si>
    <t xml:space="preserve">Նախատեսվում է ապահովել օրենսդրությամբ սահմանված մարզերում գործող նախադպրոցական ուսումնական հաստատությունների մանկավարժական աշխատողների տրանսպորտային ծախսերի փոխահատուցում: Այս նպատակով սահմանվելու են համապատասխան չափանիշներ, որոնց համապատասխանող մանկավարժական աշխատողներ կօգտվեն տվյալ ծառայությունից: Սույն միջոցառման շահառուներ հանդիսացող մանկավարժների թիվը նախնական գնահատականով կազմում է շուրջ 200: </t>
  </si>
  <si>
    <t>Նախադպրոցական հաստատություններում մասնագիտական կադրերի առկայության ապահովում, նախադպրոցական ծառայությունների հասանելիություն:</t>
  </si>
  <si>
    <t>Համապատասխան որակավորմամբ կադրերի բացակայության արդյունքում, հաճախ,նախադպրոցական կրթության համակարգ մուտք են գործում մասնագիտական կրթություն չստացած, անհրաժեշտ մանկավարժահոգեբանական հմտությունների պակաս ունեցող մասնագետներ, ինչը կխոչնդոտի վաղ մանկության խնամքի ծառայությունների մատուցման որակական բարեփոխմանը՝ համապատասխան մասնագիտական կարողություններով օժտված կադրերի միջոցով որակյալ կրթության մատուցմանը:</t>
  </si>
  <si>
    <t xml:space="preserve">Տարածքային կառավարման և ենթակառուցվածքների նախարարություն, ՀՀ մարզպետարաններ, Երևանի քաղաքապետարան, համայնքներ, </t>
  </si>
  <si>
    <t xml:space="preserve">
«ՀՀ կրթության՝ մինչև 2030թ․ զարգացման պետական ծրագրի» 86-րդ մասի 1-ին և 4-րդ կետերի պահանջներից:
</t>
  </si>
  <si>
    <t xml:space="preserve"> Բոլոր խոշորացված համայնքներում կգործեն մսուրի ծառայություններ:</t>
  </si>
  <si>
    <t>Ամրապնդել կրթական համակարգի մատչելիության և հասանելիությունը՝ վաղ տարիքի բոլոր երեխաներին, ներառյալ փոքր գյուղական համայնքներում բնակվող երեխաներին նախադպրոցական կրթությամբ ապահովելու համար։</t>
  </si>
  <si>
    <t>Մեծ թվով երեխաներ կզրկվեն վաղ մանկության զարգացման հնարավորություններից, ինչն իր հերթին կխոչնդոտի տարրական դպրոցում նրանց արդյունավետ ուսումնառությանը:</t>
  </si>
  <si>
    <t>0-2 տարեկանի խմբերի քանակը</t>
  </si>
  <si>
    <t>Մասնագիկան զարգացման և վարձատրության փոխկապակցված համակարգի ներդրում՝ նախադպրոցական հաստատությունների մանկավարժներին տարակարգի շնորհման գործընթացի միջոցով</t>
  </si>
  <si>
    <t xml:space="preserve">
ՀՀ կառավարության՝ 2021 օգոստոսի 18-ի թիվ 1363-Ա որոշմամբ հաստատված «ՀՀ կառավարության  ծրագրի» «4.3 ԿՐԹՈՒԹՅՈՒՆ» բաժնի  2-րդ կետ
«Հայաստանի Հանրապետության կառավարության 2021-2026 թվականների
գործունեության միջոցառումների ծրագիրը հաստատելու մասին N 1902-Լ որոշման Կրթության բաժնի 5 կետ
</t>
  </si>
  <si>
    <t xml:space="preserve">ՀՀ Կրթության, գիտության, մշակույթի և սպորտի նախարարի 2022 թվականի հուլիսի 15-ի N 27-Ն և 2023 թվականի մարտի 2-ի  N 16-Ն հրամաններով հաստատվել են նախադպրոցական ուսումնական հաստատությունների մանկավարժական աշխատողների վերապատրաստման և տարակարգի շնորհման մեխանիզմները:  Համաձայն մշակված մեխանիզմների տարակագի շնորհման  գործընթացի արդյունքում տարակարգ ստացած մանկավարժների աշխատավարձի հավելավճարը կարող է կազմել օրենքով սահմանված նվազագույն ամսական աշխատավարձի 30, 40, 50% չափով: </t>
  </si>
  <si>
    <t>Միջոցառմամբ նախատեսվում է  մանկավարժական  աշխատողներին տարակարգի շնորհման արդյունքում հավելավճարի սահմանում, որը կնպաստի որակյալ մանկավարժական անձնակազմի ձևավորմանը, մասնագիտական աճին, մրցակցային միջավայրի ստեղծմանը և որպես արդյունք ազդեցություն կունենա նախադպրոցական կրթության համակարգի որակի բարձրացմանը:</t>
  </si>
  <si>
    <t>Հաշվի առնելով նախադպրոցական կրթության համակագում մանկավարժական աշխատողների ոչ բավարար աշխատավարձը, դասավանդող մասնագետների թվի նվազումը (պայմանավորված  նաև տարիքով)՝  միջոցառման չֆինանսավորման պարագայում կառաջանա ոլորտում պահանջվող մասնագետների բաց, որն իր անհնար կդարձնի որակյալ նախադպրոցական կրթական ծառայությունների մատուցումը:</t>
  </si>
  <si>
    <t>19 410. 0</t>
  </si>
  <si>
    <t>45 480. 0</t>
  </si>
  <si>
    <t>ՀՀ Տարածքային կառավարման և ենթակառուցվածքների նախարարություն, Քաղաքաշինության կոմիտե</t>
  </si>
  <si>
    <t>Արվեստի և սպայական կրթության մասնագիտացված ավագ դպրոցների հիմնում</t>
  </si>
  <si>
    <t>Դպրոցների շենքերի կառուցում</t>
  </si>
  <si>
    <t xml:space="preserve">Հանրակրթական մասնագիտացված ծրագրերի մշակում,նյութերով, սարքավորումներով և ենթակառուցվածքներով համալրված դպրոց </t>
  </si>
  <si>
    <t xml:space="preserve"> ՀՀ կառավարության 2023 թվականի հունվարի 12-ի N2 նիստի արձանագրություն </t>
  </si>
  <si>
    <t>Առանձնահատուկ և արդիական կրթական ծրագրեր ներդրմամբ, նորակառույց ենթակառուցվածքներով և գերժամանակակից տեխնիկական միջոցների ապահովմամբ մասնագիտացված դպրոցների առկայություն, մասնագիտական հստակ կողմնորոշում ունեցող շրջանավարտներ</t>
  </si>
  <si>
    <t xml:space="preserve"> ՀՀ կառավարության 2023 թվականի հունվարի 12-ի N2 նիստի արձանագրությամբ տրված հանձնարարականի չկատարում</t>
  </si>
  <si>
    <t>Կառուցվող դպրոցական շենքերի թիվը</t>
  </si>
  <si>
    <t>ԿԳՄՍ նախարարություն</t>
  </si>
  <si>
    <t>Կրթության ոլորտում տեղեկատվական և հաղորդակցական տեխնոլոգիաների ներդրում:</t>
  </si>
  <si>
    <t>Էլեկտրոնային կառավարում</t>
  </si>
  <si>
    <t>Կառավարության ծրագիր՝ Ժամանակակից տեղեկատվական և հաղորդակցական տեխնոլոգիաների լայն կիրառում ուսուցման ու կրթության կառավարման համակարգերում:</t>
  </si>
  <si>
    <t>«ՀՀ կառավարության 2021-2026թթ. գործունեության միջոցառումների ծրագիրը հաստատելու մասին» ՀՀ կառավարության 18.11.2021թ. թիվ 1902-Լ որոշմամբ հաստատված Հավելված 1-ի «Կրթություն» բաժնի 2-րդ նպատակին համապատասխան՝ կրթության կառավարման տարբեր փուլերի (օրինակ՝ ընդունելության հայտագրում, էլեկտրոնային օրագիր, ավարտական փաստաթղթեր) գործառույթները սպասարկող էլեկտրոնային համակարգերի մշակում և գործարկում</t>
  </si>
  <si>
    <t>«Կրթության մասին» ՀՀ օրենքի 37-րդ հոդվածի 14.1 և 14.2 ենթակետեր</t>
  </si>
  <si>
    <t>Բարձրագույն ուսումնական հաստատությունների  ուսանողների արտոնությունների (զեղչերի)  տրամադրման գործընթացների թվայնացում:</t>
  </si>
  <si>
    <t>Ստեղծվելու է թվային հարթակ, որը կտա ուսանողներին  առցանց ներկայացնելու հայտեր արտոնություններից օգտվելու համար: Արտոնություններց օգտվող ուսանողների բազաների ավտոմատ ձևավորում:</t>
  </si>
  <si>
    <t>Բարձրագույն ուսումնական հաստատությունների ուսանողների աջակցության պարզեցված համակարգ</t>
  </si>
  <si>
    <t xml:space="preserve"> Հանրային ծառայությունների թվայնացման օրակարգում կրթության ոլորտի թվային  գործընթացների   անհնարինություն:</t>
  </si>
  <si>
    <t xml:space="preserve"> Արտոնություններից օգտվող ուսնողների էլեկտրոնային հայտերի   թիվը:</t>
  </si>
  <si>
    <t>Բարձրագույն ուսումնական հաստատությունների շրջանավարտների պետական ավարտական փաստաթղթերի թվայնացման համակարգի ստեղծում:</t>
  </si>
  <si>
    <t>Թափանցիկ գործընթաց, կոռուպցիոն ռիսկեր,</t>
  </si>
  <si>
    <t>Կոռուպցիոն ռիսկերի ավելացոմ: Թափանցիկության բացակայություն: Ոչ լիարժեք հաշվետվողականության :</t>
  </si>
  <si>
    <t>Բարձրագույն ուսումնական հաստատությունների շրջանավարտներին տրամադրված թվային ավարտական փաստաթղթերի թիվը:</t>
  </si>
  <si>
    <t>Կրթության, մշակույթի և սպորտի ոլորտներում միջազգային և սփյուռքի հետ համագործակցության զարգացում</t>
  </si>
  <si>
    <t xml:space="preserve">Արևելահայերենի իմացության մակարդակների չափորոշիչների մշակում և գնահատման համակարգի ստեղծում ու շահագործում </t>
  </si>
  <si>
    <t>Հայերենի իմացության մակարդակների չափորոշիչների ստեղծում և դրանց ներդրման և միջազգային մակարդակում ճանաչման մեխանիզմների մշակում</t>
  </si>
  <si>
    <t>«Հայաստանի Հանրապետության կրթության մինչև 2030 թվականի զարգացման պետական ծրագիրը» հաստատելու մասին» օրենքի 82-րդ հոդվածի 2)-րդ և 2021թ. ՀՀ կառավարության N1902-Լ որոշման 56-րդ կետեր</t>
  </si>
  <si>
    <t>Շահառուներին առավելագույնս հասանելի դարձնել հայերենի՝ որպես օտար լեզվի ուսուցումը և իմացության մակարդակի գնահատումը</t>
  </si>
  <si>
    <t xml:space="preserve">Արևելահայերենի իմացության մակարդակների չափորոշիչների առկայությունը կնպաստի ռազմավարական փաստաթղթերով նախատեսված օտարերկրյա համալսարաններում հայերենը դասավանդելու, օտարերկրյա պետություններում հայերենը տարածելու և հայկական կրթական ծառայություններն արտահանելու համար: </t>
  </si>
  <si>
    <t xml:space="preserve">Պարտավորության չկատարում, համապատասխան չափորոշիչների և շահառուների համար հայերենի՝ որպես օտար լեզվի ուսուցման ու իմացության գնահատման հստակ մեխանիզմների բացակայություն: </t>
  </si>
  <si>
    <t>ստեղծված է գնահատման էլեկտրոնային համակարգը</t>
  </si>
  <si>
    <t>մշակված չափորոշիչներ</t>
  </si>
  <si>
    <t>Ծառայությունների մատուցում</t>
  </si>
  <si>
    <t>Սփյուռքի կրթօջախների տվյալների բազայի ստեղծում և շահագործում</t>
  </si>
  <si>
    <t>Սփյուռքի կրթօջախների տվյալների և կարիքների էլեկտրոնային հարթակի ստեղծում ու շահագործում</t>
  </si>
  <si>
    <t>Սփյուռքի կարիքների և հնարավորություններ քարտեզագրում՝ կրթության ոլորտում Հայաստան-սփյուռք ծրագրային և համագործակցային երկխոսության ուժեղացում ու նոր նախաձեռնությունների իրականացում</t>
  </si>
  <si>
    <t>Շահառուների լայն շրջանակի ընդգրկում,  սփյուռքի կրթօջախների կարիքների և հնարավորությունների մասին ստույգ տեղեկություն ստացում, որի գնահատման և վերլուծության արդյունքում կմշակվեն միջնաժամկետ և երկարաժամկետ հատվածում դրանց լուծմանն ուղղված հստակ գործողություններ և կներառվեն ծրագրային բյուջետավորման նպատակային գործընթացներում:</t>
  </si>
  <si>
    <t>Տեղեկության և տվյալների կառավարման համակարգի բացակայություն</t>
  </si>
  <si>
    <t>Էլեկտրոնային հարթակ</t>
  </si>
  <si>
    <t>Էլեկտրոնային հարթակով գրանցված դպրոցներ (կրթօջախներ)</t>
  </si>
  <si>
    <t>Հայաստանում ԱՊՀ մասնակից պետությունների ուսուցիչների և կրթության ոլորտի աշխատակիցների VIII համագումարի կազմակերպում</t>
  </si>
  <si>
    <t xml:space="preserve">Հյուրընկալող պետության պարտավորություն </t>
  </si>
  <si>
    <t xml:space="preserve"> ԱՊՀ մասնակից պետությունների կանոնակարգ</t>
  </si>
  <si>
    <t>ԱՊՀ մասնակից պետությունների մասնակցությամբ թեմատիկ նիստերի, պանելային քննարկումների և կլոր սեղանների կազմակերպում, որոնց ընթացքում անդրադարձ է կատարվում կրթության ոլորտում հումանիտար համագործակցության ամրապնդման և զարգացման արդիական խնդիրներին</t>
  </si>
  <si>
    <t>ԱՊՀ մասնակից պետությունների ուսուցիչների և կրթության ոլորտի աշխատակիցների մասնակցությամբ համագումար: Հայաստանում կայանալիք համագումարին մասնակցելու են պետական գերատեսչությունների, կրթական կազմակերպությունների ներկայացուցիչներ, ինչպես նաև ուսուցիչներ ու մանկավարժներ Բելառուսից, Ղազախստանից, Ղրղզստանից, Ռուսաստանից, Տաջիկստանից և Ուզբեկստանից։ Համագումարի ավարտին ընդունվում է բանաձև, որում արտացոլվում են փոխգործակցության ոլորտներն ու մեթոդները:</t>
  </si>
  <si>
    <t>Միջազգային փոխհամագործակցությունների զարգացում և ընդլայնում:</t>
  </si>
  <si>
    <t>Համագումարի կազմակերպման անհնարինություն</t>
  </si>
  <si>
    <t>Մասնակիցներ</t>
  </si>
  <si>
    <t>թվաքանակ</t>
  </si>
  <si>
    <t>Մասնակից պետություններ</t>
  </si>
  <si>
    <t>ՀՀ նախնական և միջին մասնագիտական ուսումնական հաստատությունների օտարերկրյա դիմորդների և ուսումնառողների փաստաթղթերի գրանցման և  հաշվառման էլեկտրոնային համակարգի ստեղծում ու շահագործում</t>
  </si>
  <si>
    <t>Օտարերկրյա դիմորդների դիմում-հայտերի և փաստաթղթերի գրանցման էլեկտրոնային համակարգի գործարկում</t>
  </si>
  <si>
    <t>«ՀՀ կրթության մինչև 2030թ. զարգացման պետական ծրագիրը հաստատելու մասին» օրենքի 35-րդ կետ, 83-րդ կետի 9)-րդ ենթակետ</t>
  </si>
  <si>
    <t>Էլեկտրոնային եղանակով օտարերկրյա դիմորդների դիմում-հայտերի ընդունում և փաստաթղթերի գրանցում</t>
  </si>
  <si>
    <t xml:space="preserve"> ՀՀ նախնական և միջին մասնագիտական ուսումնական հաստատությունների օտարերկրյա դիմորդների փաստաթղթերի ընդունելության համար էլեկտրոնային հարթակի ստեղծում </t>
  </si>
  <si>
    <t>Թղթային փաստաթղթերի շրջանառության նվազեցում, փաստաթղթերի գրանցման արդյունավետության բարձրացում:</t>
  </si>
  <si>
    <t>Դիմում-հայտերի թղթային տարբերկաների ներկայացման գերծանրաբեռնվածության արդյունքում համակարգում առաջացող խնդիրներ</t>
  </si>
  <si>
    <t>էլեկտրոնային հարթակ</t>
  </si>
  <si>
    <t>էլեկտրոնային հարթակով գրանցված օտարերկրյա դիմորդներ</t>
  </si>
  <si>
    <t>Բարձրագույն և հետբուհական մասնագիտական կրթություն</t>
  </si>
  <si>
    <t>Բարձրագույն ուսումնական հաստատություններում  կրթության կազմակերպման և կառավարման թվային համակարգի ներդնում:</t>
  </si>
  <si>
    <t>Իրականացնել անցում  ուսանողների լրիվ և մասնակի բեռնվածությամբ կրթության կազմակերպման ձևերի:</t>
  </si>
  <si>
    <t>Ծրագրի նպատակը ամբողջությամբ հետևում է Բարձրագույն կրթության և գիտության մասին ՀՀ օրենքի նախագծից և ուղղված է օրենքի նախագծով պլանավորված բարեփոխումների իրականացմանը, ինչպես նաև ՀՀ Կառավարության 2021-2026թ․ ծրագրով կրթության ոլորտում որդեգրած քաղաքականությանը և ամրագրված առաջնահերթություններին, մասնավորապես․ ա) ՀՀ բարձրագույն կրթության համակարգում կրթության առկա և հեռակա ձևերից լրիվ և մասնակի բեռնվածությամբ  ձևերին անցում կատարելը,
բ) բարձրագույն կրթության մակարդակում ժամանակակից տեղեկատվական և հաղորդակցության տեխնոլոգիաների (ՏՀՏ) կիրառմամբ կրթության կազմակերպման գործընթացի արդիականացումը,
գ) բուհերում դասապրոցոսի կազմակերպման գործընթացների թվայնացումը։</t>
  </si>
  <si>
    <t>Այն կնպաստի բարձրագույն կրթության կազմակերպման որակի բարելավմանը և արդյունավետության բարձրացմանը։
Արդյունքում կրթական ծրագրերը կկազմվեն առավել մոդուլային ճկուն կառուցվածքով, և  կտա հնարավորություն ուսանողին կառուցելու իր կարողությունների և հմտությունների (վերջնարդյունքներ) ձեռքբերման անհատական կրթական հետագիծը, որը կուղեկցվի ընտրված որակավորման աստիճանով: Հարթակի միջոցով, ուսումնական պրոցեսը կիրականացվի ճկուն կառուցվածքով, տալով ուսանողներին հնարավորություն լինել ժամանակի տեսանկյունից ավելի անկախ և ունենալ միաժամանակ աշխատելու հնարավորություն, ունենալ տվյալ մոդուլի ընտրության ալտերնատիվ հնարավորություններ և հեռահար մասնակցություն:</t>
  </si>
  <si>
    <t>Բարձրագույ կրթության ոլորտում բարեփոխումների արդյունավետության ցածր ցուցանիշ: Վարկանիշային աղյուսակներում ՀՀ բուհերի  լավագույն 500 ի մեջ հայտնվելու հավանականության նվաղում: Կրթության կազմակեպման որակի վատթարացում:</t>
  </si>
  <si>
    <t>Բուհերի մասնաբաժինը որոնցում ներդրված է կրթության կազմակերպման և կառավարման էլեկտրոնային հարթակ:</t>
  </si>
  <si>
    <t>Աշխատանքի վրա հիմնված (ԱՀՈՒ,դուալ) ուսուցման կրթական ծրագրերի մշակում և ներդնում</t>
  </si>
  <si>
    <t xml:space="preserve">Աշխատաշուկայի պահանջներին համապատասխան սովորողների մոտ համապատասխան կարողությունների և հմտությունների ձևավորում, գործատուների ներգրավում 
</t>
  </si>
  <si>
    <t>Բարձրագույն ուսումնական հաստատությունների շրջանավարտների պետական ավարտական փաստաթղթերը թվայնացվելու է և ուսանողներին տրամադրվելու է թվային ավարտական փաստաթուղթ :  Ստեղծվելու դիպլոմների և որակավորումների թվային բազա:</t>
  </si>
  <si>
    <t>ՆՄՄԿ ոլորտում մանկավարժական աշխատողների վերապատրսատման, ատեստավորման և տարակարգի շնորհման համակարգի ներդրում:</t>
  </si>
  <si>
    <t>ՆՄՄԿ ոլորտում կարողությունների զարգացմում։</t>
  </si>
  <si>
    <t>ՆՄՄԿ ոլորտում մանկավարժական աշխատողների  կարողությունների զարգացմում:</t>
  </si>
  <si>
    <t>Անհրաժեշտ մեխանիզմների և ընթացակարգերի մշակում։</t>
  </si>
  <si>
    <t>ՆՄՄԿ ոլորտում մասնավոր հատվածի մասնագենտների ներգրավում։</t>
  </si>
  <si>
    <t>Մանկավարժական կազմի կարողությունների հզորացում, կատարելագործում, ուսումնական նյութերի արդիականացում:</t>
  </si>
  <si>
    <t>Ապաոհվել օտար լեզուներ դասավանոդղների մասնագիտական կարողությունների զարգացումը:</t>
  </si>
  <si>
    <t xml:space="preserve">Ապահովել հասանելիությունը և մատչելիությունը ուսանողների և մանկավարժական աշխատողների համար: </t>
  </si>
  <si>
    <t>ՆՄՄԿՈՒ համակարգի իրավական և իսնտիտուցիոնալ մեխանիզմների մշակում;</t>
  </si>
  <si>
    <t>ՄԿՈՒ հաստատությունների՝ մասնավորի հետ համատեղ կառավարման մեխանիզմների և գործիքակազմերի մշակումը, ներդրումը։</t>
  </si>
  <si>
    <t>Մասնավորի ներգրավում ՆՄՄԿ ուսումնական հաստատությունների կառավարմանը:</t>
  </si>
  <si>
    <t>ՄԿՈՒ հաստատությունների ֆինանսավորման սխեմաների բարելավում:</t>
  </si>
  <si>
    <t>ՆՄՄ կրթության հասանելիությունը և մատչելիությունը ապահովելում։</t>
  </si>
  <si>
    <t>Դպրոցների ֆինանսավորման մեխանիզմների մշակում։</t>
  </si>
  <si>
    <t>Դպրոցների լրացուցիչ ֆինանսավորման մեխանիզմի ներդրման միջոցով խրախուսել բարձր կատարողական ցուցանիշներ ունեցող դպրոցներին և աջակցել ցածր կատարողական ցուցանիշներ ունեցող դպրոցների զարգացմանը:</t>
  </si>
  <si>
    <t xml:space="preserve">ՀՀ կառավարությունը սահմանում է մասնագետների կամավոր ատեստավորման կարգը, հաստատում է կամավոր ատեստավորման արդյունքով մասնագետի դրույքաչափի և դրան հատկացվող հավելավճարի տրամադրման կարգը։ </t>
  </si>
  <si>
    <t>Մասնագետների մասնագիտական առաջընթացը խթանող մեխանիզմների ներդրում։</t>
  </si>
  <si>
    <t>Որակյալ կրթական ծառայությունների հասանելիությունը ՀՀ Սյունիքի մարզի գյուղական բնակավայրերում։</t>
  </si>
  <si>
    <t>Արտադպրոցական ուսումնական հաստատությունների մանկավարժական աշխատողների որակի բարձրացում։</t>
  </si>
  <si>
    <t>Բոլոր բնակավայրերում հասանելի նախադպրոցական ծառայությունների ապահովում:</t>
  </si>
  <si>
    <t>Շահառուների թիվը</t>
  </si>
  <si>
    <t>Տարածքային կառավարման և ենթակառուցվածքների նախարարություն, ՀՀ մարզպետարաններ</t>
  </si>
  <si>
    <t>Նախադպրոցական հաստատություններում մասնագիտական կադրերի  տրանսպորտային ծախսերի փոհատուցում</t>
  </si>
  <si>
    <t>Մանկավարժական աշխատողների պակասի կրճատում:</t>
  </si>
  <si>
    <t>Ապահովել հասանելիությունը և մատչելիություն մանկավարժական աշխատողների համար:</t>
  </si>
  <si>
    <t>Տարածքային կառավարման և ենթակառուցվածքների նախարարություն, ՀՀ մարզպետարաններ, Երևանի քաղաքապետարան</t>
  </si>
  <si>
    <t>Պետական բյուջեից համայնքային մանկապարտեզներում 0-2 տարեկան երեխաների խմբերի ֆինանսավորում</t>
  </si>
  <si>
    <t>Նախադպրոցական կրթության մեջ ընդգրկվածության խթանում։</t>
  </si>
  <si>
    <t>Նախադպրոցական կրթության մեջ ընդգրկվածության մեծացում։</t>
  </si>
  <si>
    <t xml:space="preserve">Նախադպրոցական ծառայությունների որակի շարունակական բարձրացման նախադրյալները։ 
</t>
  </si>
  <si>
    <t xml:space="preserve"> Ոլորտում աշխատակիցների վարձատրության խրախուսումը, ապահովելով նախադպրոցական ծառայությունների որակի շարունակական բարձրացման նախադրյալները։ </t>
  </si>
  <si>
    <t>Արվեստի և սպայական կրթության մասնագիտացված ավագ դպրոցների ստեղծում։</t>
  </si>
  <si>
    <t xml:space="preserve">Դպրոցների հիմնում, շենքային պայմանների ապահովում, անհրաժեշտ ուսումնաօժանդակ նյութերով, սարքավորումներով և ենթակառուցվածքներով համալրում </t>
  </si>
  <si>
    <t xml:space="preserve">Պետական ոչ առևտրային կազմակերպությունների օպտիմալացում: </t>
  </si>
  <si>
    <t>Թատերահամերգային կազմակերպությունների ֆինանսավորման նոր մոդելի ներդրում:</t>
  </si>
  <si>
    <t>Գործող նվագախմբերի երաժշտական գործիքները վերազինում</t>
  </si>
  <si>
    <t xml:space="preserve">Բարձրագույն նվաճումներ ունեցող մարզիկների, մարզիչների, հավաքականներին սպասարկող մասնագետների բարոյական խրախուսում։ </t>
  </si>
  <si>
    <t xml:space="preserve">Հայաստանում կազմակերպվող աշխարհի և Եվրոպայի առաջնությունների, միջազգային համաժողովների   կազմակերպում  և անցկացման ապահովում
</t>
  </si>
  <si>
    <t xml:space="preserve">2024 թ․ Գյումրին  ԱՊՀ  սպորտային մայրաքաղաք «համաժողով-Սպորտը բոլորի համար», 2024 թ․սպորտային պարերի երիտասարդների  աշխարհի առաջնությու, մածահասակների աշխարհի գավաթ և  վարկանիշային  առաջնությոան և 2024 թ․գեղասահքի աշխարհի գավաթի խաղարկություն (Գրան-Պրի)
</t>
  </si>
  <si>
    <t>Մարզաձևերի զարգացում  և  մասսայականացում,  մրցակցական փորձի ձեռք բերում,մրցանակային տեղերի գրավում  և բարեկամական կապերի հաստատում:</t>
  </si>
  <si>
    <t>Տրանսֆերտի տրամադրում</t>
  </si>
  <si>
    <t>Ծառայությունների  մատուցում</t>
  </si>
  <si>
    <t>Տրանսֆերտի տրամատրում</t>
  </si>
  <si>
    <t xml:space="preserve"> Տրանսֆերտների տրամադրում</t>
  </si>
  <si>
    <t xml:space="preserve"> Այլ պետական կազմակերպությունների կողմից օգտագործվող ոչ ֆինանսական ակտիվների հետ գործառնություններ</t>
  </si>
  <si>
    <t>Տրամսֆերտի տրամադրում</t>
  </si>
  <si>
    <t>Այլ պետական կազմակերպությունների կողմից օգտագործվող ոչ ֆինանսական ակտիվների հետ գործառնություններ</t>
  </si>
  <si>
    <t>Նախագծանախահաշվային փաստաթղթերի քանակ</t>
  </si>
  <si>
    <r>
      <t>Ձևաչափ N 2. Նոր նախաձեռնությունների ներկայացման ձևաչափ</t>
    </r>
    <r>
      <rPr>
        <vertAlign val="superscript"/>
        <sz val="12"/>
        <rFont val="GHEA Grapalat"/>
        <family val="3"/>
      </rPr>
      <t>2</t>
    </r>
  </si>
  <si>
    <r>
      <t>Պետական մարմնի անվանումը</t>
    </r>
    <r>
      <rPr>
        <vertAlign val="superscript"/>
        <sz val="10"/>
        <rFont val="GHEA Grapalat"/>
        <family val="3"/>
      </rPr>
      <t>3</t>
    </r>
    <r>
      <rPr>
        <sz val="10"/>
        <rFont val="GHEA Grapalat"/>
        <family val="3"/>
      </rPr>
      <t xml:space="preserve">՝ </t>
    </r>
    <r>
      <rPr>
        <vertAlign val="superscript"/>
        <sz val="10"/>
        <color theme="1"/>
        <rFont val="GHEA Grapalat"/>
        <family val="3"/>
      </rPr>
      <t/>
    </r>
  </si>
  <si>
    <r>
      <t>Նոր նախաձեռնությանն առնչվող այլ պետական մարմինների անվանումները</t>
    </r>
    <r>
      <rPr>
        <vertAlign val="superscript"/>
        <sz val="10"/>
        <rFont val="GHEA Grapalat"/>
        <family val="3"/>
      </rPr>
      <t>4</t>
    </r>
    <r>
      <rPr>
        <sz val="10"/>
        <rFont val="GHEA Grapalat"/>
        <family val="3"/>
      </rPr>
      <t>՝</t>
    </r>
  </si>
  <si>
    <r>
      <t xml:space="preserve">Ծրագրի անվանումը՝ </t>
    </r>
    <r>
      <rPr>
        <vertAlign val="superscript"/>
        <sz val="10"/>
        <rFont val="GHEA Grapalat"/>
        <family val="3"/>
      </rPr>
      <t>6</t>
    </r>
    <r>
      <rPr>
        <sz val="10"/>
        <rFont val="GHEA Grapalat"/>
        <family val="3"/>
      </rPr>
      <t xml:space="preserve"> </t>
    </r>
  </si>
  <si>
    <r>
      <t xml:space="preserve">Ծրագրի դասիչը՝ </t>
    </r>
    <r>
      <rPr>
        <vertAlign val="superscript"/>
        <sz val="10"/>
        <rFont val="GHEA Grapalat"/>
        <family val="3"/>
      </rPr>
      <t>7</t>
    </r>
  </si>
  <si>
    <r>
      <t>Ծրագրի/ միջոցառման նախատեսվող ավարտը</t>
    </r>
    <r>
      <rPr>
        <vertAlign val="superscript"/>
        <sz val="9"/>
        <rFont val="GHEA Grapalat"/>
        <family val="3"/>
      </rPr>
      <t>9</t>
    </r>
  </si>
  <si>
    <r>
      <t>Միջոցառման անվանումը՝</t>
    </r>
    <r>
      <rPr>
        <vertAlign val="superscript"/>
        <sz val="9"/>
        <rFont val="GHEA Grapalat"/>
        <family val="3"/>
      </rPr>
      <t>10</t>
    </r>
  </si>
  <si>
    <r>
      <t>Միջոցառման դասիչը</t>
    </r>
    <r>
      <rPr>
        <vertAlign val="superscript"/>
        <sz val="9"/>
        <rFont val="GHEA Grapalat"/>
        <family val="3"/>
      </rPr>
      <t>11</t>
    </r>
    <r>
      <rPr>
        <sz val="9"/>
        <rFont val="GHEA Grapalat"/>
        <family val="3"/>
      </rPr>
      <t>՝</t>
    </r>
    <r>
      <rPr>
        <sz val="10"/>
        <rFont val="GHEA Grapalat"/>
        <family val="3"/>
      </rPr>
      <t xml:space="preserve">    </t>
    </r>
  </si>
  <si>
    <r>
      <t>Նոր նախաձեռնության բնույթը</t>
    </r>
    <r>
      <rPr>
        <vertAlign val="superscript"/>
        <sz val="9"/>
        <rFont val="GHEA Grapalat"/>
        <family val="3"/>
      </rPr>
      <t>13</t>
    </r>
    <r>
      <rPr>
        <sz val="9"/>
        <rFont val="GHEA Grapalat"/>
        <family val="3"/>
      </rPr>
      <t>՝</t>
    </r>
  </si>
  <si>
    <r>
      <t>Ծախսային պարտավորության բնույթը</t>
    </r>
    <r>
      <rPr>
        <vertAlign val="superscript"/>
        <sz val="9"/>
        <rFont val="GHEA Grapalat"/>
        <family val="3"/>
      </rPr>
      <t>14</t>
    </r>
  </si>
  <si>
    <r>
      <t>Պարտադիր կամ հայեցողական  պարտավորությունների շրջանակը</t>
    </r>
    <r>
      <rPr>
        <vertAlign val="superscript"/>
        <sz val="9"/>
        <rFont val="GHEA Grapalat"/>
        <family val="3"/>
      </rPr>
      <t>15</t>
    </r>
  </si>
  <si>
    <r>
      <t>Պարտադիր պարտավորության շրջանակներում գործադիր մարմնի հայեցողական իրավասությունների շրջանակները</t>
    </r>
    <r>
      <rPr>
        <vertAlign val="superscript"/>
        <sz val="9"/>
        <rFont val="GHEA Grapalat"/>
        <family val="3"/>
      </rPr>
      <t>16</t>
    </r>
  </si>
  <si>
    <r>
      <t>Պարտադիր կամ հայեցողական պարտավորությունը սահմանող օրենսդրական հիմքերը</t>
    </r>
    <r>
      <rPr>
        <vertAlign val="superscript"/>
        <sz val="9"/>
        <rFont val="GHEA Grapalat"/>
        <family val="3"/>
      </rPr>
      <t>17</t>
    </r>
  </si>
  <si>
    <r>
      <t>Նպատակը</t>
    </r>
    <r>
      <rPr>
        <vertAlign val="superscript"/>
        <sz val="9"/>
        <rFont val="GHEA Grapalat"/>
        <family val="3"/>
      </rPr>
      <t xml:space="preserve">18 </t>
    </r>
  </si>
  <si>
    <r>
      <t>Տնտեսության իրական հատվածի աջակցության մասով նոր նախաձեռնությունների առնչությունը գործող իրավակարգավորումների հետ</t>
    </r>
    <r>
      <rPr>
        <vertAlign val="superscript"/>
        <sz val="9"/>
        <rFont val="GHEA Grapalat"/>
        <family val="3"/>
      </rPr>
      <t>20</t>
    </r>
  </si>
  <si>
    <r>
      <t>6. Նկարագրությունը</t>
    </r>
    <r>
      <rPr>
        <b/>
        <vertAlign val="superscript"/>
        <sz val="10"/>
        <rFont val="GHEA Grapalat"/>
        <family val="3"/>
      </rPr>
      <t>21</t>
    </r>
  </si>
  <si>
    <r>
      <t>7. Սպասվող օգուտները</t>
    </r>
    <r>
      <rPr>
        <b/>
        <vertAlign val="superscript"/>
        <sz val="10"/>
        <rFont val="GHEA Grapalat"/>
        <family val="3"/>
      </rPr>
      <t>22</t>
    </r>
  </si>
  <si>
    <r>
      <t>8. Նոր նախաձեռնությունը չֆինանսավորելու դեպքում ծագող խնդիրները</t>
    </r>
    <r>
      <rPr>
        <b/>
        <vertAlign val="superscript"/>
        <sz val="10"/>
        <rFont val="GHEA Grapalat"/>
        <family val="3"/>
      </rPr>
      <t>23</t>
    </r>
    <r>
      <rPr>
        <b/>
        <sz val="10"/>
        <rFont val="GHEA Grapalat"/>
        <family val="3"/>
      </rPr>
      <t xml:space="preserve"> </t>
    </r>
  </si>
  <si>
    <r>
      <t xml:space="preserve">Արդյունքային չափորոշիչները </t>
    </r>
    <r>
      <rPr>
        <vertAlign val="superscript"/>
        <sz val="10"/>
        <rFont val="GHEA Grapalat"/>
        <family val="3"/>
      </rPr>
      <t xml:space="preserve">24 </t>
    </r>
  </si>
  <si>
    <r>
      <t>Միջոցառման ավարտի տարին</t>
    </r>
    <r>
      <rPr>
        <vertAlign val="superscript"/>
        <sz val="9"/>
        <rFont val="GHEA Grapalat"/>
        <family val="3"/>
      </rPr>
      <t>25</t>
    </r>
  </si>
  <si>
    <r>
      <t xml:space="preserve">Պահանջվող ռեսուրսները </t>
    </r>
    <r>
      <rPr>
        <vertAlign val="superscript"/>
        <sz val="10"/>
        <rFont val="GHEA Grapalat"/>
        <family val="3"/>
      </rPr>
      <t xml:space="preserve">26 </t>
    </r>
  </si>
  <si>
    <r>
      <t xml:space="preserve">Ֆինանսավորման աղբյուրը </t>
    </r>
    <r>
      <rPr>
        <vertAlign val="superscript"/>
        <sz val="10"/>
        <rFont val="GHEA Grapalat"/>
        <family val="3"/>
      </rPr>
      <t>27</t>
    </r>
  </si>
  <si>
    <r>
      <t>Այլընտրանք # 2 (նվազագույն արդյունքների սցենար)</t>
    </r>
    <r>
      <rPr>
        <vertAlign val="superscript"/>
        <sz val="10"/>
        <rFont val="GHEA Grapalat"/>
        <family val="3"/>
      </rPr>
      <t xml:space="preserve"> 28 </t>
    </r>
  </si>
  <si>
    <r>
      <t>13.Նոր նախաձեռնության իրականացման այլ եղանակներ արտահայտող այլընտրանքներ</t>
    </r>
    <r>
      <rPr>
        <b/>
        <vertAlign val="superscript"/>
        <sz val="10"/>
        <rFont val="GHEA Grapalat"/>
        <family val="3"/>
      </rPr>
      <t>29</t>
    </r>
  </si>
  <si>
    <r>
      <t>14. Այլ անհրաժեշտ տեղեկատվություն և հիմնավորումներ</t>
    </r>
    <r>
      <rPr>
        <b/>
        <vertAlign val="superscript"/>
        <sz val="10"/>
        <rFont val="GHEA Grapalat"/>
        <family val="3"/>
      </rPr>
      <t>30</t>
    </r>
  </si>
  <si>
    <t>Ապահով դպրոց</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</si>
</sst>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0"/>
    <numFmt numFmtId="165" formatCode="#,##0.0"/>
    <numFmt numFmtId="169" formatCode="_(* #,##0.0_);_(* \(#,##0.0\);_(* &quot;-&quot;??_);_(@_)"/>
  </numFmts>
  <fonts count="44" x14ac:knownFonts="1">
    <font>
      <sz val="11"/>
      <color theme="1"/>
      <name val="Calibri"/>
      <family val="2"/>
      <scheme val="minor"/>
    </font>
    <font>
      <b/>
      <sz val="12"/>
      <color theme="1"/>
      <name val="GHEA Grapalat"/>
      <family val="3"/>
    </font>
    <font>
      <vertAlign val="superscript"/>
      <sz val="12"/>
      <color theme="1"/>
      <name val="GHEA Grapalat"/>
      <family val="3"/>
    </font>
    <font>
      <sz val="10"/>
      <color theme="1"/>
      <name val="GHEA Grapalat"/>
      <family val="3"/>
    </font>
    <font>
      <vertAlign val="superscript"/>
      <sz val="10"/>
      <color theme="1"/>
      <name val="GHEA Grapalat"/>
      <family val="3"/>
    </font>
    <font>
      <sz val="14"/>
      <color theme="1"/>
      <name val="GHEA Grapalat"/>
      <family val="3"/>
    </font>
    <font>
      <i/>
      <sz val="10"/>
      <color theme="1"/>
      <name val="GHEA Grapalat"/>
      <family val="3"/>
    </font>
    <font>
      <b/>
      <i/>
      <sz val="12"/>
      <color theme="1"/>
      <name val="GHEA Grapalat"/>
      <family val="3"/>
    </font>
    <font>
      <i/>
      <sz val="9"/>
      <color theme="1"/>
      <name val="GHEA Grapalat"/>
      <family val="3"/>
    </font>
    <font>
      <sz val="8"/>
      <color theme="1"/>
      <name val="GHEA Grapalat"/>
      <family val="3"/>
    </font>
    <font>
      <sz val="9"/>
      <color theme="1"/>
      <name val="GHEA Grapalat"/>
      <family val="3"/>
    </font>
    <font>
      <b/>
      <sz val="10"/>
      <color theme="1"/>
      <name val="GHEA Grapalat"/>
      <family val="3"/>
    </font>
    <font>
      <b/>
      <sz val="9"/>
      <color theme="1"/>
      <name val="GHEA Grapalat"/>
      <family val="3"/>
    </font>
    <font>
      <sz val="11"/>
      <color theme="1"/>
      <name val="GHEA Grapalat"/>
      <family val="3"/>
    </font>
    <font>
      <b/>
      <vertAlign val="superscript"/>
      <sz val="10"/>
      <color theme="1"/>
      <name val="GHEA Grapalat"/>
      <family val="3"/>
    </font>
    <font>
      <vertAlign val="superscript"/>
      <sz val="9"/>
      <color theme="1"/>
      <name val="GHEA Grapalat"/>
      <family val="3"/>
    </font>
    <font>
      <b/>
      <sz val="11"/>
      <color theme="1"/>
      <name val="GHEA Grapalat"/>
      <family val="3"/>
    </font>
    <font>
      <vertAlign val="superscript"/>
      <sz val="11"/>
      <color theme="1"/>
      <name val="GHEA Grapalat"/>
      <family val="3"/>
    </font>
    <font>
      <b/>
      <vertAlign val="superscript"/>
      <sz val="11"/>
      <color theme="1"/>
      <name val="GHEA Grapalat"/>
      <family val="3"/>
    </font>
    <font>
      <i/>
      <sz val="11"/>
      <color theme="1"/>
      <name val="GHEA Grapalat"/>
      <family val="3"/>
    </font>
    <font>
      <b/>
      <sz val="9"/>
      <color theme="1"/>
      <name val="Calibri"/>
      <family val="2"/>
      <charset val="204"/>
    </font>
    <font>
      <b/>
      <sz val="9"/>
      <name val="Calibri"/>
      <family val="2"/>
      <charset val="204"/>
    </font>
    <font>
      <sz val="9"/>
      <name val="GHEA Grapalat"/>
      <family val="3"/>
    </font>
    <font>
      <vertAlign val="superscript"/>
      <sz val="10"/>
      <name val="GHEA Grapalat"/>
      <family val="3"/>
    </font>
    <font>
      <sz val="9"/>
      <color rgb="FFFF0000"/>
      <name val="GHEA Grapalat"/>
      <family val="3"/>
    </font>
    <font>
      <sz val="10"/>
      <color theme="1"/>
      <name val="Calibri"/>
      <family val="2"/>
      <scheme val="minor"/>
    </font>
    <font>
      <b/>
      <sz val="10"/>
      <color rgb="FF2C2D2E"/>
      <name val="GHEA Grapalat"/>
      <family val="3"/>
    </font>
    <font>
      <i/>
      <sz val="8"/>
      <color theme="1"/>
      <name val="GHEA Grapalat"/>
      <family val="3"/>
    </font>
    <font>
      <b/>
      <sz val="9"/>
      <name val="GHEA Grapalat"/>
      <family val="3"/>
    </font>
    <font>
      <sz val="10"/>
      <name val="GHEA Grapalat"/>
      <family val="3"/>
    </font>
    <font>
      <sz val="8"/>
      <color rgb="FF000000"/>
      <name val="Tahoma"/>
      <family val="2"/>
    </font>
    <font>
      <sz val="11"/>
      <color theme="1"/>
      <name val="Calibri"/>
      <family val="2"/>
      <scheme val="minor"/>
    </font>
    <font>
      <sz val="10"/>
      <color rgb="FF000000"/>
      <name val="GHEA Grapalat"/>
      <family val="3"/>
    </font>
    <font>
      <sz val="10"/>
      <color rgb="FFFF0000"/>
      <name val="GHEA Grapalat"/>
      <family val="3"/>
    </font>
    <font>
      <i/>
      <sz val="10"/>
      <name val="GHEA Grapalat"/>
      <family val="3"/>
    </font>
    <font>
      <sz val="8"/>
      <name val="GHEA Grapalat"/>
      <family val="3"/>
    </font>
    <font>
      <b/>
      <sz val="10"/>
      <name val="GHEA Grapalat"/>
      <family val="3"/>
    </font>
    <font>
      <vertAlign val="superscript"/>
      <sz val="12"/>
      <name val="GHEA Grapalat"/>
      <family val="3"/>
    </font>
    <font>
      <sz val="11"/>
      <name val="Calibri"/>
      <family val="2"/>
      <scheme val="minor"/>
    </font>
    <font>
      <b/>
      <sz val="12"/>
      <name val="GHEA Grapalat"/>
      <family val="3"/>
    </font>
    <font>
      <vertAlign val="superscript"/>
      <sz val="9"/>
      <name val="GHEA Grapalat"/>
      <family val="3"/>
    </font>
    <font>
      <sz val="11"/>
      <name val="GHEA Grapalat"/>
      <family val="3"/>
    </font>
    <font>
      <sz val="14"/>
      <name val="GHEA Grapalat"/>
      <family val="3"/>
    </font>
    <font>
      <b/>
      <vertAlign val="superscript"/>
      <sz val="10"/>
      <name val="GHEA Grapalat"/>
      <family val="3"/>
    </font>
  </fonts>
  <fills count="8">
    <fill>
      <patternFill patternType="none"/>
    </fill>
    <fill>
      <patternFill patternType="gray125"/>
    </fill>
    <fill>
      <patternFill patternType="solid">
        <fgColor rgb="FFD9D9D9"/>
        <bgColor indexed="64"/>
      </patternFill>
    </fill>
    <fill>
      <patternFill patternType="solid">
        <fgColor theme="9" tint="0.59999389629810485"/>
        <bgColor indexed="64"/>
      </patternFill>
    </fill>
    <fill>
      <patternFill patternType="solid">
        <fgColor theme="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3" fontId="31" fillId="0" borderId="0" applyFont="0" applyFill="0" applyBorder="0" applyAlignment="0" applyProtection="0"/>
    <xf numFmtId="0" fontId="35" fillId="0" borderId="0"/>
  </cellStyleXfs>
  <cellXfs count="370">
    <xf numFmtId="0" fontId="0" fillId="0" borderId="0" xfId="0"/>
    <xf numFmtId="0" fontId="0" fillId="0" borderId="0" xfId="0" applyAlignment="1"/>
    <xf numFmtId="0" fontId="3" fillId="0" borderId="0" xfId="0" applyFont="1" applyAlignment="1">
      <alignment horizontal="left" vertical="top"/>
    </xf>
    <xf numFmtId="0" fontId="1" fillId="0" borderId="0" xfId="0" applyFont="1" applyBorder="1" applyAlignment="1">
      <alignment vertical="center"/>
    </xf>
    <xf numFmtId="0" fontId="3" fillId="0" borderId="4" xfId="0" applyFont="1" applyBorder="1" applyAlignment="1">
      <alignment horizontal="left" vertical="top"/>
    </xf>
    <xf numFmtId="0" fontId="1" fillId="0" borderId="0" xfId="0" applyFont="1" applyBorder="1" applyAlignment="1">
      <alignment horizontal="center" vertical="center"/>
    </xf>
    <xf numFmtId="0" fontId="3" fillId="0" borderId="0" xfId="0" applyFont="1" applyBorder="1" applyAlignment="1">
      <alignment horizontal="center" vertical="top"/>
    </xf>
    <xf numFmtId="0" fontId="11" fillId="0" borderId="0" xfId="0" applyFont="1" applyAlignment="1">
      <alignment vertical="center"/>
    </xf>
    <xf numFmtId="0" fontId="1" fillId="0" borderId="0" xfId="0" applyFont="1" applyAlignment="1">
      <alignment horizontal="left" vertical="center"/>
    </xf>
    <xf numFmtId="0" fontId="0" fillId="0" borderId="0" xfId="0" applyAlignment="1">
      <alignment horizontal="left"/>
    </xf>
    <xf numFmtId="0" fontId="1" fillId="0" borderId="0" xfId="0" applyFont="1" applyBorder="1" applyAlignment="1">
      <alignment horizontal="left" vertical="center"/>
    </xf>
    <xf numFmtId="0" fontId="11" fillId="0" borderId="0" xfId="0" applyFont="1"/>
    <xf numFmtId="0" fontId="10" fillId="4" borderId="1" xfId="0" applyFont="1" applyFill="1" applyBorder="1" applyAlignment="1">
      <alignment vertical="center" wrapText="1"/>
    </xf>
    <xf numFmtId="0" fontId="12" fillId="5" borderId="1" xfId="0" applyFont="1" applyFill="1" applyBorder="1" applyAlignment="1">
      <alignment horizontal="left" vertical="center"/>
    </xf>
    <xf numFmtId="0" fontId="10" fillId="0" borderId="0" xfId="0" applyFont="1" applyAlignment="1">
      <alignment vertical="center"/>
    </xf>
    <xf numFmtId="0" fontId="10" fillId="5" borderId="6" xfId="0" applyFont="1" applyFill="1" applyBorder="1" applyAlignment="1">
      <alignment horizontal="center" vertical="center"/>
    </xf>
    <xf numFmtId="0" fontId="10" fillId="4" borderId="1" xfId="0" applyFont="1" applyFill="1" applyBorder="1" applyAlignment="1">
      <alignment horizontal="center" vertical="center" wrapText="1"/>
    </xf>
    <xf numFmtId="0" fontId="1" fillId="4" borderId="6" xfId="0" applyFont="1" applyFill="1" applyBorder="1" applyAlignment="1">
      <alignment horizontal="left" vertical="center"/>
    </xf>
    <xf numFmtId="0" fontId="10" fillId="5" borderId="1" xfId="0" applyFont="1" applyFill="1" applyBorder="1" applyAlignment="1">
      <alignment horizontal="left" vertical="center"/>
    </xf>
    <xf numFmtId="0" fontId="10" fillId="4" borderId="1" xfId="0" applyFont="1" applyFill="1" applyBorder="1" applyAlignment="1">
      <alignment vertical="top" wrapText="1"/>
    </xf>
    <xf numFmtId="0" fontId="10" fillId="5" borderId="1" xfId="0" applyFont="1" applyFill="1" applyBorder="1"/>
    <xf numFmtId="0" fontId="13" fillId="0" borderId="0" xfId="0" applyFont="1"/>
    <xf numFmtId="0" fontId="0" fillId="4" borderId="0" xfId="0" applyFill="1"/>
    <xf numFmtId="0" fontId="5" fillId="0" borderId="0" xfId="0" applyFont="1" applyBorder="1" applyAlignment="1">
      <alignment horizontal="left" vertical="top" wrapText="1"/>
    </xf>
    <xf numFmtId="0" fontId="5" fillId="0" borderId="0" xfId="0" applyFont="1" applyBorder="1" applyAlignment="1">
      <alignment horizontal="center" vertical="top" wrapText="1"/>
    </xf>
    <xf numFmtId="0" fontId="6" fillId="5" borderId="1" xfId="0" applyFont="1" applyFill="1" applyBorder="1" applyAlignment="1">
      <alignment horizontal="left" vertical="top" wrapText="1"/>
    </xf>
    <xf numFmtId="0" fontId="3" fillId="5" borderId="1" xfId="0" applyFont="1" applyFill="1" applyBorder="1" applyAlignment="1">
      <alignment horizontal="left" vertical="top" wrapText="1"/>
    </xf>
    <xf numFmtId="0" fontId="3" fillId="5" borderId="2" xfId="0" applyFont="1" applyFill="1" applyBorder="1" applyAlignment="1">
      <alignment horizontal="left" vertical="top" wrapText="1"/>
    </xf>
    <xf numFmtId="0" fontId="0" fillId="5" borderId="1" xfId="0" applyFill="1" applyBorder="1" applyAlignment="1"/>
    <xf numFmtId="0" fontId="3" fillId="5" borderId="1" xfId="0" applyFont="1" applyFill="1" applyBorder="1" applyAlignment="1">
      <alignment horizontal="center" vertical="top" wrapText="1"/>
    </xf>
    <xf numFmtId="0" fontId="3" fillId="5" borderId="2" xfId="0" applyFont="1" applyFill="1" applyBorder="1" applyAlignment="1">
      <alignment horizontal="center" vertical="top" wrapText="1"/>
    </xf>
    <xf numFmtId="0" fontId="0" fillId="5" borderId="1" xfId="0" applyFill="1" applyBorder="1" applyAlignment="1">
      <alignment horizontal="center"/>
    </xf>
    <xf numFmtId="0" fontId="3" fillId="4" borderId="1" xfId="0" applyFont="1" applyFill="1" applyBorder="1" applyAlignment="1">
      <alignment horizontal="center" vertical="top" wrapText="1"/>
    </xf>
    <xf numFmtId="0" fontId="6" fillId="5" borderId="2" xfId="0" applyFont="1" applyFill="1" applyBorder="1" applyAlignment="1">
      <alignment horizontal="center" vertical="top" wrapText="1"/>
    </xf>
    <xf numFmtId="0" fontId="10" fillId="4" borderId="1" xfId="0" applyFont="1" applyFill="1" applyBorder="1" applyAlignment="1">
      <alignment horizontal="left" vertical="center" wrapText="1"/>
    </xf>
    <xf numFmtId="0" fontId="1" fillId="5" borderId="1" xfId="0" applyFont="1" applyFill="1" applyBorder="1" applyAlignment="1">
      <alignment vertical="center"/>
    </xf>
    <xf numFmtId="0" fontId="10" fillId="4" borderId="6" xfId="0" applyFont="1" applyFill="1" applyBorder="1" applyAlignment="1">
      <alignment horizontal="left" vertical="center" wrapText="1" indent="1"/>
    </xf>
    <xf numFmtId="0" fontId="10" fillId="4" borderId="6" xfId="0" applyFont="1" applyFill="1" applyBorder="1" applyAlignment="1">
      <alignment horizontal="left" vertical="center" wrapText="1" indent="3"/>
    </xf>
    <xf numFmtId="0" fontId="9" fillId="6"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7" fillId="0" borderId="0" xfId="0" applyFont="1" applyAlignment="1">
      <alignment horizontal="center" vertical="center"/>
    </xf>
    <xf numFmtId="0" fontId="8" fillId="0" borderId="0" xfId="0" applyFont="1" applyAlignment="1">
      <alignment vertical="center" wrapText="1"/>
    </xf>
    <xf numFmtId="0" fontId="9" fillId="2" borderId="1"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10" fillId="5" borderId="2" xfId="0" applyFont="1" applyFill="1" applyBorder="1" applyAlignment="1">
      <alignment horizontal="left" vertical="center" wrapText="1"/>
    </xf>
    <xf numFmtId="0" fontId="12" fillId="5" borderId="1" xfId="0" applyFont="1" applyFill="1" applyBorder="1" applyAlignment="1">
      <alignment horizontal="left" vertical="top" wrapText="1"/>
    </xf>
    <xf numFmtId="0" fontId="10" fillId="5" borderId="1" xfId="0" applyFont="1" applyFill="1" applyBorder="1" applyAlignment="1">
      <alignment horizontal="left" vertical="center" wrapText="1"/>
    </xf>
    <xf numFmtId="0" fontId="10" fillId="5" borderId="1" xfId="0" applyFont="1" applyFill="1" applyBorder="1" applyAlignment="1">
      <alignment vertical="top" wrapText="1"/>
    </xf>
    <xf numFmtId="0" fontId="10" fillId="5" borderId="1" xfId="0" applyFont="1" applyFill="1" applyBorder="1" applyAlignment="1">
      <alignment vertical="top"/>
    </xf>
    <xf numFmtId="0" fontId="3" fillId="0" borderId="0" xfId="0" applyFont="1" applyBorder="1" applyAlignment="1">
      <alignment horizontal="center" vertical="top" wrapText="1"/>
    </xf>
    <xf numFmtId="3" fontId="3" fillId="5" borderId="1" xfId="0" applyNumberFormat="1" applyFont="1" applyFill="1" applyBorder="1" applyAlignment="1">
      <alignment horizontal="left" vertical="top" wrapText="1"/>
    </xf>
    <xf numFmtId="4" fontId="3" fillId="5" borderId="1" xfId="0" applyNumberFormat="1" applyFont="1" applyFill="1" applyBorder="1" applyAlignment="1">
      <alignment horizontal="center" vertical="top" wrapText="1"/>
    </xf>
    <xf numFmtId="4" fontId="6" fillId="5" borderId="2" xfId="0" applyNumberFormat="1" applyFont="1" applyFill="1" applyBorder="1" applyAlignment="1">
      <alignment horizontal="center" vertical="top" wrapText="1"/>
    </xf>
    <xf numFmtId="4" fontId="10" fillId="4" borderId="1" xfId="0" applyNumberFormat="1" applyFont="1" applyFill="1" applyBorder="1" applyAlignment="1">
      <alignment horizontal="center" vertical="center" wrapText="1"/>
    </xf>
    <xf numFmtId="4" fontId="9" fillId="5" borderId="1" xfId="0" applyNumberFormat="1" applyFont="1" applyFill="1" applyBorder="1" applyAlignment="1">
      <alignment horizontal="center" vertical="center" wrapText="1"/>
    </xf>
    <xf numFmtId="0" fontId="0" fillId="0" borderId="0" xfId="0" applyAlignment="1">
      <alignment wrapText="1"/>
    </xf>
    <xf numFmtId="4" fontId="9" fillId="3" borderId="1" xfId="0" applyNumberFormat="1" applyFont="1" applyFill="1" applyBorder="1" applyAlignment="1">
      <alignment horizontal="center" vertical="center" wrapText="1"/>
    </xf>
    <xf numFmtId="0" fontId="10" fillId="5" borderId="1" xfId="0" applyFont="1" applyFill="1" applyBorder="1" applyAlignment="1">
      <alignment horizontal="left" vertical="top" wrapText="1"/>
    </xf>
    <xf numFmtId="4" fontId="3" fillId="5" borderId="2" xfId="0" applyNumberFormat="1" applyFont="1" applyFill="1" applyBorder="1" applyAlignment="1">
      <alignment horizontal="center" vertical="top" wrapText="1"/>
    </xf>
    <xf numFmtId="0" fontId="16" fillId="0" borderId="0" xfId="0" applyFont="1" applyAlignment="1">
      <alignment vertical="center"/>
    </xf>
    <xf numFmtId="0" fontId="0" fillId="0" borderId="0" xfId="0" applyFont="1" applyAlignment="1"/>
    <xf numFmtId="0" fontId="16" fillId="0" borderId="0" xfId="0" applyFont="1" applyBorder="1" applyAlignment="1">
      <alignment horizontal="center" vertical="center"/>
    </xf>
    <xf numFmtId="0" fontId="16" fillId="0" borderId="0" xfId="0" applyFont="1" applyBorder="1" applyAlignment="1">
      <alignment vertical="center"/>
    </xf>
    <xf numFmtId="0" fontId="0" fillId="0" borderId="0" xfId="0" applyFont="1" applyAlignment="1">
      <alignment horizontal="left"/>
    </xf>
    <xf numFmtId="0" fontId="16" fillId="0" borderId="0" xfId="0" applyFont="1" applyBorder="1" applyAlignment="1">
      <alignment horizontal="left" vertical="center"/>
    </xf>
    <xf numFmtId="0" fontId="0" fillId="4" borderId="0" xfId="0" applyFont="1" applyFill="1"/>
    <xf numFmtId="0" fontId="16" fillId="0" borderId="0" xfId="0" applyFont="1"/>
    <xf numFmtId="0" fontId="13" fillId="4" borderId="1" xfId="0" applyFont="1" applyFill="1" applyBorder="1" applyAlignment="1">
      <alignment vertical="center" wrapText="1"/>
    </xf>
    <xf numFmtId="0" fontId="16" fillId="5" borderId="1" xfId="0" applyFont="1" applyFill="1" applyBorder="1" applyAlignment="1">
      <alignment horizontal="left" vertical="center"/>
    </xf>
    <xf numFmtId="0" fontId="16" fillId="5" borderId="1" xfId="0" applyFont="1" applyFill="1" applyBorder="1" applyAlignment="1">
      <alignment horizontal="left" vertical="center" wrapText="1"/>
    </xf>
    <xf numFmtId="0" fontId="16" fillId="4" borderId="6" xfId="0" applyFont="1" applyFill="1" applyBorder="1" applyAlignment="1">
      <alignment horizontal="left" vertical="center"/>
    </xf>
    <xf numFmtId="0" fontId="13" fillId="5" borderId="6" xfId="0" applyFont="1" applyFill="1" applyBorder="1" applyAlignment="1">
      <alignment horizontal="center" vertical="center"/>
    </xf>
    <xf numFmtId="0" fontId="13" fillId="0" borderId="0" xfId="0" applyFont="1" applyAlignment="1">
      <alignment vertical="center"/>
    </xf>
    <xf numFmtId="0" fontId="13" fillId="5" borderId="1" xfId="0" applyFont="1" applyFill="1" applyBorder="1" applyAlignment="1">
      <alignment horizontal="left" vertical="center"/>
    </xf>
    <xf numFmtId="0" fontId="16" fillId="5" borderId="1" xfId="0" applyFont="1" applyFill="1" applyBorder="1" applyAlignment="1">
      <alignment vertical="center"/>
    </xf>
    <xf numFmtId="0" fontId="0" fillId="0" borderId="0" xfId="0" applyFont="1"/>
    <xf numFmtId="0" fontId="16" fillId="0" borderId="0" xfId="0" applyFont="1" applyAlignment="1">
      <alignment horizontal="left" vertical="center"/>
    </xf>
    <xf numFmtId="0" fontId="13" fillId="4" borderId="1" xfId="0" applyFont="1" applyFill="1" applyBorder="1" applyAlignment="1">
      <alignment vertical="top" wrapText="1"/>
    </xf>
    <xf numFmtId="0" fontId="13" fillId="5" borderId="1" xfId="0" applyFont="1" applyFill="1" applyBorder="1" applyAlignment="1">
      <alignment vertical="top"/>
    </xf>
    <xf numFmtId="0" fontId="13" fillId="5" borderId="1" xfId="0" applyFont="1" applyFill="1" applyBorder="1" applyAlignment="1">
      <alignment vertical="top" wrapText="1"/>
    </xf>
    <xf numFmtId="0" fontId="16" fillId="0" borderId="0" xfId="0" applyFont="1" applyBorder="1" applyAlignment="1">
      <alignment horizontal="center" vertical="top"/>
    </xf>
    <xf numFmtId="0" fontId="13" fillId="0" borderId="0" xfId="0" applyFont="1" applyBorder="1" applyAlignment="1">
      <alignment horizontal="center" vertical="top"/>
    </xf>
    <xf numFmtId="0" fontId="13" fillId="0" borderId="0" xfId="0" applyFont="1" applyBorder="1" applyAlignment="1">
      <alignment horizontal="left" vertical="top" wrapText="1"/>
    </xf>
    <xf numFmtId="0" fontId="13" fillId="0" borderId="0" xfId="0" applyFont="1" applyBorder="1" applyAlignment="1">
      <alignment horizontal="center" vertical="top" wrapText="1"/>
    </xf>
    <xf numFmtId="0" fontId="13" fillId="4" borderId="6" xfId="0" applyFont="1" applyFill="1" applyBorder="1" applyAlignment="1">
      <alignment horizontal="center" vertical="center" wrapText="1"/>
    </xf>
    <xf numFmtId="0" fontId="19" fillId="5" borderId="1" xfId="0" applyFont="1" applyFill="1" applyBorder="1" applyAlignment="1">
      <alignment horizontal="left" vertical="top" wrapText="1"/>
    </xf>
    <xf numFmtId="0" fontId="13" fillId="5" borderId="1" xfId="0" applyFont="1" applyFill="1" applyBorder="1" applyAlignment="1">
      <alignment horizontal="left" vertical="top" wrapText="1"/>
    </xf>
    <xf numFmtId="3" fontId="13" fillId="5" borderId="1" xfId="0" applyNumberFormat="1" applyFont="1" applyFill="1" applyBorder="1" applyAlignment="1">
      <alignment horizontal="left" vertical="top" wrapText="1"/>
    </xf>
    <xf numFmtId="0" fontId="0" fillId="5" borderId="1" xfId="0" applyFont="1" applyFill="1" applyBorder="1" applyAlignment="1"/>
    <xf numFmtId="0" fontId="13" fillId="5" borderId="2" xfId="0" applyFont="1" applyFill="1" applyBorder="1" applyAlignment="1">
      <alignment horizontal="left" vertical="top" wrapText="1"/>
    </xf>
    <xf numFmtId="0" fontId="0" fillId="5" borderId="1" xfId="0" applyFont="1" applyFill="1" applyBorder="1" applyAlignment="1">
      <alignment horizontal="center"/>
    </xf>
    <xf numFmtId="0" fontId="13" fillId="4" borderId="1" xfId="0" applyFont="1" applyFill="1" applyBorder="1" applyAlignment="1">
      <alignment horizontal="center" vertical="center" wrapText="1"/>
    </xf>
    <xf numFmtId="0" fontId="13" fillId="4" borderId="1" xfId="0" applyFont="1" applyFill="1" applyBorder="1" applyAlignment="1">
      <alignment horizontal="left" vertical="center" wrapText="1"/>
    </xf>
    <xf numFmtId="0" fontId="13" fillId="4" borderId="1" xfId="0" applyFont="1" applyFill="1" applyBorder="1" applyAlignment="1">
      <alignment horizontal="center" vertical="top" wrapText="1"/>
    </xf>
    <xf numFmtId="0" fontId="13" fillId="4" borderId="6" xfId="0" applyFont="1" applyFill="1" applyBorder="1" applyAlignment="1">
      <alignment horizontal="left" vertical="center" wrapText="1" indent="1"/>
    </xf>
    <xf numFmtId="0" fontId="13" fillId="4" borderId="6" xfId="0" applyFont="1" applyFill="1" applyBorder="1" applyAlignment="1">
      <alignment horizontal="left" vertical="center" wrapText="1" indent="3"/>
    </xf>
    <xf numFmtId="0" fontId="13" fillId="0" borderId="4" xfId="0" applyFont="1" applyBorder="1" applyAlignment="1">
      <alignment horizontal="left" vertical="top"/>
    </xf>
    <xf numFmtId="0" fontId="13" fillId="0" borderId="0" xfId="0" applyFont="1" applyAlignment="1">
      <alignment horizontal="left" vertical="top"/>
    </xf>
    <xf numFmtId="0" fontId="12" fillId="5" borderId="1" xfId="0" applyFont="1" applyFill="1" applyBorder="1" applyAlignment="1">
      <alignment horizontal="left" vertical="center" wrapText="1"/>
    </xf>
    <xf numFmtId="0" fontId="1" fillId="0" borderId="0" xfId="0" applyFont="1" applyFill="1" applyBorder="1" applyAlignment="1">
      <alignment horizontal="center" vertical="center"/>
    </xf>
    <xf numFmtId="0" fontId="0" fillId="0" borderId="0" xfId="0" applyFill="1" applyAlignment="1"/>
    <xf numFmtId="0" fontId="10" fillId="0" borderId="0" xfId="0" applyFont="1" applyFill="1" applyAlignment="1">
      <alignment vertical="center"/>
    </xf>
    <xf numFmtId="0" fontId="11" fillId="0" borderId="0" xfId="0" applyFont="1" applyFill="1"/>
    <xf numFmtId="0" fontId="1" fillId="0" borderId="0" xfId="0" applyFont="1" applyFill="1" applyBorder="1" applyAlignment="1">
      <alignment horizontal="left" vertical="center"/>
    </xf>
    <xf numFmtId="0" fontId="10" fillId="5" borderId="1" xfId="0" applyFont="1" applyFill="1" applyBorder="1" applyAlignment="1">
      <alignment vertical="center" wrapText="1"/>
    </xf>
    <xf numFmtId="0" fontId="3" fillId="0" borderId="0" xfId="0" applyFont="1" applyFill="1" applyBorder="1" applyAlignment="1">
      <alignment horizontal="center" vertical="top"/>
    </xf>
    <xf numFmtId="0" fontId="6" fillId="7" borderId="1" xfId="0" applyFont="1" applyFill="1" applyBorder="1" applyAlignment="1">
      <alignment horizontal="left" vertical="top" wrapText="1"/>
    </xf>
    <xf numFmtId="0" fontId="1" fillId="0" borderId="0" xfId="0" applyFont="1" applyAlignment="1">
      <alignment horizontal="center" vertical="center"/>
    </xf>
    <xf numFmtId="0" fontId="1" fillId="0" borderId="0" xfId="0" applyFont="1" applyAlignment="1">
      <alignment vertical="center"/>
    </xf>
    <xf numFmtId="0" fontId="20" fillId="5" borderId="1" xfId="0" applyFont="1" applyFill="1" applyBorder="1" applyAlignment="1">
      <alignment horizontal="left" vertical="center"/>
    </xf>
    <xf numFmtId="0" fontId="21" fillId="5" borderId="1" xfId="0" applyFont="1" applyFill="1" applyBorder="1" applyAlignment="1">
      <alignment horizontal="left" vertical="center"/>
    </xf>
    <xf numFmtId="0" fontId="10" fillId="0" borderId="1" xfId="0" applyFont="1" applyFill="1" applyBorder="1" applyAlignment="1">
      <alignment horizontal="left" vertical="center"/>
    </xf>
    <xf numFmtId="0" fontId="10" fillId="5" borderId="1" xfId="0" applyFont="1" applyFill="1" applyBorder="1" applyAlignment="1">
      <alignment wrapText="1"/>
    </xf>
    <xf numFmtId="0" fontId="3" fillId="0" borderId="0" xfId="0" applyFont="1" applyAlignment="1">
      <alignment horizontal="center" vertical="top"/>
    </xf>
    <xf numFmtId="0" fontId="5" fillId="0" borderId="0" xfId="0" applyFont="1" applyAlignment="1">
      <alignment horizontal="left" vertical="top" wrapText="1"/>
    </xf>
    <xf numFmtId="0" fontId="5" fillId="0" borderId="0" xfId="0" applyFont="1" applyAlignment="1">
      <alignment horizontal="center" vertical="top" wrapText="1"/>
    </xf>
    <xf numFmtId="0" fontId="3" fillId="0" borderId="0" xfId="0" applyFont="1" applyFill="1" applyAlignment="1">
      <alignment horizontal="center" vertical="top"/>
    </xf>
    <xf numFmtId="0" fontId="3" fillId="5" borderId="1"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0" fillId="5" borderId="1" xfId="0" applyFill="1" applyBorder="1" applyAlignment="1">
      <alignment horizontal="center" vertical="center"/>
    </xf>
    <xf numFmtId="0" fontId="6" fillId="5" borderId="1" xfId="0" applyFont="1" applyFill="1" applyBorder="1" applyAlignment="1">
      <alignment horizontal="center" vertical="top" wrapText="1"/>
    </xf>
    <xf numFmtId="0" fontId="0" fillId="5" borderId="1" xfId="0" applyFill="1" applyBorder="1"/>
    <xf numFmtId="0" fontId="25" fillId="5" borderId="1" xfId="0" applyFont="1" applyFill="1" applyBorder="1" applyAlignment="1">
      <alignment horizontal="center"/>
    </xf>
    <xf numFmtId="0" fontId="26" fillId="5" borderId="1" xfId="0" applyFont="1" applyFill="1" applyBorder="1" applyAlignment="1">
      <alignment wrapText="1"/>
    </xf>
    <xf numFmtId="0" fontId="26" fillId="0" borderId="1" xfId="0" applyFont="1" applyBorder="1" applyAlignment="1">
      <alignment horizontal="left"/>
    </xf>
    <xf numFmtId="0" fontId="26" fillId="0" borderId="1" xfId="0" applyFont="1" applyBorder="1" applyAlignment="1">
      <alignment wrapText="1"/>
    </xf>
    <xf numFmtId="0" fontId="9" fillId="0" borderId="1" xfId="0" applyFont="1" applyBorder="1" applyAlignment="1">
      <alignment horizontal="justify" vertical="center" wrapText="1"/>
    </xf>
    <xf numFmtId="0" fontId="27" fillId="0" borderId="0" xfId="0" applyFont="1" applyAlignment="1">
      <alignment horizontal="justify" vertical="center"/>
    </xf>
    <xf numFmtId="0" fontId="28" fillId="5" borderId="1" xfId="0" applyFont="1" applyFill="1" applyBorder="1" applyAlignment="1">
      <alignment horizontal="left" vertical="center"/>
    </xf>
    <xf numFmtId="0" fontId="22" fillId="4" borderId="1" xfId="0" applyFont="1" applyFill="1" applyBorder="1" applyAlignment="1">
      <alignment vertical="center" wrapText="1"/>
    </xf>
    <xf numFmtId="0" fontId="10" fillId="5" borderId="1" xfId="0" applyFont="1" applyFill="1" applyBorder="1" applyAlignment="1">
      <alignment horizontal="center" wrapText="1"/>
    </xf>
    <xf numFmtId="0" fontId="9" fillId="5" borderId="1" xfId="0" applyNumberFormat="1" applyFont="1" applyFill="1" applyBorder="1" applyAlignment="1">
      <alignment vertical="center" wrapText="1"/>
    </xf>
    <xf numFmtId="0" fontId="29" fillId="5" borderId="2" xfId="0" applyFont="1" applyFill="1" applyBorder="1" applyAlignment="1">
      <alignment horizontal="left" vertical="top" wrapText="1"/>
    </xf>
    <xf numFmtId="0" fontId="10" fillId="0" borderId="0" xfId="0" applyFont="1" applyAlignment="1">
      <alignment horizontal="justify" vertical="center" wrapText="1"/>
    </xf>
    <xf numFmtId="0" fontId="11" fillId="5" borderId="1" xfId="0" applyFont="1" applyFill="1" applyBorder="1" applyAlignment="1">
      <alignment vertical="center"/>
    </xf>
    <xf numFmtId="164" fontId="0" fillId="0" borderId="0" xfId="0" applyNumberFormat="1" applyAlignment="1"/>
    <xf numFmtId="0" fontId="10" fillId="4" borderId="6" xfId="0" applyFont="1" applyFill="1" applyBorder="1" applyAlignment="1">
      <alignment horizontal="center" vertical="center" wrapText="1"/>
    </xf>
    <xf numFmtId="0" fontId="3" fillId="5" borderId="1" xfId="0" applyNumberFormat="1" applyFont="1" applyFill="1" applyBorder="1" applyAlignment="1">
      <alignment horizontal="left" vertical="top" wrapText="1"/>
    </xf>
    <xf numFmtId="165" fontId="3" fillId="5" borderId="1" xfId="0" applyNumberFormat="1" applyFont="1" applyFill="1" applyBorder="1" applyAlignment="1">
      <alignment horizontal="left" vertical="top" wrapText="1"/>
    </xf>
    <xf numFmtId="165" fontId="3" fillId="5" borderId="1" xfId="0" applyNumberFormat="1" applyFont="1" applyFill="1" applyBorder="1" applyAlignment="1">
      <alignment horizontal="center" vertical="top" wrapText="1"/>
    </xf>
    <xf numFmtId="165" fontId="3" fillId="5" borderId="2" xfId="0" applyNumberFormat="1" applyFont="1" applyFill="1" applyBorder="1" applyAlignment="1">
      <alignment horizontal="center" vertical="top" wrapText="1"/>
    </xf>
    <xf numFmtId="165" fontId="10" fillId="4" borderId="1" xfId="0" applyNumberFormat="1" applyFont="1" applyFill="1" applyBorder="1" applyAlignment="1">
      <alignment horizontal="center" vertical="center" wrapText="1"/>
    </xf>
    <xf numFmtId="165" fontId="0" fillId="0" borderId="0" xfId="0" applyNumberFormat="1" applyAlignment="1"/>
    <xf numFmtId="165" fontId="3" fillId="5" borderId="2" xfId="0" applyNumberFormat="1" applyFont="1" applyFill="1" applyBorder="1" applyAlignment="1">
      <alignment horizontal="left" vertical="top" wrapText="1"/>
    </xf>
    <xf numFmtId="165" fontId="6" fillId="5" borderId="2" xfId="0" applyNumberFormat="1" applyFont="1" applyFill="1" applyBorder="1" applyAlignment="1">
      <alignment horizontal="center" vertical="top" wrapText="1"/>
    </xf>
    <xf numFmtId="0" fontId="3" fillId="0" borderId="0" xfId="0" applyFont="1" applyFill="1" applyBorder="1" applyAlignment="1">
      <alignment horizontal="left" vertical="top" wrapText="1"/>
    </xf>
    <xf numFmtId="0" fontId="0" fillId="0" borderId="0" xfId="0" applyFill="1" applyBorder="1" applyAlignment="1"/>
    <xf numFmtId="4" fontId="0" fillId="0" borderId="0" xfId="0" applyNumberFormat="1" applyAlignment="1"/>
    <xf numFmtId="0" fontId="10" fillId="0" borderId="0" xfId="0" applyFont="1" applyBorder="1" applyAlignment="1">
      <alignment horizontal="center" vertical="center"/>
    </xf>
    <xf numFmtId="165" fontId="0" fillId="5" borderId="1" xfId="0" applyNumberFormat="1" applyFill="1" applyBorder="1" applyAlignment="1">
      <alignment horizontal="center"/>
    </xf>
    <xf numFmtId="165" fontId="10" fillId="4" borderId="6" xfId="0" applyNumberFormat="1" applyFont="1" applyFill="1" applyBorder="1" applyAlignment="1">
      <alignment horizontal="center" vertical="center" wrapText="1"/>
    </xf>
    <xf numFmtId="165" fontId="0" fillId="5" borderId="1" xfId="0" applyNumberFormat="1" applyFill="1" applyBorder="1" applyAlignment="1"/>
    <xf numFmtId="0" fontId="25" fillId="0" borderId="0" xfId="0" applyFont="1" applyAlignment="1"/>
    <xf numFmtId="0" fontId="11" fillId="0" borderId="0" xfId="0" applyFont="1" applyBorder="1" applyAlignment="1">
      <alignment horizontal="center" vertical="center"/>
    </xf>
    <xf numFmtId="0" fontId="11" fillId="0" borderId="0" xfId="0" applyFont="1" applyBorder="1" applyAlignment="1">
      <alignment vertical="center"/>
    </xf>
    <xf numFmtId="0" fontId="25" fillId="0" borderId="0" xfId="0" applyFont="1" applyAlignment="1">
      <alignment horizontal="left"/>
    </xf>
    <xf numFmtId="0" fontId="11" fillId="0" borderId="0" xfId="0" applyFont="1" applyBorder="1" applyAlignment="1">
      <alignment horizontal="left" vertical="center"/>
    </xf>
    <xf numFmtId="0" fontId="25" fillId="4" borderId="0" xfId="0" applyFont="1" applyFill="1"/>
    <xf numFmtId="0" fontId="3" fillId="4" borderId="1" xfId="0" applyFont="1" applyFill="1" applyBorder="1" applyAlignment="1">
      <alignment vertical="center" wrapText="1"/>
    </xf>
    <xf numFmtId="0" fontId="11" fillId="5" borderId="1" xfId="0" applyFont="1" applyFill="1" applyBorder="1" applyAlignment="1">
      <alignment horizontal="left" vertical="center" wrapText="1"/>
    </xf>
    <xf numFmtId="0" fontId="11" fillId="5" borderId="1" xfId="0" applyFont="1" applyFill="1" applyBorder="1" applyAlignment="1">
      <alignment horizontal="left" vertical="center"/>
    </xf>
    <xf numFmtId="0" fontId="11" fillId="4" borderId="6" xfId="0" applyFont="1" applyFill="1" applyBorder="1" applyAlignment="1">
      <alignment horizontal="left" vertical="center"/>
    </xf>
    <xf numFmtId="0" fontId="3" fillId="5" borderId="6" xfId="0" applyFont="1" applyFill="1" applyBorder="1" applyAlignment="1">
      <alignment horizontal="center" vertical="center"/>
    </xf>
    <xf numFmtId="0" fontId="3" fillId="0" borderId="0" xfId="0" applyFont="1" applyAlignment="1">
      <alignment vertical="center"/>
    </xf>
    <xf numFmtId="0" fontId="3" fillId="5" borderId="1" xfId="0" applyFont="1" applyFill="1" applyBorder="1" applyAlignment="1">
      <alignment horizontal="left" vertical="center"/>
    </xf>
    <xf numFmtId="0" fontId="25" fillId="0" borderId="0" xfId="0" applyFont="1"/>
    <xf numFmtId="0" fontId="11" fillId="0" borderId="0" xfId="0" applyFont="1" applyAlignment="1">
      <alignment horizontal="left" vertical="center"/>
    </xf>
    <xf numFmtId="0" fontId="3" fillId="4" borderId="1" xfId="0" applyFont="1" applyFill="1" applyBorder="1" applyAlignment="1">
      <alignment vertical="top" wrapText="1"/>
    </xf>
    <xf numFmtId="0" fontId="3" fillId="5" borderId="1" xfId="0" applyFont="1" applyFill="1" applyBorder="1" applyAlignment="1">
      <alignment vertical="top"/>
    </xf>
    <xf numFmtId="0" fontId="3" fillId="5" borderId="1" xfId="0" applyFont="1" applyFill="1" applyBorder="1" applyAlignment="1">
      <alignment vertical="top" wrapText="1"/>
    </xf>
    <xf numFmtId="0" fontId="3" fillId="0" borderId="0" xfId="0" applyFont="1"/>
    <xf numFmtId="0" fontId="3" fillId="0" borderId="0" xfId="0" applyFont="1" applyBorder="1" applyAlignment="1">
      <alignment horizontal="left" vertical="top" wrapText="1"/>
    </xf>
    <xf numFmtId="0" fontId="3" fillId="4" borderId="6" xfId="0" applyFont="1" applyFill="1" applyBorder="1" applyAlignment="1">
      <alignment horizontal="center" vertical="center" wrapText="1"/>
    </xf>
    <xf numFmtId="0" fontId="25" fillId="5" borderId="1" xfId="0" applyFont="1" applyFill="1" applyBorder="1" applyAlignment="1"/>
    <xf numFmtId="0" fontId="3" fillId="4" borderId="1"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3" fillId="4" borderId="6" xfId="0" applyFont="1" applyFill="1" applyBorder="1" applyAlignment="1">
      <alignment horizontal="left" vertical="center" wrapText="1" indent="1"/>
    </xf>
    <xf numFmtId="0" fontId="3" fillId="4" borderId="6" xfId="0" applyFont="1" applyFill="1" applyBorder="1" applyAlignment="1">
      <alignment horizontal="left" vertical="center" wrapText="1" indent="3"/>
    </xf>
    <xf numFmtId="0" fontId="11" fillId="0" borderId="1" xfId="0" applyFont="1" applyBorder="1" applyAlignment="1">
      <alignment wrapText="1"/>
    </xf>
    <xf numFmtId="0" fontId="3" fillId="5" borderId="1" xfId="0" applyFont="1" applyFill="1" applyBorder="1" applyAlignment="1">
      <alignment wrapText="1"/>
    </xf>
    <xf numFmtId="0" fontId="3" fillId="5" borderId="1" xfId="0" applyFont="1" applyFill="1" applyBorder="1" applyAlignment="1">
      <alignment horizontal="justify" vertical="top" wrapText="1"/>
    </xf>
    <xf numFmtId="0" fontId="3" fillId="5" borderId="1" xfId="0" applyFont="1" applyFill="1" applyBorder="1" applyAlignment="1">
      <alignment horizontal="left" vertical="top" wrapText="1" indent="1"/>
    </xf>
    <xf numFmtId="0" fontId="32" fillId="0" borderId="0" xfId="0" applyFont="1" applyAlignment="1">
      <alignment wrapText="1"/>
    </xf>
    <xf numFmtId="0" fontId="10" fillId="4" borderId="2" xfId="0" applyFont="1" applyFill="1" applyBorder="1" applyAlignment="1">
      <alignment vertical="center" wrapText="1"/>
    </xf>
    <xf numFmtId="0" fontId="3" fillId="5" borderId="7" xfId="0" applyFont="1" applyFill="1" applyBorder="1" applyAlignment="1">
      <alignment horizontal="left" vertical="top" wrapText="1" indent="1"/>
    </xf>
    <xf numFmtId="0" fontId="29" fillId="5" borderId="1" xfId="0" applyFont="1" applyFill="1" applyBorder="1" applyAlignment="1">
      <alignment horizontal="left" vertical="top" wrapText="1" indent="1"/>
    </xf>
    <xf numFmtId="0" fontId="33" fillId="5" borderId="1" xfId="0" applyFont="1" applyFill="1" applyBorder="1" applyAlignment="1">
      <alignment horizontal="left" vertical="top" wrapText="1"/>
    </xf>
    <xf numFmtId="0" fontId="29" fillId="5" borderId="1" xfId="0" applyFont="1" applyFill="1" applyBorder="1" applyAlignment="1">
      <alignment wrapText="1"/>
    </xf>
    <xf numFmtId="0" fontId="29" fillId="5" borderId="1" xfId="0" applyFont="1" applyFill="1" applyBorder="1" applyAlignment="1">
      <alignment horizontal="left" vertical="top" wrapText="1"/>
    </xf>
    <xf numFmtId="0" fontId="13" fillId="0" borderId="0" xfId="0" applyFont="1" applyAlignment="1"/>
    <xf numFmtId="0" fontId="13" fillId="0" borderId="0" xfId="0" applyFont="1" applyAlignment="1">
      <alignment horizontal="left"/>
    </xf>
    <xf numFmtId="0" fontId="13" fillId="4" borderId="0" xfId="0" applyFont="1" applyFill="1"/>
    <xf numFmtId="0" fontId="13" fillId="0" borderId="0" xfId="0" applyFont="1" applyAlignment="1">
      <alignment vertical="top"/>
    </xf>
    <xf numFmtId="0" fontId="1" fillId="0" borderId="0" xfId="0" applyFont="1" applyAlignment="1">
      <alignment horizontal="left" vertical="top"/>
    </xf>
    <xf numFmtId="0" fontId="13" fillId="5" borderId="1" xfId="0" applyFont="1" applyFill="1" applyBorder="1" applyAlignment="1"/>
    <xf numFmtId="0" fontId="10" fillId="5" borderId="1" xfId="0" applyFont="1" applyFill="1" applyBorder="1" applyAlignment="1">
      <alignment horizontal="left" wrapText="1"/>
    </xf>
    <xf numFmtId="4" fontId="0" fillId="5" borderId="1" xfId="0" applyNumberFormat="1" applyFill="1" applyBorder="1" applyAlignment="1">
      <alignment horizontal="center"/>
    </xf>
    <xf numFmtId="4" fontId="0" fillId="5" borderId="1" xfId="0" applyNumberFormat="1" applyFill="1" applyBorder="1" applyAlignment="1"/>
    <xf numFmtId="9" fontId="3" fillId="5" borderId="1" xfId="0" applyNumberFormat="1" applyFont="1" applyFill="1" applyBorder="1" applyAlignment="1">
      <alignment horizontal="left" vertical="top" wrapText="1"/>
    </xf>
    <xf numFmtId="9" fontId="3" fillId="5" borderId="2" xfId="0" applyNumberFormat="1" applyFont="1" applyFill="1" applyBorder="1" applyAlignment="1">
      <alignment horizontal="left" vertical="top" wrapText="1"/>
    </xf>
    <xf numFmtId="4" fontId="3" fillId="5" borderId="1" xfId="1" applyNumberFormat="1" applyFont="1" applyFill="1" applyBorder="1" applyAlignment="1">
      <alignment horizontal="center" vertical="top" wrapText="1"/>
    </xf>
    <xf numFmtId="4" fontId="3" fillId="4" borderId="1" xfId="0" applyNumberFormat="1" applyFont="1" applyFill="1" applyBorder="1" applyAlignment="1">
      <alignment horizontal="center" vertical="center" wrapText="1"/>
    </xf>
    <xf numFmtId="4" fontId="3" fillId="5" borderId="2" xfId="1" applyNumberFormat="1" applyFont="1" applyFill="1" applyBorder="1" applyAlignment="1">
      <alignment horizontal="center" vertical="top" wrapText="1"/>
    </xf>
    <xf numFmtId="4" fontId="11" fillId="0" borderId="0" xfId="0" applyNumberFormat="1" applyFont="1" applyAlignment="1">
      <alignment vertical="center"/>
    </xf>
    <xf numFmtId="4" fontId="1" fillId="0" borderId="0" xfId="0" applyNumberFormat="1" applyFont="1" applyAlignment="1">
      <alignment horizontal="left" vertical="center"/>
    </xf>
    <xf numFmtId="4" fontId="0" fillId="0" borderId="0" xfId="0" applyNumberFormat="1"/>
    <xf numFmtId="0" fontId="9" fillId="2" borderId="6" xfId="0" applyFont="1" applyFill="1" applyBorder="1" applyAlignment="1">
      <alignment horizontal="center" vertical="center"/>
    </xf>
    <xf numFmtId="0" fontId="9" fillId="2" borderId="7" xfId="0" applyFont="1" applyFill="1" applyBorder="1" applyAlignment="1">
      <alignment horizontal="center" vertical="center"/>
    </xf>
    <xf numFmtId="0" fontId="9" fillId="5" borderId="1" xfId="0" applyFont="1" applyFill="1" applyBorder="1" applyAlignment="1">
      <alignment horizontal="center" vertical="center"/>
    </xf>
    <xf numFmtId="0" fontId="9" fillId="4" borderId="1" xfId="0" applyFont="1" applyFill="1" applyBorder="1" applyAlignment="1">
      <alignment horizontal="center" vertical="center"/>
    </xf>
    <xf numFmtId="4" fontId="29" fillId="5" borderId="1" xfId="0" applyNumberFormat="1" applyFont="1" applyFill="1" applyBorder="1" applyAlignment="1">
      <alignment horizontal="center" vertical="top" wrapText="1"/>
    </xf>
    <xf numFmtId="4" fontId="34" fillId="5" borderId="2" xfId="0" applyNumberFormat="1" applyFont="1" applyFill="1" applyBorder="1" applyAlignment="1">
      <alignment horizontal="center" vertical="top" wrapText="1"/>
    </xf>
    <xf numFmtId="4" fontId="22" fillId="4" borderId="1" xfId="0" applyNumberFormat="1" applyFont="1" applyFill="1" applyBorder="1" applyAlignment="1">
      <alignment horizontal="center" vertical="center" wrapText="1"/>
    </xf>
    <xf numFmtId="4" fontId="10" fillId="4" borderId="6" xfId="0" applyNumberFormat="1" applyFont="1" applyFill="1" applyBorder="1" applyAlignment="1">
      <alignment horizontal="center" vertical="center" wrapText="1"/>
    </xf>
    <xf numFmtId="4" fontId="3" fillId="5" borderId="6" xfId="0" applyNumberFormat="1" applyFont="1" applyFill="1" applyBorder="1" applyAlignment="1">
      <alignment horizontal="center" vertical="center"/>
    </xf>
    <xf numFmtId="4" fontId="13" fillId="5" borderId="1" xfId="0" applyNumberFormat="1" applyFont="1" applyFill="1" applyBorder="1" applyAlignment="1">
      <alignment horizontal="center" vertical="top" wrapText="1"/>
    </xf>
    <xf numFmtId="4" fontId="13" fillId="4" borderId="1" xfId="0" applyNumberFormat="1" applyFont="1" applyFill="1" applyBorder="1" applyAlignment="1">
      <alignment horizontal="center" vertical="center" wrapText="1"/>
    </xf>
    <xf numFmtId="4" fontId="13" fillId="5" borderId="1" xfId="0" applyNumberFormat="1" applyFont="1" applyFill="1" applyBorder="1" applyAlignment="1">
      <alignment horizontal="center" vertical="center" wrapText="1"/>
    </xf>
    <xf numFmtId="4" fontId="19" fillId="5" borderId="2" xfId="0" applyNumberFormat="1" applyFont="1" applyFill="1" applyBorder="1" applyAlignment="1">
      <alignment horizontal="center" vertical="center" wrapText="1"/>
    </xf>
    <xf numFmtId="4" fontId="13" fillId="5" borderId="2" xfId="0" applyNumberFormat="1" applyFont="1" applyFill="1" applyBorder="1" applyAlignment="1">
      <alignment horizontal="center" vertical="top" wrapText="1"/>
    </xf>
    <xf numFmtId="4" fontId="3" fillId="6" borderId="2" xfId="0" applyNumberFormat="1" applyFont="1" applyFill="1" applyBorder="1" applyAlignment="1">
      <alignment horizontal="center" vertical="top" wrapText="1"/>
    </xf>
    <xf numFmtId="4" fontId="10" fillId="5" borderId="1" xfId="0" applyNumberFormat="1" applyFont="1" applyFill="1" applyBorder="1" applyAlignment="1">
      <alignment horizontal="center" vertical="center" wrapText="1"/>
    </xf>
    <xf numFmtId="0" fontId="10" fillId="5" borderId="1" xfId="0" applyFont="1" applyFill="1" applyBorder="1" applyAlignment="1">
      <alignment horizontal="center" vertical="top" wrapText="1"/>
    </xf>
    <xf numFmtId="4" fontId="3" fillId="5" borderId="1" xfId="0" applyNumberFormat="1" applyFont="1" applyFill="1" applyBorder="1" applyAlignment="1">
      <alignment horizontal="left" vertical="top" wrapText="1"/>
    </xf>
    <xf numFmtId="0" fontId="36" fillId="0" borderId="0" xfId="0" applyFont="1" applyAlignment="1">
      <alignment vertical="center"/>
    </xf>
    <xf numFmtId="0" fontId="38" fillId="0" borderId="0" xfId="0" applyFont="1" applyAlignment="1"/>
    <xf numFmtId="0" fontId="28" fillId="5" borderId="1" xfId="0" applyFont="1" applyFill="1" applyBorder="1" applyAlignment="1">
      <alignment horizontal="left" vertical="center"/>
    </xf>
    <xf numFmtId="0" fontId="39" fillId="0" borderId="0" xfId="0" applyFont="1" applyBorder="1" applyAlignment="1">
      <alignment horizontal="center" vertical="center"/>
    </xf>
    <xf numFmtId="0" fontId="39" fillId="0" borderId="0" xfId="0" applyFont="1" applyBorder="1" applyAlignment="1">
      <alignment vertical="center"/>
    </xf>
    <xf numFmtId="0" fontId="38" fillId="0" borderId="0" xfId="0" applyFont="1" applyAlignment="1">
      <alignment horizontal="left"/>
    </xf>
    <xf numFmtId="0" fontId="39" fillId="0" borderId="0" xfId="0" applyFont="1" applyBorder="1" applyAlignment="1">
      <alignment horizontal="left" vertical="center"/>
    </xf>
    <xf numFmtId="0" fontId="38" fillId="4" borderId="0" xfId="0" applyFont="1" applyFill="1"/>
    <xf numFmtId="0" fontId="36" fillId="0" borderId="0" xfId="0" applyFont="1"/>
    <xf numFmtId="0" fontId="28" fillId="5" borderId="1" xfId="0" applyFont="1" applyFill="1" applyBorder="1" applyAlignment="1">
      <alignment horizontal="left" vertical="center" wrapText="1"/>
    </xf>
    <xf numFmtId="0" fontId="39" fillId="0" borderId="0" xfId="0" applyFont="1" applyBorder="1" applyAlignment="1">
      <alignment horizontal="center" vertical="center" wrapText="1"/>
    </xf>
    <xf numFmtId="0" fontId="39" fillId="4" borderId="6" xfId="0" applyFont="1" applyFill="1" applyBorder="1" applyAlignment="1">
      <alignment horizontal="left" vertical="center"/>
    </xf>
    <xf numFmtId="0" fontId="22" fillId="5" borderId="6" xfId="0" applyFont="1" applyFill="1" applyBorder="1" applyAlignment="1">
      <alignment horizontal="left" vertical="center" wrapText="1"/>
    </xf>
    <xf numFmtId="0" fontId="22" fillId="0" borderId="0" xfId="0" applyFont="1" applyAlignment="1">
      <alignment vertical="center"/>
    </xf>
    <xf numFmtId="0" fontId="22" fillId="5" borderId="1" xfId="0" applyFont="1" applyFill="1" applyBorder="1" applyAlignment="1">
      <alignment horizontal="left" vertical="center"/>
    </xf>
    <xf numFmtId="0" fontId="39" fillId="5" borderId="1" xfId="0" applyFont="1" applyFill="1" applyBorder="1" applyAlignment="1">
      <alignment vertical="center"/>
    </xf>
    <xf numFmtId="0" fontId="38" fillId="0" borderId="0" xfId="0" applyFont="1"/>
    <xf numFmtId="0" fontId="39" fillId="0" borderId="0" xfId="0" applyFont="1" applyAlignment="1">
      <alignment horizontal="left" vertical="center"/>
    </xf>
    <xf numFmtId="0" fontId="22" fillId="4" borderId="1" xfId="0" applyFont="1" applyFill="1" applyBorder="1" applyAlignment="1">
      <alignment vertical="top" wrapText="1"/>
    </xf>
    <xf numFmtId="0" fontId="22" fillId="4" borderId="1" xfId="0" applyFont="1" applyFill="1" applyBorder="1" applyAlignment="1">
      <alignment horizontal="center" vertical="top" wrapText="1"/>
    </xf>
    <xf numFmtId="0" fontId="22" fillId="5" borderId="1" xfId="0" applyFont="1" applyFill="1" applyBorder="1" applyAlignment="1">
      <alignment vertical="top"/>
    </xf>
    <xf numFmtId="0" fontId="22" fillId="5" borderId="1" xfId="0" applyFont="1" applyFill="1" applyBorder="1" applyAlignment="1">
      <alignment horizontal="center" wrapText="1"/>
    </xf>
    <xf numFmtId="0" fontId="41" fillId="0" borderId="0" xfId="0" applyFont="1" applyAlignment="1">
      <alignment wrapText="1"/>
    </xf>
    <xf numFmtId="0" fontId="39" fillId="0" borderId="0" xfId="0" applyFont="1" applyAlignment="1">
      <alignment horizontal="left" vertical="center" wrapText="1"/>
    </xf>
    <xf numFmtId="0" fontId="41" fillId="0" borderId="0" xfId="0" applyFont="1"/>
    <xf numFmtId="0" fontId="39" fillId="0" borderId="0" xfId="0" applyFont="1" applyBorder="1" applyAlignment="1">
      <alignment vertical="center" wrapText="1"/>
    </xf>
    <xf numFmtId="0" fontId="29" fillId="0" borderId="0" xfId="0" applyFont="1" applyBorder="1" applyAlignment="1">
      <alignment horizontal="center" vertical="top"/>
    </xf>
    <xf numFmtId="0" fontId="22" fillId="5" borderId="1" xfId="0" applyFont="1" applyFill="1" applyBorder="1" applyAlignment="1">
      <alignment vertical="center" wrapText="1"/>
    </xf>
    <xf numFmtId="0" fontId="42" fillId="0" borderId="0" xfId="0" applyFont="1" applyBorder="1" applyAlignment="1">
      <alignment horizontal="left" vertical="top" wrapText="1"/>
    </xf>
    <xf numFmtId="0" fontId="42" fillId="0" borderId="0" xfId="0" applyFont="1" applyBorder="1" applyAlignment="1">
      <alignment horizontal="center" vertical="top" wrapText="1"/>
    </xf>
    <xf numFmtId="0" fontId="22" fillId="4" borderId="6" xfId="0" applyFont="1" applyFill="1" applyBorder="1" applyAlignment="1">
      <alignment horizontal="center" vertical="center" wrapText="1"/>
    </xf>
    <xf numFmtId="0" fontId="29" fillId="5" borderId="1" xfId="0" applyFont="1" applyFill="1" applyBorder="1" applyAlignment="1">
      <alignment horizontal="center" vertical="top" wrapText="1"/>
    </xf>
    <xf numFmtId="0" fontId="38" fillId="5" borderId="1" xfId="0" applyFont="1" applyFill="1" applyBorder="1" applyAlignment="1">
      <alignment horizontal="center"/>
    </xf>
    <xf numFmtId="0" fontId="22" fillId="4" borderId="1" xfId="0" applyFont="1" applyFill="1" applyBorder="1" applyAlignment="1">
      <alignment horizontal="center" vertical="center" wrapText="1"/>
    </xf>
    <xf numFmtId="0" fontId="22" fillId="4" borderId="1" xfId="0" applyFont="1" applyFill="1" applyBorder="1" applyAlignment="1">
      <alignment horizontal="left" vertical="center" wrapText="1"/>
    </xf>
    <xf numFmtId="0" fontId="29" fillId="4" borderId="1" xfId="0" applyFont="1" applyFill="1" applyBorder="1" applyAlignment="1">
      <alignment horizontal="center" vertical="top" wrapText="1"/>
    </xf>
    <xf numFmtId="0" fontId="22" fillId="4" borderId="6" xfId="0" applyFont="1" applyFill="1" applyBorder="1" applyAlignment="1">
      <alignment horizontal="left" vertical="center" wrapText="1" indent="1"/>
    </xf>
    <xf numFmtId="0" fontId="38" fillId="5" borderId="1" xfId="0" applyFont="1" applyFill="1" applyBorder="1" applyAlignment="1"/>
    <xf numFmtId="0" fontId="22" fillId="4" borderId="6" xfId="0" applyFont="1" applyFill="1" applyBorder="1" applyAlignment="1">
      <alignment horizontal="left" vertical="center" wrapText="1" indent="3"/>
    </xf>
    <xf numFmtId="0" fontId="29" fillId="0" borderId="4" xfId="0" applyFont="1" applyBorder="1" applyAlignment="1">
      <alignment horizontal="left" vertical="top"/>
    </xf>
    <xf numFmtId="0" fontId="29" fillId="0" borderId="0" xfId="0" applyFont="1" applyAlignment="1">
      <alignment horizontal="left" vertical="top"/>
    </xf>
    <xf numFmtId="4" fontId="29" fillId="5" borderId="2" xfId="0" applyNumberFormat="1" applyFont="1" applyFill="1" applyBorder="1" applyAlignment="1">
      <alignment horizontal="center" vertical="top" wrapText="1"/>
    </xf>
    <xf numFmtId="4" fontId="29" fillId="5" borderId="1" xfId="1" applyNumberFormat="1" applyFont="1" applyFill="1" applyBorder="1" applyAlignment="1">
      <alignment horizontal="center" vertical="top" wrapText="1"/>
    </xf>
    <xf numFmtId="4" fontId="29" fillId="5" borderId="2" xfId="1" applyNumberFormat="1" applyFont="1" applyFill="1" applyBorder="1" applyAlignment="1">
      <alignment horizontal="center" vertical="top" wrapText="1"/>
    </xf>
    <xf numFmtId="4" fontId="22" fillId="4" borderId="1" xfId="1" applyNumberFormat="1"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6" borderId="2" xfId="0" applyFont="1" applyFill="1" applyBorder="1" applyAlignment="1">
      <alignment horizontal="center" vertical="center"/>
    </xf>
    <xf numFmtId="0" fontId="9" fillId="6" borderId="3" xfId="0" applyFont="1" applyFill="1" applyBorder="1" applyAlignment="1">
      <alignment horizontal="center" vertical="center"/>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4" fontId="9" fillId="3" borderId="2" xfId="0" applyNumberFormat="1" applyFont="1" applyFill="1" applyBorder="1" applyAlignment="1">
      <alignment horizontal="center" vertical="center" wrapText="1"/>
    </xf>
    <xf numFmtId="4" fontId="9" fillId="3" borderId="5" xfId="0" applyNumberFormat="1" applyFont="1" applyFill="1" applyBorder="1" applyAlignment="1">
      <alignment horizontal="center" vertical="center" wrapText="1"/>
    </xf>
    <xf numFmtId="4" fontId="9" fillId="3" borderId="3" xfId="0" applyNumberFormat="1" applyFont="1" applyFill="1" applyBorder="1" applyAlignment="1">
      <alignment horizontal="center" vertical="center" wrapText="1"/>
    </xf>
    <xf numFmtId="0" fontId="10" fillId="4" borderId="6" xfId="0" applyFont="1" applyFill="1" applyBorder="1" applyAlignment="1">
      <alignment horizontal="left" vertical="center" wrapText="1"/>
    </xf>
    <xf numFmtId="0" fontId="10" fillId="4" borderId="8"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5" borderId="2" xfId="0" applyFont="1" applyFill="1" applyBorder="1" applyAlignment="1">
      <alignment horizontal="left" vertical="center" wrapText="1"/>
    </xf>
    <xf numFmtId="0" fontId="10" fillId="5" borderId="5" xfId="0" applyFont="1" applyFill="1" applyBorder="1" applyAlignment="1">
      <alignment horizontal="left" vertical="center" wrapText="1"/>
    </xf>
    <xf numFmtId="0" fontId="10" fillId="5" borderId="3" xfId="0" applyFont="1" applyFill="1" applyBorder="1" applyAlignment="1">
      <alignment horizontal="left" vertical="center" wrapText="1"/>
    </xf>
    <xf numFmtId="165" fontId="10" fillId="4" borderId="6" xfId="0" applyNumberFormat="1" applyFont="1" applyFill="1" applyBorder="1" applyAlignment="1">
      <alignment horizontal="center" vertical="center" wrapText="1"/>
    </xf>
    <xf numFmtId="165" fontId="10" fillId="4" borderId="7" xfId="0" applyNumberFormat="1" applyFont="1" applyFill="1" applyBorder="1" applyAlignment="1">
      <alignment horizontal="center" vertical="center" wrapText="1"/>
    </xf>
    <xf numFmtId="0" fontId="10" fillId="4" borderId="6" xfId="0" applyFont="1" applyFill="1" applyBorder="1" applyAlignment="1">
      <alignment horizontal="center" vertical="center" wrapText="1"/>
    </xf>
    <xf numFmtId="0" fontId="10" fillId="4" borderId="7" xfId="0" applyFont="1" applyFill="1" applyBorder="1" applyAlignment="1">
      <alignment horizontal="center" vertical="center" wrapText="1"/>
    </xf>
    <xf numFmtId="0" fontId="0" fillId="5" borderId="2" xfId="0" applyFill="1" applyBorder="1" applyAlignment="1">
      <alignment horizontal="center"/>
    </xf>
    <xf numFmtId="0" fontId="0" fillId="5" borderId="5" xfId="0" applyFill="1" applyBorder="1" applyAlignment="1">
      <alignment horizontal="center"/>
    </xf>
    <xf numFmtId="0" fontId="0" fillId="5" borderId="3" xfId="0" applyFill="1" applyBorder="1" applyAlignment="1">
      <alignment horizontal="center"/>
    </xf>
    <xf numFmtId="0" fontId="25" fillId="5" borderId="2" xfId="0" applyFont="1" applyFill="1" applyBorder="1" applyAlignment="1">
      <alignment horizontal="center"/>
    </xf>
    <xf numFmtId="0" fontId="25" fillId="5" borderId="5" xfId="0" applyFont="1" applyFill="1" applyBorder="1" applyAlignment="1">
      <alignment horizontal="center"/>
    </xf>
    <xf numFmtId="0" fontId="25" fillId="5" borderId="3" xfId="0" applyFont="1" applyFill="1" applyBorder="1" applyAlignment="1">
      <alignment horizontal="center"/>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6" xfId="0" applyFont="1" applyFill="1" applyBorder="1" applyAlignment="1">
      <alignment horizontal="left" vertical="center" wrapText="1"/>
    </xf>
    <xf numFmtId="0" fontId="3" fillId="4" borderId="8" xfId="0" applyFont="1" applyFill="1" applyBorder="1" applyAlignment="1">
      <alignment horizontal="left" vertical="center" wrapText="1"/>
    </xf>
    <xf numFmtId="0" fontId="3" fillId="4" borderId="7" xfId="0" applyFont="1" applyFill="1" applyBorder="1" applyAlignment="1">
      <alignment horizontal="left" vertical="center" wrapText="1"/>
    </xf>
    <xf numFmtId="0" fontId="3" fillId="5" borderId="2" xfId="0" applyFont="1" applyFill="1" applyBorder="1" applyAlignment="1">
      <alignment horizontal="left" vertical="center" wrapText="1"/>
    </xf>
    <xf numFmtId="0" fontId="3" fillId="5" borderId="5" xfId="0" applyFont="1" applyFill="1" applyBorder="1" applyAlignment="1">
      <alignment horizontal="left" vertical="center" wrapText="1"/>
    </xf>
    <xf numFmtId="0" fontId="3" fillId="5" borderId="3" xfId="0" applyFont="1" applyFill="1" applyBorder="1" applyAlignment="1">
      <alignment horizontal="left" vertical="center" wrapText="1"/>
    </xf>
    <xf numFmtId="0" fontId="22" fillId="5" borderId="2" xfId="0" applyFont="1" applyFill="1" applyBorder="1" applyAlignment="1">
      <alignment horizontal="left" vertical="center" wrapText="1"/>
    </xf>
    <xf numFmtId="0" fontId="22" fillId="5" borderId="5" xfId="0" applyFont="1" applyFill="1" applyBorder="1" applyAlignment="1">
      <alignment horizontal="left" vertical="center" wrapText="1"/>
    </xf>
    <xf numFmtId="0" fontId="22" fillId="5" borderId="3" xfId="0" applyFont="1" applyFill="1" applyBorder="1" applyAlignment="1">
      <alignment horizontal="left" vertical="center" wrapText="1"/>
    </xf>
    <xf numFmtId="0" fontId="13" fillId="5" borderId="2" xfId="0" applyFont="1" applyFill="1" applyBorder="1" applyAlignment="1">
      <alignment horizontal="center"/>
    </xf>
    <xf numFmtId="0" fontId="13" fillId="5" borderId="5" xfId="0" applyFont="1" applyFill="1" applyBorder="1" applyAlignment="1">
      <alignment horizontal="center"/>
    </xf>
    <xf numFmtId="0" fontId="13" fillId="5" borderId="3" xfId="0" applyFont="1" applyFill="1" applyBorder="1" applyAlignment="1">
      <alignment horizontal="center"/>
    </xf>
    <xf numFmtId="0" fontId="10" fillId="5" borderId="5" xfId="0" applyFont="1" applyFill="1" applyBorder="1" applyAlignment="1">
      <alignment horizontal="left" vertical="center"/>
    </xf>
    <xf numFmtId="0" fontId="10" fillId="5" borderId="3" xfId="0" applyFont="1" applyFill="1" applyBorder="1" applyAlignment="1">
      <alignment horizontal="left" vertical="center"/>
    </xf>
    <xf numFmtId="0" fontId="38" fillId="5" borderId="2" xfId="0" applyFont="1" applyFill="1" applyBorder="1" applyAlignment="1">
      <alignment horizontal="center"/>
    </xf>
    <xf numFmtId="0" fontId="38" fillId="5" borderId="5" xfId="0" applyFont="1" applyFill="1" applyBorder="1" applyAlignment="1">
      <alignment horizontal="center"/>
    </xf>
    <xf numFmtId="0" fontId="38" fillId="5" borderId="3" xfId="0" applyFont="1" applyFill="1" applyBorder="1" applyAlignment="1">
      <alignment horizontal="center"/>
    </xf>
    <xf numFmtId="0" fontId="22" fillId="4" borderId="6" xfId="0" applyFont="1" applyFill="1" applyBorder="1" applyAlignment="1">
      <alignment horizontal="center" vertical="center" wrapText="1"/>
    </xf>
    <xf numFmtId="0" fontId="22" fillId="4" borderId="7" xfId="0" applyFont="1" applyFill="1" applyBorder="1" applyAlignment="1">
      <alignment horizontal="center" vertical="center" wrapText="1"/>
    </xf>
    <xf numFmtId="0" fontId="22" fillId="4" borderId="6" xfId="0" applyFont="1" applyFill="1" applyBorder="1" applyAlignment="1">
      <alignment horizontal="left" vertical="center" wrapText="1"/>
    </xf>
    <xf numFmtId="0" fontId="22" fillId="4" borderId="8" xfId="0" applyFont="1" applyFill="1" applyBorder="1" applyAlignment="1">
      <alignment horizontal="left" vertical="center" wrapText="1"/>
    </xf>
    <xf numFmtId="0" fontId="22" fillId="4" borderId="7" xfId="0" applyFont="1" applyFill="1" applyBorder="1" applyAlignment="1">
      <alignment horizontal="left" vertical="center" wrapText="1"/>
    </xf>
    <xf numFmtId="0" fontId="10" fillId="5" borderId="2" xfId="0" applyFont="1" applyFill="1" applyBorder="1" applyAlignment="1">
      <alignment horizontal="left" vertical="top" wrapText="1"/>
    </xf>
    <xf numFmtId="0" fontId="10" fillId="5" borderId="5" xfId="0" applyFont="1" applyFill="1" applyBorder="1" applyAlignment="1">
      <alignment horizontal="left" vertical="top" wrapText="1"/>
    </xf>
    <xf numFmtId="0" fontId="10" fillId="5" borderId="3" xfId="0" applyFont="1" applyFill="1" applyBorder="1" applyAlignment="1">
      <alignment horizontal="left" vertical="top" wrapText="1"/>
    </xf>
    <xf numFmtId="0" fontId="0" fillId="5" borderId="2" xfId="0" applyFill="1" applyBorder="1" applyAlignment="1">
      <alignment horizontal="left" vertical="top" wrapText="1"/>
    </xf>
    <xf numFmtId="0" fontId="0" fillId="5" borderId="5" xfId="0" applyFill="1" applyBorder="1" applyAlignment="1">
      <alignment horizontal="left" vertical="top" wrapText="1"/>
    </xf>
    <xf numFmtId="0" fontId="0" fillId="5" borderId="3" xfId="0" applyFill="1" applyBorder="1" applyAlignment="1">
      <alignment horizontal="left" vertical="top" wrapText="1"/>
    </xf>
    <xf numFmtId="0" fontId="10" fillId="5" borderId="2" xfId="0" applyFont="1" applyFill="1" applyBorder="1" applyAlignment="1">
      <alignment horizontal="left" vertical="top"/>
    </xf>
    <xf numFmtId="0" fontId="10" fillId="5" borderId="5" xfId="0" applyFont="1" applyFill="1" applyBorder="1" applyAlignment="1">
      <alignment horizontal="left" vertical="top"/>
    </xf>
    <xf numFmtId="0" fontId="10" fillId="5" borderId="3" xfId="0" applyFont="1" applyFill="1" applyBorder="1" applyAlignment="1">
      <alignment horizontal="left" vertical="top"/>
    </xf>
    <xf numFmtId="0" fontId="0" fillId="5" borderId="2" xfId="0" applyFont="1" applyFill="1" applyBorder="1" applyAlignment="1">
      <alignment horizontal="center"/>
    </xf>
    <xf numFmtId="0" fontId="0" fillId="5" borderId="5" xfId="0" applyFont="1" applyFill="1" applyBorder="1" applyAlignment="1">
      <alignment horizontal="center"/>
    </xf>
    <xf numFmtId="0" fontId="0" fillId="5" borderId="3" xfId="0" applyFont="1" applyFill="1" applyBorder="1" applyAlignment="1">
      <alignment horizontal="center"/>
    </xf>
    <xf numFmtId="0" fontId="0" fillId="5" borderId="2" xfId="0" applyFont="1" applyFill="1" applyBorder="1" applyAlignment="1">
      <alignment horizontal="left" vertical="top" wrapText="1"/>
    </xf>
    <xf numFmtId="0" fontId="0" fillId="5" borderId="5" xfId="0" applyFont="1" applyFill="1" applyBorder="1" applyAlignment="1">
      <alignment horizontal="left" vertical="top"/>
    </xf>
    <xf numFmtId="0" fontId="0" fillId="5" borderId="3" xfId="0" applyFont="1" applyFill="1" applyBorder="1" applyAlignment="1">
      <alignment horizontal="left" vertical="top"/>
    </xf>
    <xf numFmtId="0" fontId="13" fillId="4" borderId="6" xfId="0" applyFont="1" applyFill="1" applyBorder="1" applyAlignment="1">
      <alignment horizontal="center" vertical="center" wrapText="1"/>
    </xf>
    <xf numFmtId="0" fontId="13" fillId="4" borderId="7" xfId="0" applyFont="1" applyFill="1" applyBorder="1" applyAlignment="1">
      <alignment horizontal="center" vertical="center" wrapText="1"/>
    </xf>
    <xf numFmtId="0" fontId="13" fillId="4" borderId="6" xfId="0" applyFont="1" applyFill="1" applyBorder="1" applyAlignment="1">
      <alignment horizontal="left" vertical="center" wrapText="1"/>
    </xf>
    <xf numFmtId="0" fontId="13" fillId="4" borderId="8" xfId="0" applyFont="1" applyFill="1" applyBorder="1" applyAlignment="1">
      <alignment horizontal="left" vertical="center" wrapText="1"/>
    </xf>
    <xf numFmtId="0" fontId="13" fillId="4" borderId="7" xfId="0" applyFont="1" applyFill="1" applyBorder="1" applyAlignment="1">
      <alignment horizontal="left" vertical="center" wrapText="1"/>
    </xf>
    <xf numFmtId="0" fontId="13" fillId="5" borderId="2" xfId="0" applyFont="1" applyFill="1" applyBorder="1" applyAlignment="1">
      <alignment horizontal="left" vertical="top" wrapText="1"/>
    </xf>
    <xf numFmtId="0" fontId="13" fillId="5" borderId="5" xfId="0" applyFont="1" applyFill="1" applyBorder="1" applyAlignment="1">
      <alignment horizontal="left" vertical="top" wrapText="1"/>
    </xf>
    <xf numFmtId="0" fontId="13" fillId="5" borderId="3" xfId="0" applyFont="1" applyFill="1" applyBorder="1" applyAlignment="1">
      <alignment horizontal="left" vertical="top" wrapText="1"/>
    </xf>
    <xf numFmtId="0" fontId="1" fillId="0" borderId="0" xfId="0" applyFont="1" applyFill="1" applyBorder="1" applyAlignment="1">
      <alignment horizontal="center" vertical="center"/>
    </xf>
    <xf numFmtId="0" fontId="0" fillId="5" borderId="2" xfId="0" applyFill="1" applyBorder="1" applyAlignment="1">
      <alignment horizontal="left" wrapText="1"/>
    </xf>
    <xf numFmtId="0" fontId="0" fillId="5" borderId="5" xfId="0" applyFill="1" applyBorder="1" applyAlignment="1">
      <alignment horizontal="left" wrapText="1"/>
    </xf>
    <xf numFmtId="0" fontId="0" fillId="5" borderId="3" xfId="0" applyFill="1" applyBorder="1" applyAlignment="1">
      <alignment horizontal="left" wrapText="1"/>
    </xf>
    <xf numFmtId="0" fontId="0" fillId="5" borderId="2" xfId="0" applyFill="1" applyBorder="1" applyAlignment="1">
      <alignment horizontal="center" wrapText="1"/>
    </xf>
    <xf numFmtId="0" fontId="25" fillId="5" borderId="2" xfId="0" applyFont="1" applyFill="1" applyBorder="1" applyAlignment="1">
      <alignment horizontal="center" wrapText="1"/>
    </xf>
    <xf numFmtId="0" fontId="25" fillId="5" borderId="5" xfId="0" applyFont="1" applyFill="1" applyBorder="1" applyAlignment="1">
      <alignment horizontal="center" wrapText="1"/>
    </xf>
    <xf numFmtId="0" fontId="25" fillId="5" borderId="3" xfId="0" applyFont="1" applyFill="1" applyBorder="1" applyAlignment="1">
      <alignment horizontal="center" wrapText="1"/>
    </xf>
    <xf numFmtId="0" fontId="0" fillId="5" borderId="5" xfId="0" applyFill="1" applyBorder="1" applyAlignment="1">
      <alignment horizontal="center" wrapText="1"/>
    </xf>
    <xf numFmtId="0" fontId="0" fillId="5" borderId="3" xfId="0" applyFill="1" applyBorder="1" applyAlignment="1">
      <alignment horizontal="center" wrapText="1"/>
    </xf>
    <xf numFmtId="0" fontId="12" fillId="0" borderId="0" xfId="0" applyFont="1" applyAlignment="1">
      <alignment horizontal="left" vertical="center" wrapText="1"/>
    </xf>
    <xf numFmtId="0" fontId="8" fillId="0" borderId="0" xfId="0" applyFont="1" applyAlignment="1">
      <alignment horizontal="left" vertical="center" wrapText="1"/>
    </xf>
    <xf numFmtId="0" fontId="8" fillId="0" borderId="0" xfId="0" applyFont="1" applyAlignment="1">
      <alignment horizontal="left" vertical="center"/>
    </xf>
    <xf numFmtId="0" fontId="7" fillId="0" borderId="0" xfId="0" applyFont="1" applyAlignment="1">
      <alignment horizontal="center" vertical="center"/>
    </xf>
    <xf numFmtId="2" fontId="3" fillId="5" borderId="1" xfId="0" applyNumberFormat="1" applyFont="1" applyFill="1" applyBorder="1" applyAlignment="1">
      <alignment horizontal="center" vertical="top" wrapText="1"/>
    </xf>
    <xf numFmtId="2" fontId="10" fillId="4" borderId="1" xfId="0" applyNumberFormat="1" applyFont="1" applyFill="1" applyBorder="1" applyAlignment="1">
      <alignment horizontal="center" vertical="center" wrapText="1"/>
    </xf>
    <xf numFmtId="2" fontId="0" fillId="0" borderId="0" xfId="0" applyNumberFormat="1"/>
    <xf numFmtId="2" fontId="10" fillId="4" borderId="6" xfId="0" applyNumberFormat="1" applyFont="1" applyFill="1" applyBorder="1" applyAlignment="1">
      <alignment horizontal="center" vertical="center" wrapText="1"/>
    </xf>
    <xf numFmtId="2" fontId="10" fillId="4" borderId="7" xfId="0" applyNumberFormat="1" applyFont="1" applyFill="1" applyBorder="1" applyAlignment="1">
      <alignment horizontal="center" vertical="center" wrapText="1"/>
    </xf>
    <xf numFmtId="2" fontId="3" fillId="5" borderId="2" xfId="0" applyNumberFormat="1" applyFont="1" applyFill="1" applyBorder="1" applyAlignment="1">
      <alignment horizontal="center" vertical="top" wrapText="1"/>
    </xf>
    <xf numFmtId="43" fontId="10" fillId="4" borderId="1" xfId="1" applyFont="1" applyFill="1" applyBorder="1" applyAlignment="1">
      <alignment horizontal="center" vertical="center" wrapText="1"/>
    </xf>
    <xf numFmtId="169" fontId="3" fillId="5" borderId="2" xfId="1" applyNumberFormat="1" applyFont="1" applyFill="1" applyBorder="1" applyAlignment="1">
      <alignment horizontal="center" vertical="top" wrapText="1"/>
    </xf>
  </cellXfs>
  <cellStyles count="3">
    <cellStyle name="Comma" xfId="1" builtin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checked="Checked"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checked="Checked"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checked="Checked"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checked="Checked"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checked="Checked"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checked="Checked"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checked="Checked"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checked="Checked"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checked="Checked"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checked="Checked"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checked="Checked"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checked="Checked"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checked="Checked"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checked="Checked"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checked="Checked"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checked="Checked"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checked="Checked"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checked="Checked"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checked="Checked"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checked="Checked"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checked="Checked"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checked="Checked"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checked="Checked" lockText="1" noThreeD="1"/>
</file>

<file path=xl/ctrlProps/ctrlProp301.xml><?xml version="1.0" encoding="utf-8"?>
<formControlPr xmlns="http://schemas.microsoft.com/office/spreadsheetml/2009/9/main" objectType="CheckBox" checked="Checked"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checked="Checked"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checked="Checked"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checked="Checked"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checked="Checked"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checked="Checked"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checked="Checked"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checked="Checked"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checked="Checked"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checked="Checked"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checked="Checked"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checked="Checked"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19050</xdr:rowOff>
        </xdr:to>
        <xdr:sp macro="" textlink="">
          <xdr:nvSpPr>
            <xdr:cNvPr id="3095" name="Check Box 23" hidden="1">
              <a:extLst>
                <a:ext uri="{63B3BB69-23CF-44E3-9099-C40C66FF867C}">
                  <a14:compatExt spid="_x0000_s30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3096" name="Check Box 24" hidden="1">
              <a:extLst>
                <a:ext uri="{63B3BB69-23CF-44E3-9099-C40C66FF867C}">
                  <a14:compatExt spid="_x0000_s30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3097" name="Check Box 25" hidden="1">
              <a:extLst>
                <a:ext uri="{63B3BB69-23CF-44E3-9099-C40C66FF867C}">
                  <a14:compatExt spid="_x0000_s3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36</xdr:row>
          <xdr:rowOff>180975</xdr:rowOff>
        </xdr:to>
        <xdr:sp macro="" textlink="">
          <xdr:nvSpPr>
            <xdr:cNvPr id="3098" name="Check Box 26" hidden="1">
              <a:extLst>
                <a:ext uri="{63B3BB69-23CF-44E3-9099-C40C66FF867C}">
                  <a14:compatExt spid="_x0000_s3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466725</xdr:colOff>
          <xdr:row>39</xdr:row>
          <xdr:rowOff>161925</xdr:rowOff>
        </xdr:to>
        <xdr:sp macro="" textlink="">
          <xdr:nvSpPr>
            <xdr:cNvPr id="3107" name="Check Box 35" hidden="1">
              <a:extLst>
                <a:ext uri="{63B3BB69-23CF-44E3-9099-C40C66FF867C}">
                  <a14:compatExt spid="_x0000_s31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11</xdr:col>
          <xdr:colOff>228600</xdr:colOff>
          <xdr:row>41</xdr:row>
          <xdr:rowOff>0</xdr:rowOff>
        </xdr:to>
        <xdr:sp macro="" textlink="">
          <xdr:nvSpPr>
            <xdr:cNvPr id="3108" name="Check Box 36" hidden="1">
              <a:extLst>
                <a:ext uri="{63B3BB69-23CF-44E3-9099-C40C66FF867C}">
                  <a14:compatExt spid="_x0000_s31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9525</xdr:rowOff>
        </xdr:to>
        <xdr:sp macro="" textlink="">
          <xdr:nvSpPr>
            <xdr:cNvPr id="3110" name="Check Box 38" hidden="1">
              <a:extLst>
                <a:ext uri="{63B3BB69-23CF-44E3-9099-C40C66FF867C}">
                  <a14:compatExt spid="_x0000_s31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19050</xdr:rowOff>
        </xdr:to>
        <xdr:sp macro="" textlink="">
          <xdr:nvSpPr>
            <xdr:cNvPr id="3112" name="Check Box 40" hidden="1">
              <a:extLst>
                <a:ext uri="{63B3BB69-23CF-44E3-9099-C40C66FF867C}">
                  <a14:compatExt spid="_x0000_s31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0</xdr:rowOff>
        </xdr:to>
        <xdr:sp macro="" textlink="">
          <xdr:nvSpPr>
            <xdr:cNvPr id="3113" name="Check Box 41" hidden="1">
              <a:extLst>
                <a:ext uri="{63B3BB69-23CF-44E3-9099-C40C66FF867C}">
                  <a14:compatExt spid="_x0000_s31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28575</xdr:rowOff>
        </xdr:to>
        <xdr:sp macro="" textlink="">
          <xdr:nvSpPr>
            <xdr:cNvPr id="3114" name="Check Box 42" hidden="1">
              <a:extLst>
                <a:ext uri="{63B3BB69-23CF-44E3-9099-C40C66FF867C}">
                  <a14:compatExt spid="_x0000_s31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3115" name="Check Box 43" hidden="1">
              <a:extLst>
                <a:ext uri="{63B3BB69-23CF-44E3-9099-C40C66FF867C}">
                  <a14:compatExt spid="_x0000_s31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37</xdr:row>
          <xdr:rowOff>19050</xdr:rowOff>
        </xdr:to>
        <xdr:sp macro="" textlink="">
          <xdr:nvSpPr>
            <xdr:cNvPr id="3116" name="Check Box 44" hidden="1">
              <a:extLst>
                <a:ext uri="{63B3BB69-23CF-44E3-9099-C40C66FF867C}">
                  <a14:compatExt spid="_x0000_s31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466725</xdr:colOff>
          <xdr:row>39</xdr:row>
          <xdr:rowOff>161925</xdr:rowOff>
        </xdr:to>
        <xdr:sp macro="" textlink="">
          <xdr:nvSpPr>
            <xdr:cNvPr id="3117" name="Check Box 45" hidden="1">
              <a:extLst>
                <a:ext uri="{63B3BB69-23CF-44E3-9099-C40C66FF867C}">
                  <a14:compatExt spid="_x0000_s31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11</xdr:col>
          <xdr:colOff>228600</xdr:colOff>
          <xdr:row>41</xdr:row>
          <xdr:rowOff>0</xdr:rowOff>
        </xdr:to>
        <xdr:sp macro="" textlink="">
          <xdr:nvSpPr>
            <xdr:cNvPr id="3118" name="Check Box 46" hidden="1">
              <a:extLst>
                <a:ext uri="{63B3BB69-23CF-44E3-9099-C40C66FF867C}">
                  <a14:compatExt spid="_x0000_s31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9525</xdr:rowOff>
        </xdr:to>
        <xdr:sp macro="" textlink="">
          <xdr:nvSpPr>
            <xdr:cNvPr id="3119" name="Check Box 47" hidden="1">
              <a:extLst>
                <a:ext uri="{63B3BB69-23CF-44E3-9099-C40C66FF867C}">
                  <a14:compatExt spid="_x0000_s31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0</xdr:rowOff>
        </xdr:to>
        <xdr:sp macro="" textlink="">
          <xdr:nvSpPr>
            <xdr:cNvPr id="3121" name="Check Box 49" hidden="1">
              <a:extLst>
                <a:ext uri="{63B3BB69-23CF-44E3-9099-C40C66FF867C}">
                  <a14:compatExt spid="_x0000_s31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28575</xdr:rowOff>
        </xdr:to>
        <xdr:sp macro="" textlink="">
          <xdr:nvSpPr>
            <xdr:cNvPr id="3122" name="Check Box 50" hidden="1">
              <a:extLst>
                <a:ext uri="{63B3BB69-23CF-44E3-9099-C40C66FF867C}">
                  <a14:compatExt spid="_x0000_s31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3123" name="Check Box 51" hidden="1">
              <a:extLst>
                <a:ext uri="{63B3BB69-23CF-44E3-9099-C40C66FF867C}">
                  <a14:compatExt spid="_x0000_s31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37</xdr:row>
          <xdr:rowOff>19050</xdr:rowOff>
        </xdr:to>
        <xdr:sp macro="" textlink="">
          <xdr:nvSpPr>
            <xdr:cNvPr id="3124" name="Check Box 52" hidden="1">
              <a:extLst>
                <a:ext uri="{63B3BB69-23CF-44E3-9099-C40C66FF867C}">
                  <a14:compatExt spid="_x0000_s31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9525</xdr:rowOff>
        </xdr:to>
        <xdr:sp macro="" textlink="">
          <xdr:nvSpPr>
            <xdr:cNvPr id="3125" name="Check Box 53" hidden="1">
              <a:extLst>
                <a:ext uri="{63B3BB69-23CF-44E3-9099-C40C66FF867C}">
                  <a14:compatExt spid="_x0000_s31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19050</xdr:rowOff>
        </xdr:to>
        <xdr:sp macro="" textlink="">
          <xdr:nvSpPr>
            <xdr:cNvPr id="11265" name="Check Box 1" hidden="1">
              <a:extLst>
                <a:ext uri="{63B3BB69-23CF-44E3-9099-C40C66FF867C}">
                  <a14:compatExt spid="_x0000_s11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11266" name="Check Box 2" hidden="1">
              <a:extLst>
                <a:ext uri="{63B3BB69-23CF-44E3-9099-C40C66FF867C}">
                  <a14:compatExt spid="_x0000_s11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11267" name="Check Box 3" hidden="1">
              <a:extLst>
                <a:ext uri="{63B3BB69-23CF-44E3-9099-C40C66FF867C}">
                  <a14:compatExt spid="_x0000_s11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36</xdr:row>
          <xdr:rowOff>180975</xdr:rowOff>
        </xdr:to>
        <xdr:sp macro="" textlink="">
          <xdr:nvSpPr>
            <xdr:cNvPr id="11268" name="Check Box 4" hidden="1">
              <a:extLst>
                <a:ext uri="{63B3BB69-23CF-44E3-9099-C40C66FF867C}">
                  <a14:compatExt spid="_x0000_s11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466725</xdr:colOff>
          <xdr:row>39</xdr:row>
          <xdr:rowOff>161925</xdr:rowOff>
        </xdr:to>
        <xdr:sp macro="" textlink="">
          <xdr:nvSpPr>
            <xdr:cNvPr id="11269" name="Check Box 5" hidden="1">
              <a:extLst>
                <a:ext uri="{63B3BB69-23CF-44E3-9099-C40C66FF867C}">
                  <a14:compatExt spid="_x0000_s112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11</xdr:col>
          <xdr:colOff>228600</xdr:colOff>
          <xdr:row>41</xdr:row>
          <xdr:rowOff>0</xdr:rowOff>
        </xdr:to>
        <xdr:sp macro="" textlink="">
          <xdr:nvSpPr>
            <xdr:cNvPr id="11270" name="Check Box 6" hidden="1">
              <a:extLst>
                <a:ext uri="{63B3BB69-23CF-44E3-9099-C40C66FF867C}">
                  <a14:compatExt spid="_x0000_s112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9525</xdr:rowOff>
        </xdr:to>
        <xdr:sp macro="" textlink="">
          <xdr:nvSpPr>
            <xdr:cNvPr id="11271" name="Check Box 7" hidden="1">
              <a:extLst>
                <a:ext uri="{63B3BB69-23CF-44E3-9099-C40C66FF867C}">
                  <a14:compatExt spid="_x0000_s112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19050</xdr:rowOff>
        </xdr:to>
        <xdr:sp macro="" textlink="">
          <xdr:nvSpPr>
            <xdr:cNvPr id="11272" name="Check Box 8" hidden="1">
              <a:extLst>
                <a:ext uri="{63B3BB69-23CF-44E3-9099-C40C66FF867C}">
                  <a14:compatExt spid="_x0000_s112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19050</xdr:rowOff>
        </xdr:to>
        <xdr:sp macro="" textlink="">
          <xdr:nvSpPr>
            <xdr:cNvPr id="11273" name="Check Box 9" hidden="1">
              <a:extLst>
                <a:ext uri="{63B3BB69-23CF-44E3-9099-C40C66FF867C}">
                  <a14:compatExt spid="_x0000_s112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11274" name="Check Box 10" hidden="1">
              <a:extLst>
                <a:ext uri="{63B3BB69-23CF-44E3-9099-C40C66FF867C}">
                  <a14:compatExt spid="_x0000_s112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11275" name="Check Box 11" hidden="1">
              <a:extLst>
                <a:ext uri="{63B3BB69-23CF-44E3-9099-C40C66FF867C}">
                  <a14:compatExt spid="_x0000_s112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36</xdr:row>
          <xdr:rowOff>180975</xdr:rowOff>
        </xdr:to>
        <xdr:sp macro="" textlink="">
          <xdr:nvSpPr>
            <xdr:cNvPr id="11276" name="Check Box 12" hidden="1">
              <a:extLst>
                <a:ext uri="{63B3BB69-23CF-44E3-9099-C40C66FF867C}">
                  <a14:compatExt spid="_x0000_s112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9525</xdr:rowOff>
        </xdr:to>
        <xdr:sp macro="" textlink="">
          <xdr:nvSpPr>
            <xdr:cNvPr id="11277" name="Check Box 13" hidden="1">
              <a:extLst>
                <a:ext uri="{63B3BB69-23CF-44E3-9099-C40C66FF867C}">
                  <a14:compatExt spid="_x0000_s112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19050</xdr:rowOff>
        </xdr:to>
        <xdr:sp macro="" textlink="">
          <xdr:nvSpPr>
            <xdr:cNvPr id="11278" name="Check Box 14" hidden="1">
              <a:extLst>
                <a:ext uri="{63B3BB69-23CF-44E3-9099-C40C66FF867C}">
                  <a14:compatExt spid="_x0000_s112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0</xdr:rowOff>
        </xdr:to>
        <xdr:sp macro="" textlink="">
          <xdr:nvSpPr>
            <xdr:cNvPr id="11279" name="Check Box 15" hidden="1">
              <a:extLst>
                <a:ext uri="{63B3BB69-23CF-44E3-9099-C40C66FF867C}">
                  <a14:compatExt spid="_x0000_s112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28575</xdr:rowOff>
        </xdr:to>
        <xdr:sp macro="" textlink="">
          <xdr:nvSpPr>
            <xdr:cNvPr id="11280" name="Check Box 16" hidden="1">
              <a:extLst>
                <a:ext uri="{63B3BB69-23CF-44E3-9099-C40C66FF867C}">
                  <a14:compatExt spid="_x0000_s112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11281" name="Check Box 17" hidden="1">
              <a:extLst>
                <a:ext uri="{63B3BB69-23CF-44E3-9099-C40C66FF867C}">
                  <a14:compatExt spid="_x0000_s112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37</xdr:row>
          <xdr:rowOff>19050</xdr:rowOff>
        </xdr:to>
        <xdr:sp macro="" textlink="">
          <xdr:nvSpPr>
            <xdr:cNvPr id="11282" name="Check Box 18" hidden="1">
              <a:extLst>
                <a:ext uri="{63B3BB69-23CF-44E3-9099-C40C66FF867C}">
                  <a14:compatExt spid="_x0000_s112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466725</xdr:colOff>
          <xdr:row>39</xdr:row>
          <xdr:rowOff>161925</xdr:rowOff>
        </xdr:to>
        <xdr:sp macro="" textlink="">
          <xdr:nvSpPr>
            <xdr:cNvPr id="11283" name="Check Box 19" hidden="1">
              <a:extLst>
                <a:ext uri="{63B3BB69-23CF-44E3-9099-C40C66FF867C}">
                  <a14:compatExt spid="_x0000_s112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11</xdr:col>
          <xdr:colOff>228600</xdr:colOff>
          <xdr:row>41</xdr:row>
          <xdr:rowOff>0</xdr:rowOff>
        </xdr:to>
        <xdr:sp macro="" textlink="">
          <xdr:nvSpPr>
            <xdr:cNvPr id="11284" name="Check Box 20" hidden="1">
              <a:extLst>
                <a:ext uri="{63B3BB69-23CF-44E3-9099-C40C66FF867C}">
                  <a14:compatExt spid="_x0000_s112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9525</xdr:rowOff>
        </xdr:to>
        <xdr:sp macro="" textlink="">
          <xdr:nvSpPr>
            <xdr:cNvPr id="11285" name="Check Box 21" hidden="1">
              <a:extLst>
                <a:ext uri="{63B3BB69-23CF-44E3-9099-C40C66FF867C}">
                  <a14:compatExt spid="_x0000_s112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0</xdr:rowOff>
        </xdr:to>
        <xdr:sp macro="" textlink="">
          <xdr:nvSpPr>
            <xdr:cNvPr id="11287" name="Check Box 23" hidden="1">
              <a:extLst>
                <a:ext uri="{63B3BB69-23CF-44E3-9099-C40C66FF867C}">
                  <a14:compatExt spid="_x0000_s112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28575</xdr:rowOff>
        </xdr:to>
        <xdr:sp macro="" textlink="">
          <xdr:nvSpPr>
            <xdr:cNvPr id="11288" name="Check Box 24" hidden="1">
              <a:extLst>
                <a:ext uri="{63B3BB69-23CF-44E3-9099-C40C66FF867C}">
                  <a14:compatExt spid="_x0000_s112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11289" name="Check Box 25" hidden="1">
              <a:extLst>
                <a:ext uri="{63B3BB69-23CF-44E3-9099-C40C66FF867C}">
                  <a14:compatExt spid="_x0000_s112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37</xdr:row>
          <xdr:rowOff>19050</xdr:rowOff>
        </xdr:to>
        <xdr:sp macro="" textlink="">
          <xdr:nvSpPr>
            <xdr:cNvPr id="11290" name="Check Box 26" hidden="1">
              <a:extLst>
                <a:ext uri="{63B3BB69-23CF-44E3-9099-C40C66FF867C}">
                  <a14:compatExt spid="_x0000_s112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9525</xdr:rowOff>
        </xdr:to>
        <xdr:sp macro="" textlink="">
          <xdr:nvSpPr>
            <xdr:cNvPr id="11291" name="Check Box 27" hidden="1">
              <a:extLst>
                <a:ext uri="{63B3BB69-23CF-44E3-9099-C40C66FF867C}">
                  <a14:compatExt spid="_x0000_s112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2</xdr:col>
          <xdr:colOff>1219200</xdr:colOff>
          <xdr:row>34</xdr:row>
          <xdr:rowOff>190500</xdr:rowOff>
        </xdr:to>
        <xdr:sp macro="" textlink="">
          <xdr:nvSpPr>
            <xdr:cNvPr id="54273" name="Check Box 1" hidden="1">
              <a:extLst>
                <a:ext uri="{63B3BB69-23CF-44E3-9099-C40C66FF867C}">
                  <a14:compatExt spid="_x0000_s542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609600</xdr:colOff>
          <xdr:row>36</xdr:row>
          <xdr:rowOff>47625</xdr:rowOff>
        </xdr:to>
        <xdr:sp macro="" textlink="">
          <xdr:nvSpPr>
            <xdr:cNvPr id="54274" name="Check Box 2" hidden="1">
              <a:extLst>
                <a:ext uri="{63B3BB69-23CF-44E3-9099-C40C66FF867C}">
                  <a14:compatExt spid="_x0000_s542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2</xdr:col>
          <xdr:colOff>1219200</xdr:colOff>
          <xdr:row>37</xdr:row>
          <xdr:rowOff>161925</xdr:rowOff>
        </xdr:to>
        <xdr:sp macro="" textlink="">
          <xdr:nvSpPr>
            <xdr:cNvPr id="54275" name="Check Box 3" hidden="1">
              <a:extLst>
                <a:ext uri="{63B3BB69-23CF-44E3-9099-C40C66FF867C}">
                  <a14:compatExt spid="_x0000_s542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2</xdr:col>
          <xdr:colOff>1219200</xdr:colOff>
          <xdr:row>37</xdr:row>
          <xdr:rowOff>47625</xdr:rowOff>
        </xdr:to>
        <xdr:sp macro="" textlink="">
          <xdr:nvSpPr>
            <xdr:cNvPr id="54276" name="Check Box 4" hidden="1">
              <a:extLst>
                <a:ext uri="{63B3BB69-23CF-44E3-9099-C40C66FF867C}">
                  <a14:compatExt spid="_x0000_s542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3</xdr:col>
          <xdr:colOff>1990725</xdr:colOff>
          <xdr:row>39</xdr:row>
          <xdr:rowOff>161925</xdr:rowOff>
        </xdr:to>
        <xdr:sp macro="" textlink="">
          <xdr:nvSpPr>
            <xdr:cNvPr id="54277" name="Check Box 5" hidden="1">
              <a:extLst>
                <a:ext uri="{63B3BB69-23CF-44E3-9099-C40C66FF867C}">
                  <a14:compatExt spid="_x0000_s542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3</xdr:col>
          <xdr:colOff>2362200</xdr:colOff>
          <xdr:row>41</xdr:row>
          <xdr:rowOff>19050</xdr:rowOff>
        </xdr:to>
        <xdr:sp macro="" textlink="">
          <xdr:nvSpPr>
            <xdr:cNvPr id="54278" name="Check Box 6" hidden="1">
              <a:extLst>
                <a:ext uri="{63B3BB69-23CF-44E3-9099-C40C66FF867C}">
                  <a14:compatExt spid="_x0000_s542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2</xdr:col>
          <xdr:colOff>3048000</xdr:colOff>
          <xdr:row>42</xdr:row>
          <xdr:rowOff>28575</xdr:rowOff>
        </xdr:to>
        <xdr:sp macro="" textlink="">
          <xdr:nvSpPr>
            <xdr:cNvPr id="54279" name="Check Box 7" hidden="1">
              <a:extLst>
                <a:ext uri="{63B3BB69-23CF-44E3-9099-C40C66FF867C}">
                  <a14:compatExt spid="_x0000_s542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609600</xdr:colOff>
          <xdr:row>12</xdr:row>
          <xdr:rowOff>19050</xdr:rowOff>
        </xdr:to>
        <xdr:sp macro="" textlink="">
          <xdr:nvSpPr>
            <xdr:cNvPr id="54280" name="Check Box 8" hidden="1">
              <a:extLst>
                <a:ext uri="{63B3BB69-23CF-44E3-9099-C40C66FF867C}">
                  <a14:compatExt spid="_x0000_s542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2</xdr:col>
          <xdr:colOff>1219200</xdr:colOff>
          <xdr:row>34</xdr:row>
          <xdr:rowOff>190500</xdr:rowOff>
        </xdr:to>
        <xdr:sp macro="" textlink="">
          <xdr:nvSpPr>
            <xdr:cNvPr id="55297" name="Check Box 1" hidden="1">
              <a:extLst>
                <a:ext uri="{63B3BB69-23CF-44E3-9099-C40C66FF867C}">
                  <a14:compatExt spid="_x0000_s552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609600</xdr:colOff>
          <xdr:row>36</xdr:row>
          <xdr:rowOff>47625</xdr:rowOff>
        </xdr:to>
        <xdr:sp macro="" textlink="">
          <xdr:nvSpPr>
            <xdr:cNvPr id="55298" name="Check Box 2" hidden="1">
              <a:extLst>
                <a:ext uri="{63B3BB69-23CF-44E3-9099-C40C66FF867C}">
                  <a14:compatExt spid="_x0000_s552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2</xdr:col>
          <xdr:colOff>1219200</xdr:colOff>
          <xdr:row>37</xdr:row>
          <xdr:rowOff>161925</xdr:rowOff>
        </xdr:to>
        <xdr:sp macro="" textlink="">
          <xdr:nvSpPr>
            <xdr:cNvPr id="55299" name="Check Box 3" hidden="1">
              <a:extLst>
                <a:ext uri="{63B3BB69-23CF-44E3-9099-C40C66FF867C}">
                  <a14:compatExt spid="_x0000_s552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2</xdr:col>
          <xdr:colOff>1219200</xdr:colOff>
          <xdr:row>37</xdr:row>
          <xdr:rowOff>47625</xdr:rowOff>
        </xdr:to>
        <xdr:sp macro="" textlink="">
          <xdr:nvSpPr>
            <xdr:cNvPr id="55300" name="Check Box 4" hidden="1">
              <a:extLst>
                <a:ext uri="{63B3BB69-23CF-44E3-9099-C40C66FF867C}">
                  <a14:compatExt spid="_x0000_s55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3</xdr:col>
          <xdr:colOff>1990725</xdr:colOff>
          <xdr:row>39</xdr:row>
          <xdr:rowOff>161925</xdr:rowOff>
        </xdr:to>
        <xdr:sp macro="" textlink="">
          <xdr:nvSpPr>
            <xdr:cNvPr id="55301" name="Check Box 5" hidden="1">
              <a:extLst>
                <a:ext uri="{63B3BB69-23CF-44E3-9099-C40C66FF867C}">
                  <a14:compatExt spid="_x0000_s553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3</xdr:col>
          <xdr:colOff>2362200</xdr:colOff>
          <xdr:row>41</xdr:row>
          <xdr:rowOff>19050</xdr:rowOff>
        </xdr:to>
        <xdr:sp macro="" textlink="">
          <xdr:nvSpPr>
            <xdr:cNvPr id="55302" name="Check Box 6" hidden="1">
              <a:extLst>
                <a:ext uri="{63B3BB69-23CF-44E3-9099-C40C66FF867C}">
                  <a14:compatExt spid="_x0000_s553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2</xdr:col>
          <xdr:colOff>3048000</xdr:colOff>
          <xdr:row>42</xdr:row>
          <xdr:rowOff>28575</xdr:rowOff>
        </xdr:to>
        <xdr:sp macro="" textlink="">
          <xdr:nvSpPr>
            <xdr:cNvPr id="55303" name="Check Box 7" hidden="1">
              <a:extLst>
                <a:ext uri="{63B3BB69-23CF-44E3-9099-C40C66FF867C}">
                  <a14:compatExt spid="_x0000_s553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609600</xdr:colOff>
          <xdr:row>12</xdr:row>
          <xdr:rowOff>19050</xdr:rowOff>
        </xdr:to>
        <xdr:sp macro="" textlink="">
          <xdr:nvSpPr>
            <xdr:cNvPr id="55304" name="Check Box 8" hidden="1">
              <a:extLst>
                <a:ext uri="{63B3BB69-23CF-44E3-9099-C40C66FF867C}">
                  <a14:compatExt spid="_x0000_s553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2</xdr:col>
          <xdr:colOff>1219200</xdr:colOff>
          <xdr:row>34</xdr:row>
          <xdr:rowOff>190500</xdr:rowOff>
        </xdr:to>
        <xdr:sp macro="" textlink="">
          <xdr:nvSpPr>
            <xdr:cNvPr id="55305" name="Check Box 9" hidden="1">
              <a:extLst>
                <a:ext uri="{63B3BB69-23CF-44E3-9099-C40C66FF867C}">
                  <a14:compatExt spid="_x0000_s553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609600</xdr:colOff>
          <xdr:row>36</xdr:row>
          <xdr:rowOff>47625</xdr:rowOff>
        </xdr:to>
        <xdr:sp macro="" textlink="">
          <xdr:nvSpPr>
            <xdr:cNvPr id="55306" name="Check Box 10" hidden="1">
              <a:extLst>
                <a:ext uri="{63B3BB69-23CF-44E3-9099-C40C66FF867C}">
                  <a14:compatExt spid="_x0000_s553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2</xdr:col>
          <xdr:colOff>1219200</xdr:colOff>
          <xdr:row>37</xdr:row>
          <xdr:rowOff>161925</xdr:rowOff>
        </xdr:to>
        <xdr:sp macro="" textlink="">
          <xdr:nvSpPr>
            <xdr:cNvPr id="55307" name="Check Box 11" hidden="1">
              <a:extLst>
                <a:ext uri="{63B3BB69-23CF-44E3-9099-C40C66FF867C}">
                  <a14:compatExt spid="_x0000_s553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2</xdr:col>
          <xdr:colOff>1219200</xdr:colOff>
          <xdr:row>37</xdr:row>
          <xdr:rowOff>47625</xdr:rowOff>
        </xdr:to>
        <xdr:sp macro="" textlink="">
          <xdr:nvSpPr>
            <xdr:cNvPr id="55308" name="Check Box 12" hidden="1">
              <a:extLst>
                <a:ext uri="{63B3BB69-23CF-44E3-9099-C40C66FF867C}">
                  <a14:compatExt spid="_x0000_s553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2</xdr:col>
          <xdr:colOff>3048000</xdr:colOff>
          <xdr:row>42</xdr:row>
          <xdr:rowOff>28575</xdr:rowOff>
        </xdr:to>
        <xdr:sp macro="" textlink="">
          <xdr:nvSpPr>
            <xdr:cNvPr id="55309" name="Check Box 13" hidden="1">
              <a:extLst>
                <a:ext uri="{63B3BB69-23CF-44E3-9099-C40C66FF867C}">
                  <a14:compatExt spid="_x0000_s553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609600</xdr:colOff>
          <xdr:row>12</xdr:row>
          <xdr:rowOff>19050</xdr:rowOff>
        </xdr:to>
        <xdr:sp macro="" textlink="">
          <xdr:nvSpPr>
            <xdr:cNvPr id="55310" name="Check Box 14" hidden="1">
              <a:extLst>
                <a:ext uri="{63B3BB69-23CF-44E3-9099-C40C66FF867C}">
                  <a14:compatExt spid="_x0000_s553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34</xdr:row>
          <xdr:rowOff>9525</xdr:rowOff>
        </xdr:from>
        <xdr:to>
          <xdr:col>2</xdr:col>
          <xdr:colOff>476250</xdr:colOff>
          <xdr:row>35</xdr:row>
          <xdr:rowOff>38100</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35</xdr:row>
          <xdr:rowOff>0</xdr:rowOff>
        </xdr:from>
        <xdr:to>
          <xdr:col>1</xdr:col>
          <xdr:colOff>3009900</xdr:colOff>
          <xdr:row>36</xdr:row>
          <xdr:rowOff>9525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37</xdr:row>
          <xdr:rowOff>0</xdr:rowOff>
        </xdr:from>
        <xdr:to>
          <xdr:col>2</xdr:col>
          <xdr:colOff>114300</xdr:colOff>
          <xdr:row>37</xdr:row>
          <xdr:rowOff>161925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36</xdr:row>
          <xdr:rowOff>0</xdr:rowOff>
        </xdr:from>
        <xdr:to>
          <xdr:col>2</xdr:col>
          <xdr:colOff>1028700</xdr:colOff>
          <xdr:row>37</xdr:row>
          <xdr:rowOff>0</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39</xdr:row>
          <xdr:rowOff>28575</xdr:rowOff>
        </xdr:from>
        <xdr:to>
          <xdr:col>4</xdr:col>
          <xdr:colOff>1447800</xdr:colOff>
          <xdr:row>39</xdr:row>
          <xdr:rowOff>161925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40</xdr:row>
          <xdr:rowOff>28575</xdr:rowOff>
        </xdr:from>
        <xdr:to>
          <xdr:col>4</xdr:col>
          <xdr:colOff>1809750</xdr:colOff>
          <xdr:row>41</xdr:row>
          <xdr:rowOff>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41</xdr:row>
          <xdr:rowOff>9525</xdr:rowOff>
        </xdr:from>
        <xdr:to>
          <xdr:col>4</xdr:col>
          <xdr:colOff>523875</xdr:colOff>
          <xdr:row>41</xdr:row>
          <xdr:rowOff>171450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2</xdr:col>
          <xdr:colOff>2466975</xdr:colOff>
          <xdr:row>34</xdr:row>
          <xdr:rowOff>171450</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1095375</xdr:colOff>
          <xdr:row>36</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2</xdr:col>
          <xdr:colOff>2114550</xdr:colOff>
          <xdr:row>37</xdr:row>
          <xdr:rowOff>161925</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2</xdr:col>
          <xdr:colOff>2981325</xdr:colOff>
          <xdr:row>37</xdr:row>
          <xdr:rowOff>19050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3</xdr:col>
          <xdr:colOff>1924050</xdr:colOff>
          <xdr:row>39</xdr:row>
          <xdr:rowOff>161925</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3</xdr:col>
          <xdr:colOff>2295525</xdr:colOff>
          <xdr:row>41</xdr:row>
          <xdr:rowOff>0</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2</xdr:col>
          <xdr:colOff>2981325</xdr:colOff>
          <xdr:row>41</xdr:row>
          <xdr:rowOff>180975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2476500</xdr:colOff>
          <xdr:row>12</xdr:row>
          <xdr:rowOff>47625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2</xdr:col>
          <xdr:colOff>2466975</xdr:colOff>
          <xdr:row>34</xdr:row>
          <xdr:rowOff>171450</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1095375</xdr:colOff>
          <xdr:row>36</xdr:row>
          <xdr:rowOff>28575</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2</xdr:col>
          <xdr:colOff>2114550</xdr:colOff>
          <xdr:row>37</xdr:row>
          <xdr:rowOff>161925</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2</xdr:col>
          <xdr:colOff>2981325</xdr:colOff>
          <xdr:row>37</xdr:row>
          <xdr:rowOff>19050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2</xdr:col>
          <xdr:colOff>2981325</xdr:colOff>
          <xdr:row>41</xdr:row>
          <xdr:rowOff>180975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2476500</xdr:colOff>
          <xdr:row>12</xdr:row>
          <xdr:rowOff>47625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2</xdr:col>
          <xdr:colOff>1219200</xdr:colOff>
          <xdr:row>34</xdr:row>
          <xdr:rowOff>190500</xdr:rowOff>
        </xdr:to>
        <xdr:sp macro="" textlink="">
          <xdr:nvSpPr>
            <xdr:cNvPr id="56321" name="Check Box 1" hidden="1">
              <a:extLst>
                <a:ext uri="{63B3BB69-23CF-44E3-9099-C40C66FF867C}">
                  <a14:compatExt spid="_x0000_s563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609600</xdr:colOff>
          <xdr:row>36</xdr:row>
          <xdr:rowOff>47625</xdr:rowOff>
        </xdr:to>
        <xdr:sp macro="" textlink="">
          <xdr:nvSpPr>
            <xdr:cNvPr id="56322" name="Check Box 2" hidden="1">
              <a:extLst>
                <a:ext uri="{63B3BB69-23CF-44E3-9099-C40C66FF867C}">
                  <a14:compatExt spid="_x0000_s563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2</xdr:col>
          <xdr:colOff>1219200</xdr:colOff>
          <xdr:row>37</xdr:row>
          <xdr:rowOff>161925</xdr:rowOff>
        </xdr:to>
        <xdr:sp macro="" textlink="">
          <xdr:nvSpPr>
            <xdr:cNvPr id="56323" name="Check Box 3" hidden="1">
              <a:extLst>
                <a:ext uri="{63B3BB69-23CF-44E3-9099-C40C66FF867C}">
                  <a14:compatExt spid="_x0000_s563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2</xdr:col>
          <xdr:colOff>1219200</xdr:colOff>
          <xdr:row>37</xdr:row>
          <xdr:rowOff>47625</xdr:rowOff>
        </xdr:to>
        <xdr:sp macro="" textlink="">
          <xdr:nvSpPr>
            <xdr:cNvPr id="56324" name="Check Box 4" hidden="1">
              <a:extLst>
                <a:ext uri="{63B3BB69-23CF-44E3-9099-C40C66FF867C}">
                  <a14:compatExt spid="_x0000_s563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3</xdr:col>
          <xdr:colOff>1990725</xdr:colOff>
          <xdr:row>39</xdr:row>
          <xdr:rowOff>161925</xdr:rowOff>
        </xdr:to>
        <xdr:sp macro="" textlink="">
          <xdr:nvSpPr>
            <xdr:cNvPr id="56325" name="Check Box 5" hidden="1">
              <a:extLst>
                <a:ext uri="{63B3BB69-23CF-44E3-9099-C40C66FF867C}">
                  <a14:compatExt spid="_x0000_s563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3</xdr:col>
          <xdr:colOff>2362200</xdr:colOff>
          <xdr:row>41</xdr:row>
          <xdr:rowOff>19050</xdr:rowOff>
        </xdr:to>
        <xdr:sp macro="" textlink="">
          <xdr:nvSpPr>
            <xdr:cNvPr id="56326" name="Check Box 6" hidden="1">
              <a:extLst>
                <a:ext uri="{63B3BB69-23CF-44E3-9099-C40C66FF867C}">
                  <a14:compatExt spid="_x0000_s563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2</xdr:col>
          <xdr:colOff>3048000</xdr:colOff>
          <xdr:row>42</xdr:row>
          <xdr:rowOff>28575</xdr:rowOff>
        </xdr:to>
        <xdr:sp macro="" textlink="">
          <xdr:nvSpPr>
            <xdr:cNvPr id="56327" name="Check Box 7" hidden="1">
              <a:extLst>
                <a:ext uri="{63B3BB69-23CF-44E3-9099-C40C66FF867C}">
                  <a14:compatExt spid="_x0000_s563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609600</xdr:colOff>
          <xdr:row>12</xdr:row>
          <xdr:rowOff>19050</xdr:rowOff>
        </xdr:to>
        <xdr:sp macro="" textlink="">
          <xdr:nvSpPr>
            <xdr:cNvPr id="56328" name="Check Box 8" hidden="1">
              <a:extLst>
                <a:ext uri="{63B3BB69-23CF-44E3-9099-C40C66FF867C}">
                  <a14:compatExt spid="_x0000_s563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2</xdr:col>
          <xdr:colOff>1219200</xdr:colOff>
          <xdr:row>34</xdr:row>
          <xdr:rowOff>190500</xdr:rowOff>
        </xdr:to>
        <xdr:sp macro="" textlink="">
          <xdr:nvSpPr>
            <xdr:cNvPr id="56329" name="Check Box 9" hidden="1">
              <a:extLst>
                <a:ext uri="{63B3BB69-23CF-44E3-9099-C40C66FF867C}">
                  <a14:compatExt spid="_x0000_s563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609600</xdr:colOff>
          <xdr:row>36</xdr:row>
          <xdr:rowOff>47625</xdr:rowOff>
        </xdr:to>
        <xdr:sp macro="" textlink="">
          <xdr:nvSpPr>
            <xdr:cNvPr id="56330" name="Check Box 10" hidden="1">
              <a:extLst>
                <a:ext uri="{63B3BB69-23CF-44E3-9099-C40C66FF867C}">
                  <a14:compatExt spid="_x0000_s563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2</xdr:col>
          <xdr:colOff>1219200</xdr:colOff>
          <xdr:row>37</xdr:row>
          <xdr:rowOff>161925</xdr:rowOff>
        </xdr:to>
        <xdr:sp macro="" textlink="">
          <xdr:nvSpPr>
            <xdr:cNvPr id="56331" name="Check Box 11" hidden="1">
              <a:extLst>
                <a:ext uri="{63B3BB69-23CF-44E3-9099-C40C66FF867C}">
                  <a14:compatExt spid="_x0000_s563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2</xdr:col>
          <xdr:colOff>1219200</xdr:colOff>
          <xdr:row>37</xdr:row>
          <xdr:rowOff>47625</xdr:rowOff>
        </xdr:to>
        <xdr:sp macro="" textlink="">
          <xdr:nvSpPr>
            <xdr:cNvPr id="56332" name="Check Box 12" hidden="1">
              <a:extLst>
                <a:ext uri="{63B3BB69-23CF-44E3-9099-C40C66FF867C}">
                  <a14:compatExt spid="_x0000_s563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2</xdr:col>
          <xdr:colOff>3048000</xdr:colOff>
          <xdr:row>42</xdr:row>
          <xdr:rowOff>28575</xdr:rowOff>
        </xdr:to>
        <xdr:sp macro="" textlink="">
          <xdr:nvSpPr>
            <xdr:cNvPr id="56333" name="Check Box 13" hidden="1">
              <a:extLst>
                <a:ext uri="{63B3BB69-23CF-44E3-9099-C40C66FF867C}">
                  <a14:compatExt spid="_x0000_s563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609600</xdr:colOff>
          <xdr:row>12</xdr:row>
          <xdr:rowOff>19050</xdr:rowOff>
        </xdr:to>
        <xdr:sp macro="" textlink="">
          <xdr:nvSpPr>
            <xdr:cNvPr id="56334" name="Check Box 14" hidden="1">
              <a:extLst>
                <a:ext uri="{63B3BB69-23CF-44E3-9099-C40C66FF867C}">
                  <a14:compatExt spid="_x0000_s563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2</xdr:col>
          <xdr:colOff>1219200</xdr:colOff>
          <xdr:row>34</xdr:row>
          <xdr:rowOff>190500</xdr:rowOff>
        </xdr:to>
        <xdr:sp macro="" textlink="">
          <xdr:nvSpPr>
            <xdr:cNvPr id="57345" name="Check Box 1" hidden="1">
              <a:extLst>
                <a:ext uri="{63B3BB69-23CF-44E3-9099-C40C66FF867C}">
                  <a14:compatExt spid="_x0000_s573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609600</xdr:colOff>
          <xdr:row>36</xdr:row>
          <xdr:rowOff>47625</xdr:rowOff>
        </xdr:to>
        <xdr:sp macro="" textlink="">
          <xdr:nvSpPr>
            <xdr:cNvPr id="57346" name="Check Box 2" hidden="1">
              <a:extLst>
                <a:ext uri="{63B3BB69-23CF-44E3-9099-C40C66FF867C}">
                  <a14:compatExt spid="_x0000_s573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2</xdr:col>
          <xdr:colOff>1219200</xdr:colOff>
          <xdr:row>37</xdr:row>
          <xdr:rowOff>161925</xdr:rowOff>
        </xdr:to>
        <xdr:sp macro="" textlink="">
          <xdr:nvSpPr>
            <xdr:cNvPr id="57347" name="Check Box 3" hidden="1">
              <a:extLst>
                <a:ext uri="{63B3BB69-23CF-44E3-9099-C40C66FF867C}">
                  <a14:compatExt spid="_x0000_s573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2</xdr:col>
          <xdr:colOff>1219200</xdr:colOff>
          <xdr:row>37</xdr:row>
          <xdr:rowOff>47625</xdr:rowOff>
        </xdr:to>
        <xdr:sp macro="" textlink="">
          <xdr:nvSpPr>
            <xdr:cNvPr id="57348" name="Check Box 4" hidden="1">
              <a:extLst>
                <a:ext uri="{63B3BB69-23CF-44E3-9099-C40C66FF867C}">
                  <a14:compatExt spid="_x0000_s573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3</xdr:col>
          <xdr:colOff>1990725</xdr:colOff>
          <xdr:row>39</xdr:row>
          <xdr:rowOff>161925</xdr:rowOff>
        </xdr:to>
        <xdr:sp macro="" textlink="">
          <xdr:nvSpPr>
            <xdr:cNvPr id="57349" name="Check Box 5" hidden="1">
              <a:extLst>
                <a:ext uri="{63B3BB69-23CF-44E3-9099-C40C66FF867C}">
                  <a14:compatExt spid="_x0000_s573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3</xdr:col>
          <xdr:colOff>2362200</xdr:colOff>
          <xdr:row>41</xdr:row>
          <xdr:rowOff>19050</xdr:rowOff>
        </xdr:to>
        <xdr:sp macro="" textlink="">
          <xdr:nvSpPr>
            <xdr:cNvPr id="57350" name="Check Box 6" hidden="1">
              <a:extLst>
                <a:ext uri="{63B3BB69-23CF-44E3-9099-C40C66FF867C}">
                  <a14:compatExt spid="_x0000_s573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2</xdr:col>
          <xdr:colOff>3048000</xdr:colOff>
          <xdr:row>42</xdr:row>
          <xdr:rowOff>28575</xdr:rowOff>
        </xdr:to>
        <xdr:sp macro="" textlink="">
          <xdr:nvSpPr>
            <xdr:cNvPr id="57351" name="Check Box 7" hidden="1">
              <a:extLst>
                <a:ext uri="{63B3BB69-23CF-44E3-9099-C40C66FF867C}">
                  <a14:compatExt spid="_x0000_s573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609600</xdr:colOff>
          <xdr:row>12</xdr:row>
          <xdr:rowOff>19050</xdr:rowOff>
        </xdr:to>
        <xdr:sp macro="" textlink="">
          <xdr:nvSpPr>
            <xdr:cNvPr id="57352" name="Check Box 8" hidden="1">
              <a:extLst>
                <a:ext uri="{63B3BB69-23CF-44E3-9099-C40C66FF867C}">
                  <a14:compatExt spid="_x0000_s573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2</xdr:col>
          <xdr:colOff>1219200</xdr:colOff>
          <xdr:row>34</xdr:row>
          <xdr:rowOff>190500</xdr:rowOff>
        </xdr:to>
        <xdr:sp macro="" textlink="">
          <xdr:nvSpPr>
            <xdr:cNvPr id="57353" name="Check Box 9" hidden="1">
              <a:extLst>
                <a:ext uri="{63B3BB69-23CF-44E3-9099-C40C66FF867C}">
                  <a14:compatExt spid="_x0000_s573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609600</xdr:colOff>
          <xdr:row>36</xdr:row>
          <xdr:rowOff>47625</xdr:rowOff>
        </xdr:to>
        <xdr:sp macro="" textlink="">
          <xdr:nvSpPr>
            <xdr:cNvPr id="57354" name="Check Box 10" hidden="1">
              <a:extLst>
                <a:ext uri="{63B3BB69-23CF-44E3-9099-C40C66FF867C}">
                  <a14:compatExt spid="_x0000_s573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2</xdr:col>
          <xdr:colOff>1219200</xdr:colOff>
          <xdr:row>37</xdr:row>
          <xdr:rowOff>161925</xdr:rowOff>
        </xdr:to>
        <xdr:sp macro="" textlink="">
          <xdr:nvSpPr>
            <xdr:cNvPr id="57355" name="Check Box 11" hidden="1">
              <a:extLst>
                <a:ext uri="{63B3BB69-23CF-44E3-9099-C40C66FF867C}">
                  <a14:compatExt spid="_x0000_s573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2</xdr:col>
          <xdr:colOff>1219200</xdr:colOff>
          <xdr:row>37</xdr:row>
          <xdr:rowOff>47625</xdr:rowOff>
        </xdr:to>
        <xdr:sp macro="" textlink="">
          <xdr:nvSpPr>
            <xdr:cNvPr id="57356" name="Check Box 12" hidden="1">
              <a:extLst>
                <a:ext uri="{63B3BB69-23CF-44E3-9099-C40C66FF867C}">
                  <a14:compatExt spid="_x0000_s573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2</xdr:col>
          <xdr:colOff>3048000</xdr:colOff>
          <xdr:row>42</xdr:row>
          <xdr:rowOff>28575</xdr:rowOff>
        </xdr:to>
        <xdr:sp macro="" textlink="">
          <xdr:nvSpPr>
            <xdr:cNvPr id="57357" name="Check Box 13" hidden="1">
              <a:extLst>
                <a:ext uri="{63B3BB69-23CF-44E3-9099-C40C66FF867C}">
                  <a14:compatExt spid="_x0000_s573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609600</xdr:colOff>
          <xdr:row>12</xdr:row>
          <xdr:rowOff>19050</xdr:rowOff>
        </xdr:to>
        <xdr:sp macro="" textlink="">
          <xdr:nvSpPr>
            <xdr:cNvPr id="57358" name="Check Box 14" hidden="1">
              <a:extLst>
                <a:ext uri="{63B3BB69-23CF-44E3-9099-C40C66FF867C}">
                  <a14:compatExt spid="_x0000_s573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2</xdr:col>
          <xdr:colOff>1219200</xdr:colOff>
          <xdr:row>34</xdr:row>
          <xdr:rowOff>190500</xdr:rowOff>
        </xdr:to>
        <xdr:sp macro="" textlink="">
          <xdr:nvSpPr>
            <xdr:cNvPr id="58369" name="Check Box 1" hidden="1">
              <a:extLst>
                <a:ext uri="{63B3BB69-23CF-44E3-9099-C40C66FF867C}">
                  <a14:compatExt spid="_x0000_s58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609600</xdr:colOff>
          <xdr:row>36</xdr:row>
          <xdr:rowOff>47625</xdr:rowOff>
        </xdr:to>
        <xdr:sp macro="" textlink="">
          <xdr:nvSpPr>
            <xdr:cNvPr id="58370" name="Check Box 2" hidden="1">
              <a:extLst>
                <a:ext uri="{63B3BB69-23CF-44E3-9099-C40C66FF867C}">
                  <a14:compatExt spid="_x0000_s58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2</xdr:col>
          <xdr:colOff>1219200</xdr:colOff>
          <xdr:row>37</xdr:row>
          <xdr:rowOff>161925</xdr:rowOff>
        </xdr:to>
        <xdr:sp macro="" textlink="">
          <xdr:nvSpPr>
            <xdr:cNvPr id="58371" name="Check Box 3" hidden="1">
              <a:extLst>
                <a:ext uri="{63B3BB69-23CF-44E3-9099-C40C66FF867C}">
                  <a14:compatExt spid="_x0000_s58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2</xdr:col>
          <xdr:colOff>1219200</xdr:colOff>
          <xdr:row>37</xdr:row>
          <xdr:rowOff>47625</xdr:rowOff>
        </xdr:to>
        <xdr:sp macro="" textlink="">
          <xdr:nvSpPr>
            <xdr:cNvPr id="58372" name="Check Box 4" hidden="1">
              <a:extLst>
                <a:ext uri="{63B3BB69-23CF-44E3-9099-C40C66FF867C}">
                  <a14:compatExt spid="_x0000_s58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3</xdr:col>
          <xdr:colOff>1895475</xdr:colOff>
          <xdr:row>39</xdr:row>
          <xdr:rowOff>161925</xdr:rowOff>
        </xdr:to>
        <xdr:sp macro="" textlink="">
          <xdr:nvSpPr>
            <xdr:cNvPr id="58373" name="Check Box 5" hidden="1">
              <a:extLst>
                <a:ext uri="{63B3BB69-23CF-44E3-9099-C40C66FF867C}">
                  <a14:compatExt spid="_x0000_s58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3</xdr:col>
          <xdr:colOff>2266950</xdr:colOff>
          <xdr:row>41</xdr:row>
          <xdr:rowOff>19050</xdr:rowOff>
        </xdr:to>
        <xdr:sp macro="" textlink="">
          <xdr:nvSpPr>
            <xdr:cNvPr id="58374" name="Check Box 6" hidden="1">
              <a:extLst>
                <a:ext uri="{63B3BB69-23CF-44E3-9099-C40C66FF867C}">
                  <a14:compatExt spid="_x0000_s58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2</xdr:col>
          <xdr:colOff>3048000</xdr:colOff>
          <xdr:row>42</xdr:row>
          <xdr:rowOff>28575</xdr:rowOff>
        </xdr:to>
        <xdr:sp macro="" textlink="">
          <xdr:nvSpPr>
            <xdr:cNvPr id="58375" name="Check Box 7" hidden="1">
              <a:extLst>
                <a:ext uri="{63B3BB69-23CF-44E3-9099-C40C66FF867C}">
                  <a14:compatExt spid="_x0000_s58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609600</xdr:colOff>
          <xdr:row>12</xdr:row>
          <xdr:rowOff>19050</xdr:rowOff>
        </xdr:to>
        <xdr:sp macro="" textlink="">
          <xdr:nvSpPr>
            <xdr:cNvPr id="58376" name="Check Box 8" hidden="1">
              <a:extLst>
                <a:ext uri="{63B3BB69-23CF-44E3-9099-C40C66FF867C}">
                  <a14:compatExt spid="_x0000_s58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2</xdr:col>
          <xdr:colOff>1219200</xdr:colOff>
          <xdr:row>34</xdr:row>
          <xdr:rowOff>190500</xdr:rowOff>
        </xdr:to>
        <xdr:sp macro="" textlink="">
          <xdr:nvSpPr>
            <xdr:cNvPr id="58377" name="Check Box 9" hidden="1">
              <a:extLst>
                <a:ext uri="{63B3BB69-23CF-44E3-9099-C40C66FF867C}">
                  <a14:compatExt spid="_x0000_s58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609600</xdr:colOff>
          <xdr:row>36</xdr:row>
          <xdr:rowOff>47625</xdr:rowOff>
        </xdr:to>
        <xdr:sp macro="" textlink="">
          <xdr:nvSpPr>
            <xdr:cNvPr id="58378" name="Check Box 10" hidden="1">
              <a:extLst>
                <a:ext uri="{63B3BB69-23CF-44E3-9099-C40C66FF867C}">
                  <a14:compatExt spid="_x0000_s58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2</xdr:col>
          <xdr:colOff>1219200</xdr:colOff>
          <xdr:row>37</xdr:row>
          <xdr:rowOff>161925</xdr:rowOff>
        </xdr:to>
        <xdr:sp macro="" textlink="">
          <xdr:nvSpPr>
            <xdr:cNvPr id="58379" name="Check Box 11" hidden="1">
              <a:extLst>
                <a:ext uri="{63B3BB69-23CF-44E3-9099-C40C66FF867C}">
                  <a14:compatExt spid="_x0000_s58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2</xdr:col>
          <xdr:colOff>1219200</xdr:colOff>
          <xdr:row>37</xdr:row>
          <xdr:rowOff>47625</xdr:rowOff>
        </xdr:to>
        <xdr:sp macro="" textlink="">
          <xdr:nvSpPr>
            <xdr:cNvPr id="58380" name="Check Box 12" hidden="1">
              <a:extLst>
                <a:ext uri="{63B3BB69-23CF-44E3-9099-C40C66FF867C}">
                  <a14:compatExt spid="_x0000_s58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2</xdr:col>
          <xdr:colOff>3048000</xdr:colOff>
          <xdr:row>42</xdr:row>
          <xdr:rowOff>28575</xdr:rowOff>
        </xdr:to>
        <xdr:sp macro="" textlink="">
          <xdr:nvSpPr>
            <xdr:cNvPr id="58381" name="Check Box 13" hidden="1">
              <a:extLst>
                <a:ext uri="{63B3BB69-23CF-44E3-9099-C40C66FF867C}">
                  <a14:compatExt spid="_x0000_s58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609600</xdr:colOff>
          <xdr:row>12</xdr:row>
          <xdr:rowOff>19050</xdr:rowOff>
        </xdr:to>
        <xdr:sp macro="" textlink="">
          <xdr:nvSpPr>
            <xdr:cNvPr id="58382" name="Check Box 14" hidden="1">
              <a:extLst>
                <a:ext uri="{63B3BB69-23CF-44E3-9099-C40C66FF867C}">
                  <a14:compatExt spid="_x0000_s58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2</xdr:col>
          <xdr:colOff>1219200</xdr:colOff>
          <xdr:row>34</xdr:row>
          <xdr:rowOff>190500</xdr:rowOff>
        </xdr:to>
        <xdr:sp macro="" textlink="">
          <xdr:nvSpPr>
            <xdr:cNvPr id="61441" name="Check Box 1" hidden="1">
              <a:extLst>
                <a:ext uri="{63B3BB69-23CF-44E3-9099-C40C66FF867C}">
                  <a14:compatExt spid="_x0000_s614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609600</xdr:colOff>
          <xdr:row>36</xdr:row>
          <xdr:rowOff>47625</xdr:rowOff>
        </xdr:to>
        <xdr:sp macro="" textlink="">
          <xdr:nvSpPr>
            <xdr:cNvPr id="61442" name="Check Box 2" hidden="1">
              <a:extLst>
                <a:ext uri="{63B3BB69-23CF-44E3-9099-C40C66FF867C}">
                  <a14:compatExt spid="_x0000_s614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2</xdr:col>
          <xdr:colOff>1219200</xdr:colOff>
          <xdr:row>37</xdr:row>
          <xdr:rowOff>161925</xdr:rowOff>
        </xdr:to>
        <xdr:sp macro="" textlink="">
          <xdr:nvSpPr>
            <xdr:cNvPr id="61443" name="Check Box 3" hidden="1">
              <a:extLst>
                <a:ext uri="{63B3BB69-23CF-44E3-9099-C40C66FF867C}">
                  <a14:compatExt spid="_x0000_s614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2</xdr:col>
          <xdr:colOff>1219200</xdr:colOff>
          <xdr:row>37</xdr:row>
          <xdr:rowOff>47625</xdr:rowOff>
        </xdr:to>
        <xdr:sp macro="" textlink="">
          <xdr:nvSpPr>
            <xdr:cNvPr id="61444" name="Check Box 4" hidden="1">
              <a:extLst>
                <a:ext uri="{63B3BB69-23CF-44E3-9099-C40C66FF867C}">
                  <a14:compatExt spid="_x0000_s614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3</xdr:col>
          <xdr:colOff>1990725</xdr:colOff>
          <xdr:row>39</xdr:row>
          <xdr:rowOff>161925</xdr:rowOff>
        </xdr:to>
        <xdr:sp macro="" textlink="">
          <xdr:nvSpPr>
            <xdr:cNvPr id="61445" name="Check Box 5" hidden="1">
              <a:extLst>
                <a:ext uri="{63B3BB69-23CF-44E3-9099-C40C66FF867C}">
                  <a14:compatExt spid="_x0000_s614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3</xdr:col>
          <xdr:colOff>2362200</xdr:colOff>
          <xdr:row>41</xdr:row>
          <xdr:rowOff>19050</xdr:rowOff>
        </xdr:to>
        <xdr:sp macro="" textlink="">
          <xdr:nvSpPr>
            <xdr:cNvPr id="61446" name="Check Box 6" hidden="1">
              <a:extLst>
                <a:ext uri="{63B3BB69-23CF-44E3-9099-C40C66FF867C}">
                  <a14:compatExt spid="_x0000_s614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2</xdr:col>
          <xdr:colOff>3048000</xdr:colOff>
          <xdr:row>42</xdr:row>
          <xdr:rowOff>28575</xdr:rowOff>
        </xdr:to>
        <xdr:sp macro="" textlink="">
          <xdr:nvSpPr>
            <xdr:cNvPr id="61447" name="Check Box 7" hidden="1">
              <a:extLst>
                <a:ext uri="{63B3BB69-23CF-44E3-9099-C40C66FF867C}">
                  <a14:compatExt spid="_x0000_s614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609600</xdr:colOff>
          <xdr:row>12</xdr:row>
          <xdr:rowOff>19050</xdr:rowOff>
        </xdr:to>
        <xdr:sp macro="" textlink="">
          <xdr:nvSpPr>
            <xdr:cNvPr id="61448" name="Check Box 8" hidden="1">
              <a:extLst>
                <a:ext uri="{63B3BB69-23CF-44E3-9099-C40C66FF867C}">
                  <a14:compatExt spid="_x0000_s614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2</xdr:col>
          <xdr:colOff>1219200</xdr:colOff>
          <xdr:row>34</xdr:row>
          <xdr:rowOff>190500</xdr:rowOff>
        </xdr:to>
        <xdr:sp macro="" textlink="">
          <xdr:nvSpPr>
            <xdr:cNvPr id="61449" name="Check Box 9" hidden="1">
              <a:extLst>
                <a:ext uri="{63B3BB69-23CF-44E3-9099-C40C66FF867C}">
                  <a14:compatExt spid="_x0000_s614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609600</xdr:colOff>
          <xdr:row>36</xdr:row>
          <xdr:rowOff>47625</xdr:rowOff>
        </xdr:to>
        <xdr:sp macro="" textlink="">
          <xdr:nvSpPr>
            <xdr:cNvPr id="61450" name="Check Box 10" hidden="1">
              <a:extLst>
                <a:ext uri="{63B3BB69-23CF-44E3-9099-C40C66FF867C}">
                  <a14:compatExt spid="_x0000_s614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2</xdr:col>
          <xdr:colOff>1219200</xdr:colOff>
          <xdr:row>37</xdr:row>
          <xdr:rowOff>161925</xdr:rowOff>
        </xdr:to>
        <xdr:sp macro="" textlink="">
          <xdr:nvSpPr>
            <xdr:cNvPr id="61451" name="Check Box 11" hidden="1">
              <a:extLst>
                <a:ext uri="{63B3BB69-23CF-44E3-9099-C40C66FF867C}">
                  <a14:compatExt spid="_x0000_s614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2</xdr:col>
          <xdr:colOff>1219200</xdr:colOff>
          <xdr:row>37</xdr:row>
          <xdr:rowOff>47625</xdr:rowOff>
        </xdr:to>
        <xdr:sp macro="" textlink="">
          <xdr:nvSpPr>
            <xdr:cNvPr id="61452" name="Check Box 12" hidden="1">
              <a:extLst>
                <a:ext uri="{63B3BB69-23CF-44E3-9099-C40C66FF867C}">
                  <a14:compatExt spid="_x0000_s614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2</xdr:col>
          <xdr:colOff>3048000</xdr:colOff>
          <xdr:row>42</xdr:row>
          <xdr:rowOff>28575</xdr:rowOff>
        </xdr:to>
        <xdr:sp macro="" textlink="">
          <xdr:nvSpPr>
            <xdr:cNvPr id="61453" name="Check Box 13" hidden="1">
              <a:extLst>
                <a:ext uri="{63B3BB69-23CF-44E3-9099-C40C66FF867C}">
                  <a14:compatExt spid="_x0000_s614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609600</xdr:colOff>
          <xdr:row>12</xdr:row>
          <xdr:rowOff>19050</xdr:rowOff>
        </xdr:to>
        <xdr:sp macro="" textlink="">
          <xdr:nvSpPr>
            <xdr:cNvPr id="61454" name="Check Box 14" hidden="1">
              <a:extLst>
                <a:ext uri="{63B3BB69-23CF-44E3-9099-C40C66FF867C}">
                  <a14:compatExt spid="_x0000_s614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2</xdr:col>
          <xdr:colOff>1219200</xdr:colOff>
          <xdr:row>34</xdr:row>
          <xdr:rowOff>190500</xdr:rowOff>
        </xdr:to>
        <xdr:sp macro="" textlink="">
          <xdr:nvSpPr>
            <xdr:cNvPr id="62465" name="Check Box 1" hidden="1">
              <a:extLst>
                <a:ext uri="{63B3BB69-23CF-44E3-9099-C40C66FF867C}">
                  <a14:compatExt spid="_x0000_s624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609600</xdr:colOff>
          <xdr:row>36</xdr:row>
          <xdr:rowOff>47625</xdr:rowOff>
        </xdr:to>
        <xdr:sp macro="" textlink="">
          <xdr:nvSpPr>
            <xdr:cNvPr id="62466" name="Check Box 2" hidden="1">
              <a:extLst>
                <a:ext uri="{63B3BB69-23CF-44E3-9099-C40C66FF867C}">
                  <a14:compatExt spid="_x0000_s624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2</xdr:col>
          <xdr:colOff>1219200</xdr:colOff>
          <xdr:row>37</xdr:row>
          <xdr:rowOff>161925</xdr:rowOff>
        </xdr:to>
        <xdr:sp macro="" textlink="">
          <xdr:nvSpPr>
            <xdr:cNvPr id="62467" name="Check Box 3" hidden="1">
              <a:extLst>
                <a:ext uri="{63B3BB69-23CF-44E3-9099-C40C66FF867C}">
                  <a14:compatExt spid="_x0000_s624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2</xdr:col>
          <xdr:colOff>1219200</xdr:colOff>
          <xdr:row>37</xdr:row>
          <xdr:rowOff>47625</xdr:rowOff>
        </xdr:to>
        <xdr:sp macro="" textlink="">
          <xdr:nvSpPr>
            <xdr:cNvPr id="62468" name="Check Box 4" hidden="1">
              <a:extLst>
                <a:ext uri="{63B3BB69-23CF-44E3-9099-C40C66FF867C}">
                  <a14:compatExt spid="_x0000_s624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3</xdr:col>
          <xdr:colOff>1990725</xdr:colOff>
          <xdr:row>39</xdr:row>
          <xdr:rowOff>161925</xdr:rowOff>
        </xdr:to>
        <xdr:sp macro="" textlink="">
          <xdr:nvSpPr>
            <xdr:cNvPr id="62469" name="Check Box 5" hidden="1">
              <a:extLst>
                <a:ext uri="{63B3BB69-23CF-44E3-9099-C40C66FF867C}">
                  <a14:compatExt spid="_x0000_s624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3</xdr:col>
          <xdr:colOff>2362200</xdr:colOff>
          <xdr:row>41</xdr:row>
          <xdr:rowOff>19050</xdr:rowOff>
        </xdr:to>
        <xdr:sp macro="" textlink="">
          <xdr:nvSpPr>
            <xdr:cNvPr id="62470" name="Check Box 6" hidden="1">
              <a:extLst>
                <a:ext uri="{63B3BB69-23CF-44E3-9099-C40C66FF867C}">
                  <a14:compatExt spid="_x0000_s624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2</xdr:col>
          <xdr:colOff>3048000</xdr:colOff>
          <xdr:row>42</xdr:row>
          <xdr:rowOff>28575</xdr:rowOff>
        </xdr:to>
        <xdr:sp macro="" textlink="">
          <xdr:nvSpPr>
            <xdr:cNvPr id="62471" name="Check Box 7" hidden="1">
              <a:extLst>
                <a:ext uri="{63B3BB69-23CF-44E3-9099-C40C66FF867C}">
                  <a14:compatExt spid="_x0000_s624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609600</xdr:colOff>
          <xdr:row>12</xdr:row>
          <xdr:rowOff>19050</xdr:rowOff>
        </xdr:to>
        <xdr:sp macro="" textlink="">
          <xdr:nvSpPr>
            <xdr:cNvPr id="62472" name="Check Box 8" hidden="1">
              <a:extLst>
                <a:ext uri="{63B3BB69-23CF-44E3-9099-C40C66FF867C}">
                  <a14:compatExt spid="_x0000_s624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2</xdr:col>
          <xdr:colOff>1219200</xdr:colOff>
          <xdr:row>34</xdr:row>
          <xdr:rowOff>190500</xdr:rowOff>
        </xdr:to>
        <xdr:sp macro="" textlink="">
          <xdr:nvSpPr>
            <xdr:cNvPr id="62473" name="Check Box 9" hidden="1">
              <a:extLst>
                <a:ext uri="{63B3BB69-23CF-44E3-9099-C40C66FF867C}">
                  <a14:compatExt spid="_x0000_s624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609600</xdr:colOff>
          <xdr:row>36</xdr:row>
          <xdr:rowOff>47625</xdr:rowOff>
        </xdr:to>
        <xdr:sp macro="" textlink="">
          <xdr:nvSpPr>
            <xdr:cNvPr id="62474" name="Check Box 10" hidden="1">
              <a:extLst>
                <a:ext uri="{63B3BB69-23CF-44E3-9099-C40C66FF867C}">
                  <a14:compatExt spid="_x0000_s624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2</xdr:col>
          <xdr:colOff>1219200</xdr:colOff>
          <xdr:row>37</xdr:row>
          <xdr:rowOff>161925</xdr:rowOff>
        </xdr:to>
        <xdr:sp macro="" textlink="">
          <xdr:nvSpPr>
            <xdr:cNvPr id="62475" name="Check Box 11" hidden="1">
              <a:extLst>
                <a:ext uri="{63B3BB69-23CF-44E3-9099-C40C66FF867C}">
                  <a14:compatExt spid="_x0000_s624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0</xdr:rowOff>
        </xdr:from>
        <xdr:to>
          <xdr:col>2</xdr:col>
          <xdr:colOff>1219200</xdr:colOff>
          <xdr:row>37</xdr:row>
          <xdr:rowOff>47625</xdr:rowOff>
        </xdr:to>
        <xdr:sp macro="" textlink="">
          <xdr:nvSpPr>
            <xdr:cNvPr id="62476" name="Check Box 12" hidden="1">
              <a:extLst>
                <a:ext uri="{63B3BB69-23CF-44E3-9099-C40C66FF867C}">
                  <a14:compatExt spid="_x0000_s624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2</xdr:col>
          <xdr:colOff>3048000</xdr:colOff>
          <xdr:row>42</xdr:row>
          <xdr:rowOff>28575</xdr:rowOff>
        </xdr:to>
        <xdr:sp macro="" textlink="">
          <xdr:nvSpPr>
            <xdr:cNvPr id="62477" name="Check Box 13" hidden="1">
              <a:extLst>
                <a:ext uri="{63B3BB69-23CF-44E3-9099-C40C66FF867C}">
                  <a14:compatExt spid="_x0000_s624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609600</xdr:colOff>
          <xdr:row>12</xdr:row>
          <xdr:rowOff>19050</xdr:rowOff>
        </xdr:to>
        <xdr:sp macro="" textlink="">
          <xdr:nvSpPr>
            <xdr:cNvPr id="62478" name="Check Box 14" hidden="1">
              <a:extLst>
                <a:ext uri="{63B3BB69-23CF-44E3-9099-C40C66FF867C}">
                  <a14:compatExt spid="_x0000_s624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38100</xdr:rowOff>
        </xdr:to>
        <xdr:sp macro="" textlink="">
          <xdr:nvSpPr>
            <xdr:cNvPr id="76801" name="Check Box 1" hidden="1">
              <a:extLst>
                <a:ext uri="{63B3BB69-23CF-44E3-9099-C40C66FF867C}">
                  <a14:compatExt spid="_x0000_s768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76802" name="Check Box 2" hidden="1">
              <a:extLst>
                <a:ext uri="{63B3BB69-23CF-44E3-9099-C40C66FF867C}">
                  <a14:compatExt spid="_x0000_s768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76803" name="Check Box 3" hidden="1">
              <a:extLst>
                <a:ext uri="{63B3BB69-23CF-44E3-9099-C40C66FF867C}">
                  <a14:compatExt spid="_x0000_s768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37</xdr:row>
          <xdr:rowOff>0</xdr:rowOff>
        </xdr:to>
        <xdr:sp macro="" textlink="">
          <xdr:nvSpPr>
            <xdr:cNvPr id="76804" name="Check Box 4" hidden="1">
              <a:extLst>
                <a:ext uri="{63B3BB69-23CF-44E3-9099-C40C66FF867C}">
                  <a14:compatExt spid="_x0000_s768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466725</xdr:colOff>
          <xdr:row>39</xdr:row>
          <xdr:rowOff>161925</xdr:rowOff>
        </xdr:to>
        <xdr:sp macro="" textlink="">
          <xdr:nvSpPr>
            <xdr:cNvPr id="76805" name="Check Box 5" hidden="1">
              <a:extLst>
                <a:ext uri="{63B3BB69-23CF-44E3-9099-C40C66FF867C}">
                  <a14:compatExt spid="_x0000_s768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11</xdr:col>
          <xdr:colOff>228600</xdr:colOff>
          <xdr:row>41</xdr:row>
          <xdr:rowOff>0</xdr:rowOff>
        </xdr:to>
        <xdr:sp macro="" textlink="">
          <xdr:nvSpPr>
            <xdr:cNvPr id="76806" name="Check Box 6" hidden="1">
              <a:extLst>
                <a:ext uri="{63B3BB69-23CF-44E3-9099-C40C66FF867C}">
                  <a14:compatExt spid="_x0000_s768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0</xdr:rowOff>
        </xdr:to>
        <xdr:sp macro="" textlink="">
          <xdr:nvSpPr>
            <xdr:cNvPr id="76807" name="Check Box 7" hidden="1">
              <a:extLst>
                <a:ext uri="{63B3BB69-23CF-44E3-9099-C40C66FF867C}">
                  <a14:compatExt spid="_x0000_s768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76200</xdr:rowOff>
        </xdr:to>
        <xdr:sp macro="" textlink="">
          <xdr:nvSpPr>
            <xdr:cNvPr id="76808" name="Check Box 8" hidden="1">
              <a:extLst>
                <a:ext uri="{63B3BB69-23CF-44E3-9099-C40C66FF867C}">
                  <a14:compatExt spid="_x0000_s768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38100</xdr:rowOff>
        </xdr:to>
        <xdr:sp macro="" textlink="">
          <xdr:nvSpPr>
            <xdr:cNvPr id="76809" name="Check Box 9" hidden="1">
              <a:extLst>
                <a:ext uri="{63B3BB69-23CF-44E3-9099-C40C66FF867C}">
                  <a14:compatExt spid="_x0000_s768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76810" name="Check Box 10" hidden="1">
              <a:extLst>
                <a:ext uri="{63B3BB69-23CF-44E3-9099-C40C66FF867C}">
                  <a14:compatExt spid="_x0000_s768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76811" name="Check Box 11" hidden="1">
              <a:extLst>
                <a:ext uri="{63B3BB69-23CF-44E3-9099-C40C66FF867C}">
                  <a14:compatExt spid="_x0000_s768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37</xdr:row>
          <xdr:rowOff>0</xdr:rowOff>
        </xdr:to>
        <xdr:sp macro="" textlink="">
          <xdr:nvSpPr>
            <xdr:cNvPr id="76812" name="Check Box 12" hidden="1">
              <a:extLst>
                <a:ext uri="{63B3BB69-23CF-44E3-9099-C40C66FF867C}">
                  <a14:compatExt spid="_x0000_s768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0</xdr:rowOff>
        </xdr:to>
        <xdr:sp macro="" textlink="">
          <xdr:nvSpPr>
            <xdr:cNvPr id="76813" name="Check Box 13" hidden="1">
              <a:extLst>
                <a:ext uri="{63B3BB69-23CF-44E3-9099-C40C66FF867C}">
                  <a14:compatExt spid="_x0000_s768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76200</xdr:rowOff>
        </xdr:to>
        <xdr:sp macro="" textlink="">
          <xdr:nvSpPr>
            <xdr:cNvPr id="76814" name="Check Box 14" hidden="1">
              <a:extLst>
                <a:ext uri="{63B3BB69-23CF-44E3-9099-C40C66FF867C}">
                  <a14:compatExt spid="_x0000_s768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38100</xdr:rowOff>
        </xdr:to>
        <xdr:sp macro="" textlink="">
          <xdr:nvSpPr>
            <xdr:cNvPr id="77825" name="Check Box 1" hidden="1">
              <a:extLst>
                <a:ext uri="{63B3BB69-23CF-44E3-9099-C40C66FF867C}">
                  <a14:compatExt spid="_x0000_s778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77826" name="Check Box 2" hidden="1">
              <a:extLst>
                <a:ext uri="{63B3BB69-23CF-44E3-9099-C40C66FF867C}">
                  <a14:compatExt spid="_x0000_s778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77827" name="Check Box 3" hidden="1">
              <a:extLst>
                <a:ext uri="{63B3BB69-23CF-44E3-9099-C40C66FF867C}">
                  <a14:compatExt spid="_x0000_s778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37</xdr:row>
          <xdr:rowOff>0</xdr:rowOff>
        </xdr:to>
        <xdr:sp macro="" textlink="">
          <xdr:nvSpPr>
            <xdr:cNvPr id="77828" name="Check Box 4" hidden="1">
              <a:extLst>
                <a:ext uri="{63B3BB69-23CF-44E3-9099-C40C66FF867C}">
                  <a14:compatExt spid="_x0000_s778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12</xdr:col>
          <xdr:colOff>419100</xdr:colOff>
          <xdr:row>39</xdr:row>
          <xdr:rowOff>161925</xdr:rowOff>
        </xdr:to>
        <xdr:sp macro="" textlink="">
          <xdr:nvSpPr>
            <xdr:cNvPr id="77829" name="Check Box 5" hidden="1">
              <a:extLst>
                <a:ext uri="{63B3BB69-23CF-44E3-9099-C40C66FF867C}">
                  <a14:compatExt spid="_x0000_s778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13</xdr:col>
          <xdr:colOff>180975</xdr:colOff>
          <xdr:row>41</xdr:row>
          <xdr:rowOff>0</xdr:rowOff>
        </xdr:to>
        <xdr:sp macro="" textlink="">
          <xdr:nvSpPr>
            <xdr:cNvPr id="77830" name="Check Box 6" hidden="1">
              <a:extLst>
                <a:ext uri="{63B3BB69-23CF-44E3-9099-C40C66FF867C}">
                  <a14:compatExt spid="_x0000_s778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11</xdr:col>
          <xdr:colOff>0</xdr:colOff>
          <xdr:row>42</xdr:row>
          <xdr:rowOff>0</xdr:rowOff>
        </xdr:to>
        <xdr:sp macro="" textlink="">
          <xdr:nvSpPr>
            <xdr:cNvPr id="77831" name="Check Box 7" hidden="1">
              <a:extLst>
                <a:ext uri="{63B3BB69-23CF-44E3-9099-C40C66FF867C}">
                  <a14:compatExt spid="_x0000_s778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38100</xdr:rowOff>
        </xdr:to>
        <xdr:sp macro="" textlink="">
          <xdr:nvSpPr>
            <xdr:cNvPr id="77832" name="Check Box 8" hidden="1">
              <a:extLst>
                <a:ext uri="{63B3BB69-23CF-44E3-9099-C40C66FF867C}">
                  <a14:compatExt spid="_x0000_s778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38100</xdr:rowOff>
        </xdr:to>
        <xdr:sp macro="" textlink="">
          <xdr:nvSpPr>
            <xdr:cNvPr id="77833" name="Check Box 9" hidden="1">
              <a:extLst>
                <a:ext uri="{63B3BB69-23CF-44E3-9099-C40C66FF867C}">
                  <a14:compatExt spid="_x0000_s778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77834" name="Check Box 10" hidden="1">
              <a:extLst>
                <a:ext uri="{63B3BB69-23CF-44E3-9099-C40C66FF867C}">
                  <a14:compatExt spid="_x0000_s778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77835" name="Check Box 11" hidden="1">
              <a:extLst>
                <a:ext uri="{63B3BB69-23CF-44E3-9099-C40C66FF867C}">
                  <a14:compatExt spid="_x0000_s778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37</xdr:row>
          <xdr:rowOff>0</xdr:rowOff>
        </xdr:to>
        <xdr:sp macro="" textlink="">
          <xdr:nvSpPr>
            <xdr:cNvPr id="77836" name="Check Box 12" hidden="1">
              <a:extLst>
                <a:ext uri="{63B3BB69-23CF-44E3-9099-C40C66FF867C}">
                  <a14:compatExt spid="_x0000_s778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11</xdr:col>
          <xdr:colOff>0</xdr:colOff>
          <xdr:row>42</xdr:row>
          <xdr:rowOff>0</xdr:rowOff>
        </xdr:to>
        <xdr:sp macro="" textlink="">
          <xdr:nvSpPr>
            <xdr:cNvPr id="77837" name="Check Box 13" hidden="1">
              <a:extLst>
                <a:ext uri="{63B3BB69-23CF-44E3-9099-C40C66FF867C}">
                  <a14:compatExt spid="_x0000_s778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38100</xdr:rowOff>
        </xdr:to>
        <xdr:sp macro="" textlink="">
          <xdr:nvSpPr>
            <xdr:cNvPr id="77838" name="Check Box 14" hidden="1">
              <a:extLst>
                <a:ext uri="{63B3BB69-23CF-44E3-9099-C40C66FF867C}">
                  <a14:compatExt spid="_x0000_s778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38100</xdr:rowOff>
        </xdr:to>
        <xdr:sp macro="" textlink="">
          <xdr:nvSpPr>
            <xdr:cNvPr id="78849" name="Check Box 1" hidden="1">
              <a:extLst>
                <a:ext uri="{63B3BB69-23CF-44E3-9099-C40C66FF867C}">
                  <a14:compatExt spid="_x0000_s788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78850" name="Check Box 2" hidden="1">
              <a:extLst>
                <a:ext uri="{63B3BB69-23CF-44E3-9099-C40C66FF867C}">
                  <a14:compatExt spid="_x0000_s788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37</xdr:row>
          <xdr:rowOff>0</xdr:rowOff>
        </xdr:to>
        <xdr:sp macro="" textlink="">
          <xdr:nvSpPr>
            <xdr:cNvPr id="78852" name="Check Box 4" hidden="1">
              <a:extLst>
                <a:ext uri="{63B3BB69-23CF-44E3-9099-C40C66FF867C}">
                  <a14:compatExt spid="_x0000_s788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466725</xdr:colOff>
          <xdr:row>39</xdr:row>
          <xdr:rowOff>161925</xdr:rowOff>
        </xdr:to>
        <xdr:sp macro="" textlink="">
          <xdr:nvSpPr>
            <xdr:cNvPr id="78853" name="Check Box 5" hidden="1">
              <a:extLst>
                <a:ext uri="{63B3BB69-23CF-44E3-9099-C40C66FF867C}">
                  <a14:compatExt spid="_x0000_s788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11</xdr:col>
          <xdr:colOff>228600</xdr:colOff>
          <xdr:row>41</xdr:row>
          <xdr:rowOff>0</xdr:rowOff>
        </xdr:to>
        <xdr:sp macro="" textlink="">
          <xdr:nvSpPr>
            <xdr:cNvPr id="78854" name="Check Box 6" hidden="1">
              <a:extLst>
                <a:ext uri="{63B3BB69-23CF-44E3-9099-C40C66FF867C}">
                  <a14:compatExt spid="_x0000_s788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0</xdr:rowOff>
        </xdr:to>
        <xdr:sp macro="" textlink="">
          <xdr:nvSpPr>
            <xdr:cNvPr id="78855" name="Check Box 7" hidden="1">
              <a:extLst>
                <a:ext uri="{63B3BB69-23CF-44E3-9099-C40C66FF867C}">
                  <a14:compatExt spid="_x0000_s788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14</xdr:row>
          <xdr:rowOff>104775</xdr:rowOff>
        </xdr:to>
        <xdr:sp macro="" textlink="">
          <xdr:nvSpPr>
            <xdr:cNvPr id="78856" name="Check Box 8" hidden="1">
              <a:extLst>
                <a:ext uri="{63B3BB69-23CF-44E3-9099-C40C66FF867C}">
                  <a14:compatExt spid="_x0000_s788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38100</xdr:rowOff>
        </xdr:to>
        <xdr:sp macro="" textlink="">
          <xdr:nvSpPr>
            <xdr:cNvPr id="79873" name="Check Box 1" hidden="1">
              <a:extLst>
                <a:ext uri="{63B3BB69-23CF-44E3-9099-C40C66FF867C}">
                  <a14:compatExt spid="_x0000_s798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79874" name="Check Box 2" hidden="1">
              <a:extLst>
                <a:ext uri="{63B3BB69-23CF-44E3-9099-C40C66FF867C}">
                  <a14:compatExt spid="_x0000_s798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79875" name="Check Box 3" hidden="1">
              <a:extLst>
                <a:ext uri="{63B3BB69-23CF-44E3-9099-C40C66FF867C}">
                  <a14:compatExt spid="_x0000_s798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37</xdr:row>
          <xdr:rowOff>0</xdr:rowOff>
        </xdr:to>
        <xdr:sp macro="" textlink="">
          <xdr:nvSpPr>
            <xdr:cNvPr id="79876" name="Check Box 4" hidden="1">
              <a:extLst>
                <a:ext uri="{63B3BB69-23CF-44E3-9099-C40C66FF867C}">
                  <a14:compatExt spid="_x0000_s798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257175</xdr:colOff>
          <xdr:row>39</xdr:row>
          <xdr:rowOff>161925</xdr:rowOff>
        </xdr:to>
        <xdr:sp macro="" textlink="">
          <xdr:nvSpPr>
            <xdr:cNvPr id="79877" name="Check Box 5" hidden="1">
              <a:extLst>
                <a:ext uri="{63B3BB69-23CF-44E3-9099-C40C66FF867C}">
                  <a14:compatExt spid="_x0000_s798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11</xdr:col>
          <xdr:colOff>19050</xdr:colOff>
          <xdr:row>41</xdr:row>
          <xdr:rowOff>0</xdr:rowOff>
        </xdr:to>
        <xdr:sp macro="" textlink="">
          <xdr:nvSpPr>
            <xdr:cNvPr id="79878" name="Check Box 6" hidden="1">
              <a:extLst>
                <a:ext uri="{63B3BB69-23CF-44E3-9099-C40C66FF867C}">
                  <a14:compatExt spid="_x0000_s798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1228725</xdr:colOff>
          <xdr:row>42</xdr:row>
          <xdr:rowOff>0</xdr:rowOff>
        </xdr:to>
        <xdr:sp macro="" textlink="">
          <xdr:nvSpPr>
            <xdr:cNvPr id="79879" name="Check Box 7" hidden="1">
              <a:extLst>
                <a:ext uri="{63B3BB69-23CF-44E3-9099-C40C66FF867C}">
                  <a14:compatExt spid="_x0000_s798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14</xdr:row>
          <xdr:rowOff>104775</xdr:rowOff>
        </xdr:to>
        <xdr:sp macro="" textlink="">
          <xdr:nvSpPr>
            <xdr:cNvPr id="79880" name="Check Box 8" hidden="1">
              <a:extLst>
                <a:ext uri="{63B3BB69-23CF-44E3-9099-C40C66FF867C}">
                  <a14:compatExt spid="_x0000_s798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171450</xdr:colOff>
          <xdr:row>34</xdr:row>
          <xdr:rowOff>19050</xdr:rowOff>
        </xdr:from>
        <xdr:to>
          <xdr:col>3</xdr:col>
          <xdr:colOff>2743200</xdr:colOff>
          <xdr:row>35</xdr:row>
          <xdr:rowOff>57150</xdr:rowOff>
        </xdr:to>
        <xdr:sp macro="" textlink="">
          <xdr:nvSpPr>
            <xdr:cNvPr id="80897" name="Check Box 1" hidden="1">
              <a:extLst>
                <a:ext uri="{63B3BB69-23CF-44E3-9099-C40C66FF867C}">
                  <a14:compatExt spid="_x0000_s808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35</xdr:row>
          <xdr:rowOff>0</xdr:rowOff>
        </xdr:from>
        <xdr:to>
          <xdr:col>3</xdr:col>
          <xdr:colOff>0</xdr:colOff>
          <xdr:row>36</xdr:row>
          <xdr:rowOff>19050</xdr:rowOff>
        </xdr:to>
        <xdr:sp macro="" textlink="">
          <xdr:nvSpPr>
            <xdr:cNvPr id="80898" name="Check Box 2" hidden="1">
              <a:extLst>
                <a:ext uri="{63B3BB69-23CF-44E3-9099-C40C66FF867C}">
                  <a14:compatExt spid="_x0000_s808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0</xdr:rowOff>
        </xdr:from>
        <xdr:to>
          <xdr:col>3</xdr:col>
          <xdr:colOff>2038350</xdr:colOff>
          <xdr:row>38</xdr:row>
          <xdr:rowOff>0</xdr:rowOff>
        </xdr:to>
        <xdr:sp macro="" textlink="">
          <xdr:nvSpPr>
            <xdr:cNvPr id="80899" name="Check Box 3" hidden="1">
              <a:extLst>
                <a:ext uri="{63B3BB69-23CF-44E3-9099-C40C66FF867C}">
                  <a14:compatExt spid="_x0000_s808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35</xdr:row>
          <xdr:rowOff>361950</xdr:rowOff>
        </xdr:from>
        <xdr:to>
          <xdr:col>4</xdr:col>
          <xdr:colOff>0</xdr:colOff>
          <xdr:row>37</xdr:row>
          <xdr:rowOff>0</xdr:rowOff>
        </xdr:to>
        <xdr:sp macro="" textlink="">
          <xdr:nvSpPr>
            <xdr:cNvPr id="80900" name="Check Box 4" hidden="1">
              <a:extLst>
                <a:ext uri="{63B3BB69-23CF-44E3-9099-C40C66FF867C}">
                  <a14:compatExt spid="_x0000_s809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39</xdr:row>
          <xdr:rowOff>57150</xdr:rowOff>
        </xdr:from>
        <xdr:to>
          <xdr:col>6</xdr:col>
          <xdr:colOff>647700</xdr:colOff>
          <xdr:row>40</xdr:row>
          <xdr:rowOff>0</xdr:rowOff>
        </xdr:to>
        <xdr:sp macro="" textlink="">
          <xdr:nvSpPr>
            <xdr:cNvPr id="80901" name="Check Box 5" hidden="1">
              <a:extLst>
                <a:ext uri="{63B3BB69-23CF-44E3-9099-C40C66FF867C}">
                  <a14:compatExt spid="_x0000_s809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40</xdr:row>
          <xdr:rowOff>57150</xdr:rowOff>
        </xdr:from>
        <xdr:to>
          <xdr:col>6</xdr:col>
          <xdr:colOff>1485900</xdr:colOff>
          <xdr:row>41</xdr:row>
          <xdr:rowOff>0</xdr:rowOff>
        </xdr:to>
        <xdr:sp macro="" textlink="">
          <xdr:nvSpPr>
            <xdr:cNvPr id="80902" name="Check Box 6" hidden="1">
              <a:extLst>
                <a:ext uri="{63B3BB69-23CF-44E3-9099-C40C66FF867C}">
                  <a14:compatExt spid="_x0000_s809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41</xdr:row>
          <xdr:rowOff>19050</xdr:rowOff>
        </xdr:from>
        <xdr:to>
          <xdr:col>6</xdr:col>
          <xdr:colOff>0</xdr:colOff>
          <xdr:row>42</xdr:row>
          <xdr:rowOff>0</xdr:rowOff>
        </xdr:to>
        <xdr:sp macro="" textlink="">
          <xdr:nvSpPr>
            <xdr:cNvPr id="80903" name="Check Box 7" hidden="1">
              <a:extLst>
                <a:ext uri="{63B3BB69-23CF-44E3-9099-C40C66FF867C}">
                  <a14:compatExt spid="_x0000_s809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0</xdr:colOff>
          <xdr:row>12</xdr:row>
          <xdr:rowOff>95250</xdr:rowOff>
        </xdr:to>
        <xdr:sp macro="" textlink="">
          <xdr:nvSpPr>
            <xdr:cNvPr id="80904" name="Check Box 8" hidden="1">
              <a:extLst>
                <a:ext uri="{63B3BB69-23CF-44E3-9099-C40C66FF867C}">
                  <a14:compatExt spid="_x0000_s809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171450</xdr:colOff>
          <xdr:row>34</xdr:row>
          <xdr:rowOff>19050</xdr:rowOff>
        </xdr:from>
        <xdr:to>
          <xdr:col>3</xdr:col>
          <xdr:colOff>2743200</xdr:colOff>
          <xdr:row>35</xdr:row>
          <xdr:rowOff>57150</xdr:rowOff>
        </xdr:to>
        <xdr:sp macro="" textlink="">
          <xdr:nvSpPr>
            <xdr:cNvPr id="80905" name="Check Box 9" hidden="1">
              <a:extLst>
                <a:ext uri="{63B3BB69-23CF-44E3-9099-C40C66FF867C}">
                  <a14:compatExt spid="_x0000_s809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35</xdr:row>
          <xdr:rowOff>0</xdr:rowOff>
        </xdr:from>
        <xdr:to>
          <xdr:col>3</xdr:col>
          <xdr:colOff>0</xdr:colOff>
          <xdr:row>36</xdr:row>
          <xdr:rowOff>19050</xdr:rowOff>
        </xdr:to>
        <xdr:sp macro="" textlink="">
          <xdr:nvSpPr>
            <xdr:cNvPr id="80906" name="Check Box 10" hidden="1">
              <a:extLst>
                <a:ext uri="{63B3BB69-23CF-44E3-9099-C40C66FF867C}">
                  <a14:compatExt spid="_x0000_s809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0</xdr:rowOff>
        </xdr:from>
        <xdr:to>
          <xdr:col>3</xdr:col>
          <xdr:colOff>2038350</xdr:colOff>
          <xdr:row>38</xdr:row>
          <xdr:rowOff>0</xdr:rowOff>
        </xdr:to>
        <xdr:sp macro="" textlink="">
          <xdr:nvSpPr>
            <xdr:cNvPr id="80907" name="Check Box 11" hidden="1">
              <a:extLst>
                <a:ext uri="{63B3BB69-23CF-44E3-9099-C40C66FF867C}">
                  <a14:compatExt spid="_x0000_s809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35</xdr:row>
          <xdr:rowOff>361950</xdr:rowOff>
        </xdr:from>
        <xdr:to>
          <xdr:col>4</xdr:col>
          <xdr:colOff>0</xdr:colOff>
          <xdr:row>37</xdr:row>
          <xdr:rowOff>0</xdr:rowOff>
        </xdr:to>
        <xdr:sp macro="" textlink="">
          <xdr:nvSpPr>
            <xdr:cNvPr id="80908" name="Check Box 12" hidden="1">
              <a:extLst>
                <a:ext uri="{63B3BB69-23CF-44E3-9099-C40C66FF867C}">
                  <a14:compatExt spid="_x0000_s809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41</xdr:row>
          <xdr:rowOff>19050</xdr:rowOff>
        </xdr:from>
        <xdr:to>
          <xdr:col>6</xdr:col>
          <xdr:colOff>0</xdr:colOff>
          <xdr:row>42</xdr:row>
          <xdr:rowOff>0</xdr:rowOff>
        </xdr:to>
        <xdr:sp macro="" textlink="">
          <xdr:nvSpPr>
            <xdr:cNvPr id="80909" name="Check Box 13" hidden="1">
              <a:extLst>
                <a:ext uri="{63B3BB69-23CF-44E3-9099-C40C66FF867C}">
                  <a14:compatExt spid="_x0000_s809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0</xdr:colOff>
          <xdr:row>12</xdr:row>
          <xdr:rowOff>95250</xdr:rowOff>
        </xdr:to>
        <xdr:sp macro="" textlink="">
          <xdr:nvSpPr>
            <xdr:cNvPr id="80910" name="Check Box 14" hidden="1">
              <a:extLst>
                <a:ext uri="{63B3BB69-23CF-44E3-9099-C40C66FF867C}">
                  <a14:compatExt spid="_x0000_s809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38100</xdr:rowOff>
        </xdr:to>
        <xdr:sp macro="" textlink="">
          <xdr:nvSpPr>
            <xdr:cNvPr id="81921" name="Check Box 1" hidden="1">
              <a:extLst>
                <a:ext uri="{63B3BB69-23CF-44E3-9099-C40C66FF867C}">
                  <a14:compatExt spid="_x0000_s819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81922" name="Check Box 2" hidden="1">
              <a:extLst>
                <a:ext uri="{63B3BB69-23CF-44E3-9099-C40C66FF867C}">
                  <a14:compatExt spid="_x0000_s819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81923" name="Check Box 3" hidden="1">
              <a:extLst>
                <a:ext uri="{63B3BB69-23CF-44E3-9099-C40C66FF867C}">
                  <a14:compatExt spid="_x0000_s819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37</xdr:row>
          <xdr:rowOff>0</xdr:rowOff>
        </xdr:to>
        <xdr:sp macro="" textlink="">
          <xdr:nvSpPr>
            <xdr:cNvPr id="81924" name="Check Box 4" hidden="1">
              <a:extLst>
                <a:ext uri="{63B3BB69-23CF-44E3-9099-C40C66FF867C}">
                  <a14:compatExt spid="_x0000_s819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466725</xdr:colOff>
          <xdr:row>39</xdr:row>
          <xdr:rowOff>161925</xdr:rowOff>
        </xdr:to>
        <xdr:sp macro="" textlink="">
          <xdr:nvSpPr>
            <xdr:cNvPr id="81925" name="Check Box 5" hidden="1">
              <a:extLst>
                <a:ext uri="{63B3BB69-23CF-44E3-9099-C40C66FF867C}">
                  <a14:compatExt spid="_x0000_s819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11</xdr:col>
          <xdr:colOff>228600</xdr:colOff>
          <xdr:row>41</xdr:row>
          <xdr:rowOff>0</xdr:rowOff>
        </xdr:to>
        <xdr:sp macro="" textlink="">
          <xdr:nvSpPr>
            <xdr:cNvPr id="81926" name="Check Box 6" hidden="1">
              <a:extLst>
                <a:ext uri="{63B3BB69-23CF-44E3-9099-C40C66FF867C}">
                  <a14:compatExt spid="_x0000_s819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0</xdr:rowOff>
        </xdr:to>
        <xdr:sp macro="" textlink="">
          <xdr:nvSpPr>
            <xdr:cNvPr id="81927" name="Check Box 7" hidden="1">
              <a:extLst>
                <a:ext uri="{63B3BB69-23CF-44E3-9099-C40C66FF867C}">
                  <a14:compatExt spid="_x0000_s819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76200</xdr:rowOff>
        </xdr:to>
        <xdr:sp macro="" textlink="">
          <xdr:nvSpPr>
            <xdr:cNvPr id="81928" name="Check Box 8" hidden="1">
              <a:extLst>
                <a:ext uri="{63B3BB69-23CF-44E3-9099-C40C66FF867C}">
                  <a14:compatExt spid="_x0000_s819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38100</xdr:rowOff>
        </xdr:to>
        <xdr:sp macro="" textlink="">
          <xdr:nvSpPr>
            <xdr:cNvPr id="81929" name="Check Box 9" hidden="1">
              <a:extLst>
                <a:ext uri="{63B3BB69-23CF-44E3-9099-C40C66FF867C}">
                  <a14:compatExt spid="_x0000_s819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81930" name="Check Box 10" hidden="1">
              <a:extLst>
                <a:ext uri="{63B3BB69-23CF-44E3-9099-C40C66FF867C}">
                  <a14:compatExt spid="_x0000_s819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81931" name="Check Box 11" hidden="1">
              <a:extLst>
                <a:ext uri="{63B3BB69-23CF-44E3-9099-C40C66FF867C}">
                  <a14:compatExt spid="_x0000_s819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37</xdr:row>
          <xdr:rowOff>0</xdr:rowOff>
        </xdr:to>
        <xdr:sp macro="" textlink="">
          <xdr:nvSpPr>
            <xdr:cNvPr id="81932" name="Check Box 12" hidden="1">
              <a:extLst>
                <a:ext uri="{63B3BB69-23CF-44E3-9099-C40C66FF867C}">
                  <a14:compatExt spid="_x0000_s819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0</xdr:rowOff>
        </xdr:to>
        <xdr:sp macro="" textlink="">
          <xdr:nvSpPr>
            <xdr:cNvPr id="81933" name="Check Box 13" hidden="1">
              <a:extLst>
                <a:ext uri="{63B3BB69-23CF-44E3-9099-C40C66FF867C}">
                  <a14:compatExt spid="_x0000_s819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76200</xdr:rowOff>
        </xdr:to>
        <xdr:sp macro="" textlink="">
          <xdr:nvSpPr>
            <xdr:cNvPr id="81934" name="Check Box 14" hidden="1">
              <a:extLst>
                <a:ext uri="{63B3BB69-23CF-44E3-9099-C40C66FF867C}">
                  <a14:compatExt spid="_x0000_s819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4</xdr:col>
          <xdr:colOff>95250</xdr:colOff>
          <xdr:row>35</xdr:row>
          <xdr:rowOff>38100</xdr:rowOff>
        </xdr:to>
        <xdr:sp macro="" textlink="">
          <xdr:nvSpPr>
            <xdr:cNvPr id="82945" name="Check Box 1" hidden="1">
              <a:extLst>
                <a:ext uri="{63B3BB69-23CF-44E3-9099-C40C66FF867C}">
                  <a14:compatExt spid="_x0000_s829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3</xdr:col>
          <xdr:colOff>561975</xdr:colOff>
          <xdr:row>36</xdr:row>
          <xdr:rowOff>9525</xdr:rowOff>
        </xdr:to>
        <xdr:sp macro="" textlink="">
          <xdr:nvSpPr>
            <xdr:cNvPr id="82946" name="Check Box 2" hidden="1">
              <a:extLst>
                <a:ext uri="{63B3BB69-23CF-44E3-9099-C40C66FF867C}">
                  <a14:compatExt spid="_x0000_s829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1828800</xdr:colOff>
          <xdr:row>37</xdr:row>
          <xdr:rowOff>161925</xdr:rowOff>
        </xdr:to>
        <xdr:sp macro="" textlink="">
          <xdr:nvSpPr>
            <xdr:cNvPr id="82947" name="Check Box 3" hidden="1">
              <a:extLst>
                <a:ext uri="{63B3BB69-23CF-44E3-9099-C40C66FF867C}">
                  <a14:compatExt spid="_x0000_s829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4</xdr:col>
          <xdr:colOff>657225</xdr:colOff>
          <xdr:row>37</xdr:row>
          <xdr:rowOff>0</xdr:rowOff>
        </xdr:to>
        <xdr:sp macro="" textlink="">
          <xdr:nvSpPr>
            <xdr:cNvPr id="82948" name="Check Box 4" hidden="1">
              <a:extLst>
                <a:ext uri="{63B3BB69-23CF-44E3-9099-C40C66FF867C}">
                  <a14:compatExt spid="_x0000_s829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13</xdr:col>
          <xdr:colOff>371475</xdr:colOff>
          <xdr:row>39</xdr:row>
          <xdr:rowOff>161925</xdr:rowOff>
        </xdr:to>
        <xdr:sp macro="" textlink="">
          <xdr:nvSpPr>
            <xdr:cNvPr id="82949" name="Check Box 5" hidden="1">
              <a:extLst>
                <a:ext uri="{63B3BB69-23CF-44E3-9099-C40C66FF867C}">
                  <a14:compatExt spid="_x0000_s829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14</xdr:col>
          <xdr:colOff>133350</xdr:colOff>
          <xdr:row>41</xdr:row>
          <xdr:rowOff>0</xdr:rowOff>
        </xdr:to>
        <xdr:sp macro="" textlink="">
          <xdr:nvSpPr>
            <xdr:cNvPr id="82950" name="Check Box 6" hidden="1">
              <a:extLst>
                <a:ext uri="{63B3BB69-23CF-44E3-9099-C40C66FF867C}">
                  <a14:compatExt spid="_x0000_s829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12</xdr:col>
          <xdr:colOff>66675</xdr:colOff>
          <xdr:row>42</xdr:row>
          <xdr:rowOff>0</xdr:rowOff>
        </xdr:to>
        <xdr:sp macro="" textlink="">
          <xdr:nvSpPr>
            <xdr:cNvPr id="82951" name="Check Box 7" hidden="1">
              <a:extLst>
                <a:ext uri="{63B3BB69-23CF-44E3-9099-C40C66FF867C}">
                  <a14:compatExt spid="_x0000_s829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104775</xdr:rowOff>
        </xdr:to>
        <xdr:sp macro="" textlink="">
          <xdr:nvSpPr>
            <xdr:cNvPr id="82952" name="Check Box 8" hidden="1">
              <a:extLst>
                <a:ext uri="{63B3BB69-23CF-44E3-9099-C40C66FF867C}">
                  <a14:compatExt spid="_x0000_s829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4</xdr:col>
          <xdr:colOff>95250</xdr:colOff>
          <xdr:row>35</xdr:row>
          <xdr:rowOff>38100</xdr:rowOff>
        </xdr:to>
        <xdr:sp macro="" textlink="">
          <xdr:nvSpPr>
            <xdr:cNvPr id="82953" name="Check Box 9" hidden="1">
              <a:extLst>
                <a:ext uri="{63B3BB69-23CF-44E3-9099-C40C66FF867C}">
                  <a14:compatExt spid="_x0000_s829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3</xdr:col>
          <xdr:colOff>561975</xdr:colOff>
          <xdr:row>36</xdr:row>
          <xdr:rowOff>9525</xdr:rowOff>
        </xdr:to>
        <xdr:sp macro="" textlink="">
          <xdr:nvSpPr>
            <xdr:cNvPr id="82954" name="Check Box 10" hidden="1">
              <a:extLst>
                <a:ext uri="{63B3BB69-23CF-44E3-9099-C40C66FF867C}">
                  <a14:compatExt spid="_x0000_s829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1828800</xdr:colOff>
          <xdr:row>37</xdr:row>
          <xdr:rowOff>161925</xdr:rowOff>
        </xdr:to>
        <xdr:sp macro="" textlink="">
          <xdr:nvSpPr>
            <xdr:cNvPr id="82955" name="Check Box 11" hidden="1">
              <a:extLst>
                <a:ext uri="{63B3BB69-23CF-44E3-9099-C40C66FF867C}">
                  <a14:compatExt spid="_x0000_s829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4</xdr:col>
          <xdr:colOff>657225</xdr:colOff>
          <xdr:row>37</xdr:row>
          <xdr:rowOff>0</xdr:rowOff>
        </xdr:to>
        <xdr:sp macro="" textlink="">
          <xdr:nvSpPr>
            <xdr:cNvPr id="82956" name="Check Box 12" hidden="1">
              <a:extLst>
                <a:ext uri="{63B3BB69-23CF-44E3-9099-C40C66FF867C}">
                  <a14:compatExt spid="_x0000_s829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12</xdr:col>
          <xdr:colOff>66675</xdr:colOff>
          <xdr:row>42</xdr:row>
          <xdr:rowOff>0</xdr:rowOff>
        </xdr:to>
        <xdr:sp macro="" textlink="">
          <xdr:nvSpPr>
            <xdr:cNvPr id="82957" name="Check Box 13" hidden="1">
              <a:extLst>
                <a:ext uri="{63B3BB69-23CF-44E3-9099-C40C66FF867C}">
                  <a14:compatExt spid="_x0000_s829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104775</xdr:rowOff>
        </xdr:to>
        <xdr:sp macro="" textlink="">
          <xdr:nvSpPr>
            <xdr:cNvPr id="82958" name="Check Box 14" hidden="1">
              <a:extLst>
                <a:ext uri="{63B3BB69-23CF-44E3-9099-C40C66FF867C}">
                  <a14:compatExt spid="_x0000_s829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38100</xdr:rowOff>
        </xdr:to>
        <xdr:sp macro="" textlink="">
          <xdr:nvSpPr>
            <xdr:cNvPr id="83969" name="Check Box 1" hidden="1">
              <a:extLst>
                <a:ext uri="{63B3BB69-23CF-44E3-9099-C40C66FF867C}">
                  <a14:compatExt spid="_x0000_s839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83970" name="Check Box 2" hidden="1">
              <a:extLst>
                <a:ext uri="{63B3BB69-23CF-44E3-9099-C40C66FF867C}">
                  <a14:compatExt spid="_x0000_s839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83971" name="Check Box 3" hidden="1">
              <a:extLst>
                <a:ext uri="{63B3BB69-23CF-44E3-9099-C40C66FF867C}">
                  <a14:compatExt spid="_x0000_s839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37</xdr:row>
          <xdr:rowOff>0</xdr:rowOff>
        </xdr:to>
        <xdr:sp macro="" textlink="">
          <xdr:nvSpPr>
            <xdr:cNvPr id="83972" name="Check Box 4" hidden="1">
              <a:extLst>
                <a:ext uri="{63B3BB69-23CF-44E3-9099-C40C66FF867C}">
                  <a14:compatExt spid="_x0000_s839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466725</xdr:colOff>
          <xdr:row>39</xdr:row>
          <xdr:rowOff>161925</xdr:rowOff>
        </xdr:to>
        <xdr:sp macro="" textlink="">
          <xdr:nvSpPr>
            <xdr:cNvPr id="83973" name="Check Box 5" hidden="1">
              <a:extLst>
                <a:ext uri="{63B3BB69-23CF-44E3-9099-C40C66FF867C}">
                  <a14:compatExt spid="_x0000_s839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11</xdr:col>
          <xdr:colOff>228600</xdr:colOff>
          <xdr:row>41</xdr:row>
          <xdr:rowOff>0</xdr:rowOff>
        </xdr:to>
        <xdr:sp macro="" textlink="">
          <xdr:nvSpPr>
            <xdr:cNvPr id="83974" name="Check Box 6" hidden="1">
              <a:extLst>
                <a:ext uri="{63B3BB69-23CF-44E3-9099-C40C66FF867C}">
                  <a14:compatExt spid="_x0000_s839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0</xdr:rowOff>
        </xdr:to>
        <xdr:sp macro="" textlink="">
          <xdr:nvSpPr>
            <xdr:cNvPr id="83975" name="Check Box 7" hidden="1">
              <a:extLst>
                <a:ext uri="{63B3BB69-23CF-44E3-9099-C40C66FF867C}">
                  <a14:compatExt spid="_x0000_s839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104775</xdr:rowOff>
        </xdr:to>
        <xdr:sp macro="" textlink="">
          <xdr:nvSpPr>
            <xdr:cNvPr id="83976" name="Check Box 8" hidden="1">
              <a:extLst>
                <a:ext uri="{63B3BB69-23CF-44E3-9099-C40C66FF867C}">
                  <a14:compatExt spid="_x0000_s839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38100</xdr:rowOff>
        </xdr:to>
        <xdr:sp macro="" textlink="">
          <xdr:nvSpPr>
            <xdr:cNvPr id="83977" name="Check Box 9" hidden="1">
              <a:extLst>
                <a:ext uri="{63B3BB69-23CF-44E3-9099-C40C66FF867C}">
                  <a14:compatExt spid="_x0000_s839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83978" name="Check Box 10" hidden="1">
              <a:extLst>
                <a:ext uri="{63B3BB69-23CF-44E3-9099-C40C66FF867C}">
                  <a14:compatExt spid="_x0000_s839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83979" name="Check Box 11" hidden="1">
              <a:extLst>
                <a:ext uri="{63B3BB69-23CF-44E3-9099-C40C66FF867C}">
                  <a14:compatExt spid="_x0000_s839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37</xdr:row>
          <xdr:rowOff>0</xdr:rowOff>
        </xdr:to>
        <xdr:sp macro="" textlink="">
          <xdr:nvSpPr>
            <xdr:cNvPr id="83980" name="Check Box 12" hidden="1">
              <a:extLst>
                <a:ext uri="{63B3BB69-23CF-44E3-9099-C40C66FF867C}">
                  <a14:compatExt spid="_x0000_s839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0</xdr:rowOff>
        </xdr:to>
        <xdr:sp macro="" textlink="">
          <xdr:nvSpPr>
            <xdr:cNvPr id="83981" name="Check Box 13" hidden="1">
              <a:extLst>
                <a:ext uri="{63B3BB69-23CF-44E3-9099-C40C66FF867C}">
                  <a14:compatExt spid="_x0000_s839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104775</xdr:rowOff>
        </xdr:to>
        <xdr:sp macro="" textlink="">
          <xdr:nvSpPr>
            <xdr:cNvPr id="83982" name="Check Box 14" hidden="1">
              <a:extLst>
                <a:ext uri="{63B3BB69-23CF-44E3-9099-C40C66FF867C}">
                  <a14:compatExt spid="_x0000_s839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38100</xdr:rowOff>
        </xdr:to>
        <xdr:sp macro="" textlink="">
          <xdr:nvSpPr>
            <xdr:cNvPr id="84993" name="Check Box 1" hidden="1">
              <a:extLst>
                <a:ext uri="{63B3BB69-23CF-44E3-9099-C40C66FF867C}">
                  <a14:compatExt spid="_x0000_s849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84994" name="Check Box 2" hidden="1">
              <a:extLst>
                <a:ext uri="{63B3BB69-23CF-44E3-9099-C40C66FF867C}">
                  <a14:compatExt spid="_x0000_s849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84995" name="Check Box 3" hidden="1">
              <a:extLst>
                <a:ext uri="{63B3BB69-23CF-44E3-9099-C40C66FF867C}">
                  <a14:compatExt spid="_x0000_s849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37</xdr:row>
          <xdr:rowOff>0</xdr:rowOff>
        </xdr:to>
        <xdr:sp macro="" textlink="">
          <xdr:nvSpPr>
            <xdr:cNvPr id="84996" name="Check Box 4" hidden="1">
              <a:extLst>
                <a:ext uri="{63B3BB69-23CF-44E3-9099-C40C66FF867C}">
                  <a14:compatExt spid="_x0000_s849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466725</xdr:colOff>
          <xdr:row>39</xdr:row>
          <xdr:rowOff>161925</xdr:rowOff>
        </xdr:to>
        <xdr:sp macro="" textlink="">
          <xdr:nvSpPr>
            <xdr:cNvPr id="84997" name="Check Box 5" hidden="1">
              <a:extLst>
                <a:ext uri="{63B3BB69-23CF-44E3-9099-C40C66FF867C}">
                  <a14:compatExt spid="_x0000_s849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11</xdr:col>
          <xdr:colOff>228600</xdr:colOff>
          <xdr:row>41</xdr:row>
          <xdr:rowOff>0</xdr:rowOff>
        </xdr:to>
        <xdr:sp macro="" textlink="">
          <xdr:nvSpPr>
            <xdr:cNvPr id="84998" name="Check Box 6" hidden="1">
              <a:extLst>
                <a:ext uri="{63B3BB69-23CF-44E3-9099-C40C66FF867C}">
                  <a14:compatExt spid="_x0000_s849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0</xdr:rowOff>
        </xdr:to>
        <xdr:sp macro="" textlink="">
          <xdr:nvSpPr>
            <xdr:cNvPr id="84999" name="Check Box 7" hidden="1">
              <a:extLst>
                <a:ext uri="{63B3BB69-23CF-44E3-9099-C40C66FF867C}">
                  <a14:compatExt spid="_x0000_s849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76200</xdr:rowOff>
        </xdr:to>
        <xdr:sp macro="" textlink="">
          <xdr:nvSpPr>
            <xdr:cNvPr id="85000" name="Check Box 8" hidden="1">
              <a:extLst>
                <a:ext uri="{63B3BB69-23CF-44E3-9099-C40C66FF867C}">
                  <a14:compatExt spid="_x0000_s85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38100</xdr:rowOff>
        </xdr:to>
        <xdr:sp macro="" textlink="">
          <xdr:nvSpPr>
            <xdr:cNvPr id="85001" name="Check Box 9" hidden="1">
              <a:extLst>
                <a:ext uri="{63B3BB69-23CF-44E3-9099-C40C66FF867C}">
                  <a14:compatExt spid="_x0000_s850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85002" name="Check Box 10" hidden="1">
              <a:extLst>
                <a:ext uri="{63B3BB69-23CF-44E3-9099-C40C66FF867C}">
                  <a14:compatExt spid="_x0000_s850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85003" name="Check Box 11" hidden="1">
              <a:extLst>
                <a:ext uri="{63B3BB69-23CF-44E3-9099-C40C66FF867C}">
                  <a14:compatExt spid="_x0000_s850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37</xdr:row>
          <xdr:rowOff>0</xdr:rowOff>
        </xdr:to>
        <xdr:sp macro="" textlink="">
          <xdr:nvSpPr>
            <xdr:cNvPr id="85004" name="Check Box 12" hidden="1">
              <a:extLst>
                <a:ext uri="{63B3BB69-23CF-44E3-9099-C40C66FF867C}">
                  <a14:compatExt spid="_x0000_s850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466725</xdr:colOff>
          <xdr:row>39</xdr:row>
          <xdr:rowOff>161925</xdr:rowOff>
        </xdr:to>
        <xdr:sp macro="" textlink="">
          <xdr:nvSpPr>
            <xdr:cNvPr id="85005" name="Check Box 13" hidden="1">
              <a:extLst>
                <a:ext uri="{63B3BB69-23CF-44E3-9099-C40C66FF867C}">
                  <a14:compatExt spid="_x0000_s850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11</xdr:col>
          <xdr:colOff>228600</xdr:colOff>
          <xdr:row>41</xdr:row>
          <xdr:rowOff>0</xdr:rowOff>
        </xdr:to>
        <xdr:sp macro="" textlink="">
          <xdr:nvSpPr>
            <xdr:cNvPr id="85006" name="Check Box 14" hidden="1">
              <a:extLst>
                <a:ext uri="{63B3BB69-23CF-44E3-9099-C40C66FF867C}">
                  <a14:compatExt spid="_x0000_s850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0</xdr:rowOff>
        </xdr:to>
        <xdr:sp macro="" textlink="">
          <xdr:nvSpPr>
            <xdr:cNvPr id="85007" name="Check Box 15" hidden="1">
              <a:extLst>
                <a:ext uri="{63B3BB69-23CF-44E3-9099-C40C66FF867C}">
                  <a14:compatExt spid="_x0000_s850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38100</xdr:rowOff>
        </xdr:to>
        <xdr:sp macro="" textlink="">
          <xdr:nvSpPr>
            <xdr:cNvPr id="85008" name="Check Box 16" hidden="1">
              <a:extLst>
                <a:ext uri="{63B3BB69-23CF-44E3-9099-C40C66FF867C}">
                  <a14:compatExt spid="_x0000_s850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85009" name="Check Box 17" hidden="1">
              <a:extLst>
                <a:ext uri="{63B3BB69-23CF-44E3-9099-C40C66FF867C}">
                  <a14:compatExt spid="_x0000_s850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85010" name="Check Box 18" hidden="1">
              <a:extLst>
                <a:ext uri="{63B3BB69-23CF-44E3-9099-C40C66FF867C}">
                  <a14:compatExt spid="_x0000_s850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37</xdr:row>
          <xdr:rowOff>0</xdr:rowOff>
        </xdr:to>
        <xdr:sp macro="" textlink="">
          <xdr:nvSpPr>
            <xdr:cNvPr id="85011" name="Check Box 19" hidden="1">
              <a:extLst>
                <a:ext uri="{63B3BB69-23CF-44E3-9099-C40C66FF867C}">
                  <a14:compatExt spid="_x0000_s850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0</xdr:rowOff>
        </xdr:to>
        <xdr:sp macro="" textlink="">
          <xdr:nvSpPr>
            <xdr:cNvPr id="85012" name="Check Box 20" hidden="1">
              <a:extLst>
                <a:ext uri="{63B3BB69-23CF-44E3-9099-C40C66FF867C}">
                  <a14:compatExt spid="_x0000_s850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4</xdr:col>
          <xdr:colOff>581025</xdr:colOff>
          <xdr:row>35</xdr:row>
          <xdr:rowOff>38100</xdr:rowOff>
        </xdr:to>
        <xdr:sp macro="" textlink="">
          <xdr:nvSpPr>
            <xdr:cNvPr id="86017" name="Check Box 1" hidden="1">
              <a:extLst>
                <a:ext uri="{63B3BB69-23CF-44E3-9099-C40C66FF867C}">
                  <a14:compatExt spid="_x0000_s860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3</xdr:col>
          <xdr:colOff>333375</xdr:colOff>
          <xdr:row>36</xdr:row>
          <xdr:rowOff>9525</xdr:rowOff>
        </xdr:to>
        <xdr:sp macro="" textlink="">
          <xdr:nvSpPr>
            <xdr:cNvPr id="86018" name="Check Box 2" hidden="1">
              <a:extLst>
                <a:ext uri="{63B3BB69-23CF-44E3-9099-C40C66FF867C}">
                  <a14:compatExt spid="_x0000_s860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4</xdr:col>
          <xdr:colOff>228600</xdr:colOff>
          <xdr:row>37</xdr:row>
          <xdr:rowOff>161925</xdr:rowOff>
        </xdr:to>
        <xdr:sp macro="" textlink="">
          <xdr:nvSpPr>
            <xdr:cNvPr id="86019" name="Check Box 3" hidden="1">
              <a:extLst>
                <a:ext uri="{63B3BB69-23CF-44E3-9099-C40C66FF867C}">
                  <a14:compatExt spid="_x0000_s860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4</xdr:col>
          <xdr:colOff>1143000</xdr:colOff>
          <xdr:row>37</xdr:row>
          <xdr:rowOff>0</xdr:rowOff>
        </xdr:to>
        <xdr:sp macro="" textlink="">
          <xdr:nvSpPr>
            <xdr:cNvPr id="86020" name="Check Box 4" hidden="1">
              <a:extLst>
                <a:ext uri="{63B3BB69-23CF-44E3-9099-C40C66FF867C}">
                  <a14:compatExt spid="_x0000_s860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15</xdr:col>
          <xdr:colOff>28575</xdr:colOff>
          <xdr:row>39</xdr:row>
          <xdr:rowOff>161925</xdr:rowOff>
        </xdr:to>
        <xdr:sp macro="" textlink="">
          <xdr:nvSpPr>
            <xdr:cNvPr id="86021" name="Check Box 5" hidden="1">
              <a:extLst>
                <a:ext uri="{63B3BB69-23CF-44E3-9099-C40C66FF867C}">
                  <a14:compatExt spid="_x0000_s860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15</xdr:col>
          <xdr:colOff>400050</xdr:colOff>
          <xdr:row>41</xdr:row>
          <xdr:rowOff>0</xdr:rowOff>
        </xdr:to>
        <xdr:sp macro="" textlink="">
          <xdr:nvSpPr>
            <xdr:cNvPr id="86022" name="Check Box 6" hidden="1">
              <a:extLst>
                <a:ext uri="{63B3BB69-23CF-44E3-9099-C40C66FF867C}">
                  <a14:compatExt spid="_x0000_s860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13</xdr:col>
          <xdr:colOff>333375</xdr:colOff>
          <xdr:row>42</xdr:row>
          <xdr:rowOff>0</xdr:rowOff>
        </xdr:to>
        <xdr:sp macro="" textlink="">
          <xdr:nvSpPr>
            <xdr:cNvPr id="86023" name="Check Box 7" hidden="1">
              <a:extLst>
                <a:ext uri="{63B3BB69-23CF-44E3-9099-C40C66FF867C}">
                  <a14:compatExt spid="_x0000_s860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11</xdr:row>
          <xdr:rowOff>0</xdr:rowOff>
        </xdr:from>
        <xdr:to>
          <xdr:col>1</xdr:col>
          <xdr:colOff>3000375</xdr:colOff>
          <xdr:row>12</xdr:row>
          <xdr:rowOff>47625</xdr:rowOff>
        </xdr:to>
        <xdr:sp macro="" textlink="">
          <xdr:nvSpPr>
            <xdr:cNvPr id="86024" name="Check Box 8" hidden="1">
              <a:extLst>
                <a:ext uri="{63B3BB69-23CF-44E3-9099-C40C66FF867C}">
                  <a14:compatExt spid="_x0000_s860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4</xdr:col>
          <xdr:colOff>581025</xdr:colOff>
          <xdr:row>35</xdr:row>
          <xdr:rowOff>38100</xdr:rowOff>
        </xdr:to>
        <xdr:sp macro="" textlink="">
          <xdr:nvSpPr>
            <xdr:cNvPr id="86025" name="Check Box 9" hidden="1">
              <a:extLst>
                <a:ext uri="{63B3BB69-23CF-44E3-9099-C40C66FF867C}">
                  <a14:compatExt spid="_x0000_s86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3</xdr:col>
          <xdr:colOff>333375</xdr:colOff>
          <xdr:row>36</xdr:row>
          <xdr:rowOff>9525</xdr:rowOff>
        </xdr:to>
        <xdr:sp macro="" textlink="">
          <xdr:nvSpPr>
            <xdr:cNvPr id="86026" name="Check Box 10" hidden="1">
              <a:extLst>
                <a:ext uri="{63B3BB69-23CF-44E3-9099-C40C66FF867C}">
                  <a14:compatExt spid="_x0000_s860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4</xdr:col>
          <xdr:colOff>228600</xdr:colOff>
          <xdr:row>37</xdr:row>
          <xdr:rowOff>161925</xdr:rowOff>
        </xdr:to>
        <xdr:sp macro="" textlink="">
          <xdr:nvSpPr>
            <xdr:cNvPr id="86027" name="Check Box 11" hidden="1">
              <a:extLst>
                <a:ext uri="{63B3BB69-23CF-44E3-9099-C40C66FF867C}">
                  <a14:compatExt spid="_x0000_s86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4</xdr:col>
          <xdr:colOff>1143000</xdr:colOff>
          <xdr:row>37</xdr:row>
          <xdr:rowOff>0</xdr:rowOff>
        </xdr:to>
        <xdr:sp macro="" textlink="">
          <xdr:nvSpPr>
            <xdr:cNvPr id="86028" name="Check Box 12" hidden="1">
              <a:extLst>
                <a:ext uri="{63B3BB69-23CF-44E3-9099-C40C66FF867C}">
                  <a14:compatExt spid="_x0000_s86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13</xdr:col>
          <xdr:colOff>333375</xdr:colOff>
          <xdr:row>42</xdr:row>
          <xdr:rowOff>0</xdr:rowOff>
        </xdr:to>
        <xdr:sp macro="" textlink="">
          <xdr:nvSpPr>
            <xdr:cNvPr id="86029" name="Check Box 13" hidden="1">
              <a:extLst>
                <a:ext uri="{63B3BB69-23CF-44E3-9099-C40C66FF867C}">
                  <a14:compatExt spid="_x0000_s86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57150</xdr:rowOff>
        </xdr:to>
        <xdr:sp macro="" textlink="">
          <xdr:nvSpPr>
            <xdr:cNvPr id="95233" name="Check Box 1" hidden="1">
              <a:extLst>
                <a:ext uri="{63B3BB69-23CF-44E3-9099-C40C66FF867C}">
                  <a14:compatExt spid="_x0000_s952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95234" name="Check Box 2" hidden="1">
              <a:extLst>
                <a:ext uri="{63B3BB69-23CF-44E3-9099-C40C66FF867C}">
                  <a14:compatExt spid="_x0000_s952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95235" name="Check Box 3" hidden="1">
              <a:extLst>
                <a:ext uri="{63B3BB69-23CF-44E3-9099-C40C66FF867C}">
                  <a14:compatExt spid="_x0000_s952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37</xdr:row>
          <xdr:rowOff>0</xdr:rowOff>
        </xdr:to>
        <xdr:sp macro="" textlink="">
          <xdr:nvSpPr>
            <xdr:cNvPr id="95236" name="Check Box 4" hidden="1">
              <a:extLst>
                <a:ext uri="{63B3BB69-23CF-44E3-9099-C40C66FF867C}">
                  <a14:compatExt spid="_x0000_s952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466725</xdr:colOff>
          <xdr:row>39</xdr:row>
          <xdr:rowOff>161925</xdr:rowOff>
        </xdr:to>
        <xdr:sp macro="" textlink="">
          <xdr:nvSpPr>
            <xdr:cNvPr id="95237" name="Check Box 5" hidden="1">
              <a:extLst>
                <a:ext uri="{63B3BB69-23CF-44E3-9099-C40C66FF867C}">
                  <a14:compatExt spid="_x0000_s952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11</xdr:col>
          <xdr:colOff>228600</xdr:colOff>
          <xdr:row>41</xdr:row>
          <xdr:rowOff>0</xdr:rowOff>
        </xdr:to>
        <xdr:sp macro="" textlink="">
          <xdr:nvSpPr>
            <xdr:cNvPr id="95238" name="Check Box 6" hidden="1">
              <a:extLst>
                <a:ext uri="{63B3BB69-23CF-44E3-9099-C40C66FF867C}">
                  <a14:compatExt spid="_x0000_s952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0</xdr:rowOff>
        </xdr:to>
        <xdr:sp macro="" textlink="">
          <xdr:nvSpPr>
            <xdr:cNvPr id="95239" name="Check Box 7" hidden="1">
              <a:extLst>
                <a:ext uri="{63B3BB69-23CF-44E3-9099-C40C66FF867C}">
                  <a14:compatExt spid="_x0000_s952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104775</xdr:rowOff>
        </xdr:to>
        <xdr:sp macro="" textlink="">
          <xdr:nvSpPr>
            <xdr:cNvPr id="95240" name="Check Box 8" hidden="1">
              <a:extLst>
                <a:ext uri="{63B3BB69-23CF-44E3-9099-C40C66FF867C}">
                  <a14:compatExt spid="_x0000_s952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57150</xdr:rowOff>
        </xdr:to>
        <xdr:sp macro="" textlink="">
          <xdr:nvSpPr>
            <xdr:cNvPr id="95241" name="Check Box 9" hidden="1">
              <a:extLst>
                <a:ext uri="{63B3BB69-23CF-44E3-9099-C40C66FF867C}">
                  <a14:compatExt spid="_x0000_s952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95242" name="Check Box 10" hidden="1">
              <a:extLst>
                <a:ext uri="{63B3BB69-23CF-44E3-9099-C40C66FF867C}">
                  <a14:compatExt spid="_x0000_s952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95243" name="Check Box 11" hidden="1">
              <a:extLst>
                <a:ext uri="{63B3BB69-23CF-44E3-9099-C40C66FF867C}">
                  <a14:compatExt spid="_x0000_s952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37</xdr:row>
          <xdr:rowOff>0</xdr:rowOff>
        </xdr:to>
        <xdr:sp macro="" textlink="">
          <xdr:nvSpPr>
            <xdr:cNvPr id="95244" name="Check Box 12" hidden="1">
              <a:extLst>
                <a:ext uri="{63B3BB69-23CF-44E3-9099-C40C66FF867C}">
                  <a14:compatExt spid="_x0000_s952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0</xdr:rowOff>
        </xdr:to>
        <xdr:sp macro="" textlink="">
          <xdr:nvSpPr>
            <xdr:cNvPr id="95245" name="Check Box 13" hidden="1">
              <a:extLst>
                <a:ext uri="{63B3BB69-23CF-44E3-9099-C40C66FF867C}">
                  <a14:compatExt spid="_x0000_s952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104775</xdr:rowOff>
        </xdr:to>
        <xdr:sp macro="" textlink="">
          <xdr:nvSpPr>
            <xdr:cNvPr id="95246" name="Check Box 14" hidden="1">
              <a:extLst>
                <a:ext uri="{63B3BB69-23CF-44E3-9099-C40C66FF867C}">
                  <a14:compatExt spid="_x0000_s952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0</xdr:rowOff>
        </xdr:to>
        <xdr:sp macro="" textlink="">
          <xdr:nvSpPr>
            <xdr:cNvPr id="95247" name="Check Box 15" hidden="1">
              <a:extLst>
                <a:ext uri="{63B3BB69-23CF-44E3-9099-C40C66FF867C}">
                  <a14:compatExt spid="_x0000_s952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28575</xdr:rowOff>
        </xdr:to>
        <xdr:sp macro="" textlink="">
          <xdr:nvSpPr>
            <xdr:cNvPr id="95248" name="Check Box 16" hidden="1">
              <a:extLst>
                <a:ext uri="{63B3BB69-23CF-44E3-9099-C40C66FF867C}">
                  <a14:compatExt spid="_x0000_s952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95249" name="Check Box 17" hidden="1">
              <a:extLst>
                <a:ext uri="{63B3BB69-23CF-44E3-9099-C40C66FF867C}">
                  <a14:compatExt spid="_x0000_s952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37</xdr:row>
          <xdr:rowOff>19050</xdr:rowOff>
        </xdr:to>
        <xdr:sp macro="" textlink="">
          <xdr:nvSpPr>
            <xdr:cNvPr id="95250" name="Check Box 18" hidden="1">
              <a:extLst>
                <a:ext uri="{63B3BB69-23CF-44E3-9099-C40C66FF867C}">
                  <a14:compatExt spid="_x0000_s952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466725</xdr:colOff>
          <xdr:row>39</xdr:row>
          <xdr:rowOff>161925</xdr:rowOff>
        </xdr:to>
        <xdr:sp macro="" textlink="">
          <xdr:nvSpPr>
            <xdr:cNvPr id="95251" name="Check Box 19" hidden="1">
              <a:extLst>
                <a:ext uri="{63B3BB69-23CF-44E3-9099-C40C66FF867C}">
                  <a14:compatExt spid="_x0000_s952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11</xdr:col>
          <xdr:colOff>228600</xdr:colOff>
          <xdr:row>41</xdr:row>
          <xdr:rowOff>0</xdr:rowOff>
        </xdr:to>
        <xdr:sp macro="" textlink="">
          <xdr:nvSpPr>
            <xdr:cNvPr id="95252" name="Check Box 20" hidden="1">
              <a:extLst>
                <a:ext uri="{63B3BB69-23CF-44E3-9099-C40C66FF867C}">
                  <a14:compatExt spid="_x0000_s952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0</xdr:rowOff>
        </xdr:to>
        <xdr:sp macro="" textlink="">
          <xdr:nvSpPr>
            <xdr:cNvPr id="95253" name="Check Box 21" hidden="1">
              <a:extLst>
                <a:ext uri="{63B3BB69-23CF-44E3-9099-C40C66FF867C}">
                  <a14:compatExt spid="_x0000_s952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0</xdr:rowOff>
        </xdr:to>
        <xdr:sp macro="" textlink="">
          <xdr:nvSpPr>
            <xdr:cNvPr id="95254" name="Check Box 22" hidden="1">
              <a:extLst>
                <a:ext uri="{63B3BB69-23CF-44E3-9099-C40C66FF867C}">
                  <a14:compatExt spid="_x0000_s952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0</xdr:rowOff>
        </xdr:to>
        <xdr:sp macro="" textlink="">
          <xdr:nvSpPr>
            <xdr:cNvPr id="95255" name="Check Box 23" hidden="1">
              <a:extLst>
                <a:ext uri="{63B3BB69-23CF-44E3-9099-C40C66FF867C}">
                  <a14:compatExt spid="_x0000_s952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28575</xdr:rowOff>
        </xdr:to>
        <xdr:sp macro="" textlink="">
          <xdr:nvSpPr>
            <xdr:cNvPr id="95256" name="Check Box 24" hidden="1">
              <a:extLst>
                <a:ext uri="{63B3BB69-23CF-44E3-9099-C40C66FF867C}">
                  <a14:compatExt spid="_x0000_s952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95257" name="Check Box 25" hidden="1">
              <a:extLst>
                <a:ext uri="{63B3BB69-23CF-44E3-9099-C40C66FF867C}">
                  <a14:compatExt spid="_x0000_s952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37</xdr:row>
          <xdr:rowOff>19050</xdr:rowOff>
        </xdr:to>
        <xdr:sp macro="" textlink="">
          <xdr:nvSpPr>
            <xdr:cNvPr id="95258" name="Check Box 26" hidden="1">
              <a:extLst>
                <a:ext uri="{63B3BB69-23CF-44E3-9099-C40C66FF867C}">
                  <a14:compatExt spid="_x0000_s952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0</xdr:rowOff>
        </xdr:to>
        <xdr:sp macro="" textlink="">
          <xdr:nvSpPr>
            <xdr:cNvPr id="95259" name="Check Box 27" hidden="1">
              <a:extLst>
                <a:ext uri="{63B3BB69-23CF-44E3-9099-C40C66FF867C}">
                  <a14:compatExt spid="_x0000_s952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0</xdr:rowOff>
        </xdr:to>
        <xdr:sp macro="" textlink="">
          <xdr:nvSpPr>
            <xdr:cNvPr id="95260" name="Check Box 28" hidden="1">
              <a:extLst>
                <a:ext uri="{63B3BB69-23CF-44E3-9099-C40C66FF867C}">
                  <a14:compatExt spid="_x0000_s952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57150</xdr:rowOff>
        </xdr:to>
        <xdr:sp macro="" textlink="">
          <xdr:nvSpPr>
            <xdr:cNvPr id="88065" name="Check Box 1" hidden="1">
              <a:extLst>
                <a:ext uri="{63B3BB69-23CF-44E3-9099-C40C66FF867C}">
                  <a14:compatExt spid="_x0000_s880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88066" name="Check Box 2" hidden="1">
              <a:extLst>
                <a:ext uri="{63B3BB69-23CF-44E3-9099-C40C66FF867C}">
                  <a14:compatExt spid="_x0000_s880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88067" name="Check Box 3" hidden="1">
              <a:extLst>
                <a:ext uri="{63B3BB69-23CF-44E3-9099-C40C66FF867C}">
                  <a14:compatExt spid="_x0000_s880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37</xdr:row>
          <xdr:rowOff>0</xdr:rowOff>
        </xdr:to>
        <xdr:sp macro="" textlink="">
          <xdr:nvSpPr>
            <xdr:cNvPr id="88068" name="Check Box 4" hidden="1">
              <a:extLst>
                <a:ext uri="{63B3BB69-23CF-44E3-9099-C40C66FF867C}">
                  <a14:compatExt spid="_x0000_s880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466725</xdr:colOff>
          <xdr:row>39</xdr:row>
          <xdr:rowOff>161925</xdr:rowOff>
        </xdr:to>
        <xdr:sp macro="" textlink="">
          <xdr:nvSpPr>
            <xdr:cNvPr id="88069" name="Check Box 5" hidden="1">
              <a:extLst>
                <a:ext uri="{63B3BB69-23CF-44E3-9099-C40C66FF867C}">
                  <a14:compatExt spid="_x0000_s880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11</xdr:col>
          <xdr:colOff>228600</xdr:colOff>
          <xdr:row>41</xdr:row>
          <xdr:rowOff>0</xdr:rowOff>
        </xdr:to>
        <xdr:sp macro="" textlink="">
          <xdr:nvSpPr>
            <xdr:cNvPr id="88070" name="Check Box 6" hidden="1">
              <a:extLst>
                <a:ext uri="{63B3BB69-23CF-44E3-9099-C40C66FF867C}">
                  <a14:compatExt spid="_x0000_s880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0</xdr:rowOff>
        </xdr:to>
        <xdr:sp macro="" textlink="">
          <xdr:nvSpPr>
            <xdr:cNvPr id="88071" name="Check Box 7" hidden="1">
              <a:extLst>
                <a:ext uri="{63B3BB69-23CF-44E3-9099-C40C66FF867C}">
                  <a14:compatExt spid="_x0000_s880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104775</xdr:rowOff>
        </xdr:to>
        <xdr:sp macro="" textlink="">
          <xdr:nvSpPr>
            <xdr:cNvPr id="88072" name="Check Box 8" hidden="1">
              <a:extLst>
                <a:ext uri="{63B3BB69-23CF-44E3-9099-C40C66FF867C}">
                  <a14:compatExt spid="_x0000_s880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57150</xdr:rowOff>
        </xdr:to>
        <xdr:sp macro="" textlink="">
          <xdr:nvSpPr>
            <xdr:cNvPr id="88073" name="Check Box 9" hidden="1">
              <a:extLst>
                <a:ext uri="{63B3BB69-23CF-44E3-9099-C40C66FF867C}">
                  <a14:compatExt spid="_x0000_s88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88074" name="Check Box 10" hidden="1">
              <a:extLst>
                <a:ext uri="{63B3BB69-23CF-44E3-9099-C40C66FF867C}">
                  <a14:compatExt spid="_x0000_s880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88075" name="Check Box 11" hidden="1">
              <a:extLst>
                <a:ext uri="{63B3BB69-23CF-44E3-9099-C40C66FF867C}">
                  <a14:compatExt spid="_x0000_s880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37</xdr:row>
          <xdr:rowOff>0</xdr:rowOff>
        </xdr:to>
        <xdr:sp macro="" textlink="">
          <xdr:nvSpPr>
            <xdr:cNvPr id="88076" name="Check Box 12" hidden="1">
              <a:extLst>
                <a:ext uri="{63B3BB69-23CF-44E3-9099-C40C66FF867C}">
                  <a14:compatExt spid="_x0000_s880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0</xdr:rowOff>
        </xdr:to>
        <xdr:sp macro="" textlink="">
          <xdr:nvSpPr>
            <xdr:cNvPr id="88077" name="Check Box 13" hidden="1">
              <a:extLst>
                <a:ext uri="{63B3BB69-23CF-44E3-9099-C40C66FF867C}">
                  <a14:compatExt spid="_x0000_s880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104775</xdr:rowOff>
        </xdr:to>
        <xdr:sp macro="" textlink="">
          <xdr:nvSpPr>
            <xdr:cNvPr id="88078" name="Check Box 14" hidden="1">
              <a:extLst>
                <a:ext uri="{63B3BB69-23CF-44E3-9099-C40C66FF867C}">
                  <a14:compatExt spid="_x0000_s880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57150</xdr:rowOff>
        </xdr:to>
        <xdr:sp macro="" textlink="">
          <xdr:nvSpPr>
            <xdr:cNvPr id="89089" name="Check Box 1" hidden="1">
              <a:extLst>
                <a:ext uri="{63B3BB69-23CF-44E3-9099-C40C66FF867C}">
                  <a14:compatExt spid="_x0000_s890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89090" name="Check Box 2" hidden="1">
              <a:extLst>
                <a:ext uri="{63B3BB69-23CF-44E3-9099-C40C66FF867C}">
                  <a14:compatExt spid="_x0000_s890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89091" name="Check Box 3" hidden="1">
              <a:extLst>
                <a:ext uri="{63B3BB69-23CF-44E3-9099-C40C66FF867C}">
                  <a14:compatExt spid="_x0000_s890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37</xdr:row>
          <xdr:rowOff>0</xdr:rowOff>
        </xdr:to>
        <xdr:sp macro="" textlink="">
          <xdr:nvSpPr>
            <xdr:cNvPr id="89092" name="Check Box 4" hidden="1">
              <a:extLst>
                <a:ext uri="{63B3BB69-23CF-44E3-9099-C40C66FF867C}">
                  <a14:compatExt spid="_x0000_s890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11</xdr:col>
          <xdr:colOff>76200</xdr:colOff>
          <xdr:row>39</xdr:row>
          <xdr:rowOff>161925</xdr:rowOff>
        </xdr:to>
        <xdr:sp macro="" textlink="">
          <xdr:nvSpPr>
            <xdr:cNvPr id="89093" name="Check Box 5" hidden="1">
              <a:extLst>
                <a:ext uri="{63B3BB69-23CF-44E3-9099-C40C66FF867C}">
                  <a14:compatExt spid="_x0000_s890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11</xdr:col>
          <xdr:colOff>447675</xdr:colOff>
          <xdr:row>41</xdr:row>
          <xdr:rowOff>0</xdr:rowOff>
        </xdr:to>
        <xdr:sp macro="" textlink="">
          <xdr:nvSpPr>
            <xdr:cNvPr id="89094" name="Check Box 6" hidden="1">
              <a:extLst>
                <a:ext uri="{63B3BB69-23CF-44E3-9099-C40C66FF867C}">
                  <a14:compatExt spid="_x0000_s890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1657350</xdr:colOff>
          <xdr:row>42</xdr:row>
          <xdr:rowOff>0</xdr:rowOff>
        </xdr:to>
        <xdr:sp macro="" textlink="">
          <xdr:nvSpPr>
            <xdr:cNvPr id="89095" name="Check Box 7" hidden="1">
              <a:extLst>
                <a:ext uri="{63B3BB69-23CF-44E3-9099-C40C66FF867C}">
                  <a14:compatExt spid="_x0000_s890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323850</xdr:colOff>
          <xdr:row>12</xdr:row>
          <xdr:rowOff>104775</xdr:rowOff>
        </xdr:to>
        <xdr:sp macro="" textlink="">
          <xdr:nvSpPr>
            <xdr:cNvPr id="89096" name="Check Box 8" hidden="1">
              <a:extLst>
                <a:ext uri="{63B3BB69-23CF-44E3-9099-C40C66FF867C}">
                  <a14:compatExt spid="_x0000_s890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57150</xdr:rowOff>
        </xdr:to>
        <xdr:sp macro="" textlink="">
          <xdr:nvSpPr>
            <xdr:cNvPr id="89097" name="Check Box 9" hidden="1">
              <a:extLst>
                <a:ext uri="{63B3BB69-23CF-44E3-9099-C40C66FF867C}">
                  <a14:compatExt spid="_x0000_s89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89098" name="Check Box 10" hidden="1">
              <a:extLst>
                <a:ext uri="{63B3BB69-23CF-44E3-9099-C40C66FF867C}">
                  <a14:compatExt spid="_x0000_s89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89099" name="Check Box 11" hidden="1">
              <a:extLst>
                <a:ext uri="{63B3BB69-23CF-44E3-9099-C40C66FF867C}">
                  <a14:compatExt spid="_x0000_s89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37</xdr:row>
          <xdr:rowOff>0</xdr:rowOff>
        </xdr:to>
        <xdr:sp macro="" textlink="">
          <xdr:nvSpPr>
            <xdr:cNvPr id="89100" name="Check Box 12" hidden="1">
              <a:extLst>
                <a:ext uri="{63B3BB69-23CF-44E3-9099-C40C66FF867C}">
                  <a14:compatExt spid="_x0000_s89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1657350</xdr:colOff>
          <xdr:row>42</xdr:row>
          <xdr:rowOff>0</xdr:rowOff>
        </xdr:to>
        <xdr:sp macro="" textlink="">
          <xdr:nvSpPr>
            <xdr:cNvPr id="89101" name="Check Box 13" hidden="1">
              <a:extLst>
                <a:ext uri="{63B3BB69-23CF-44E3-9099-C40C66FF867C}">
                  <a14:compatExt spid="_x0000_s891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323850</xdr:colOff>
          <xdr:row>12</xdr:row>
          <xdr:rowOff>104775</xdr:rowOff>
        </xdr:to>
        <xdr:sp macro="" textlink="">
          <xdr:nvSpPr>
            <xdr:cNvPr id="89102" name="Check Box 14" hidden="1">
              <a:extLst>
                <a:ext uri="{63B3BB69-23CF-44E3-9099-C40C66FF867C}">
                  <a14:compatExt spid="_x0000_s891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38100</xdr:rowOff>
        </xdr:to>
        <xdr:sp macro="" textlink="">
          <xdr:nvSpPr>
            <xdr:cNvPr id="90113" name="Check Box 1" hidden="1">
              <a:extLst>
                <a:ext uri="{63B3BB69-23CF-44E3-9099-C40C66FF867C}">
                  <a14:compatExt spid="_x0000_s901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34</xdr:row>
          <xdr:rowOff>209550</xdr:rowOff>
        </xdr:from>
        <xdr:to>
          <xdr:col>2</xdr:col>
          <xdr:colOff>3105150</xdr:colOff>
          <xdr:row>36</xdr:row>
          <xdr:rowOff>9525</xdr:rowOff>
        </xdr:to>
        <xdr:sp macro="" textlink="">
          <xdr:nvSpPr>
            <xdr:cNvPr id="90114" name="Check Box 2" hidden="1">
              <a:extLst>
                <a:ext uri="{63B3BB69-23CF-44E3-9099-C40C66FF867C}">
                  <a14:compatExt spid="_x0000_s901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36</xdr:row>
          <xdr:rowOff>190500</xdr:rowOff>
        </xdr:from>
        <xdr:to>
          <xdr:col>3</xdr:col>
          <xdr:colOff>1019175</xdr:colOff>
          <xdr:row>37</xdr:row>
          <xdr:rowOff>161925</xdr:rowOff>
        </xdr:to>
        <xdr:sp macro="" textlink="">
          <xdr:nvSpPr>
            <xdr:cNvPr id="90115" name="Check Box 3" hidden="1">
              <a:extLst>
                <a:ext uri="{63B3BB69-23CF-44E3-9099-C40C66FF867C}">
                  <a14:compatExt spid="_x0000_s901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37</xdr:row>
          <xdr:rowOff>0</xdr:rowOff>
        </xdr:to>
        <xdr:sp macro="" textlink="">
          <xdr:nvSpPr>
            <xdr:cNvPr id="90116" name="Check Box 4" hidden="1">
              <a:extLst>
                <a:ext uri="{63B3BB69-23CF-44E3-9099-C40C66FF867C}">
                  <a14:compatExt spid="_x0000_s901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466725</xdr:colOff>
          <xdr:row>39</xdr:row>
          <xdr:rowOff>161925</xdr:rowOff>
        </xdr:to>
        <xdr:sp macro="" textlink="">
          <xdr:nvSpPr>
            <xdr:cNvPr id="90117" name="Check Box 5" hidden="1">
              <a:extLst>
                <a:ext uri="{63B3BB69-23CF-44E3-9099-C40C66FF867C}">
                  <a14:compatExt spid="_x0000_s901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11</xdr:col>
          <xdr:colOff>228600</xdr:colOff>
          <xdr:row>41</xdr:row>
          <xdr:rowOff>0</xdr:rowOff>
        </xdr:to>
        <xdr:sp macro="" textlink="">
          <xdr:nvSpPr>
            <xdr:cNvPr id="90118" name="Check Box 6" hidden="1">
              <a:extLst>
                <a:ext uri="{63B3BB69-23CF-44E3-9099-C40C66FF867C}">
                  <a14:compatExt spid="_x0000_s901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0</xdr:rowOff>
        </xdr:to>
        <xdr:sp macro="" textlink="">
          <xdr:nvSpPr>
            <xdr:cNvPr id="90119" name="Check Box 7" hidden="1">
              <a:extLst>
                <a:ext uri="{63B3BB69-23CF-44E3-9099-C40C66FF867C}">
                  <a14:compatExt spid="_x0000_s901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76200</xdr:rowOff>
        </xdr:to>
        <xdr:sp macro="" textlink="">
          <xdr:nvSpPr>
            <xdr:cNvPr id="90120" name="Check Box 8" hidden="1">
              <a:extLst>
                <a:ext uri="{63B3BB69-23CF-44E3-9099-C40C66FF867C}">
                  <a14:compatExt spid="_x0000_s901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2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38100</xdr:rowOff>
        </xdr:to>
        <xdr:sp macro="" textlink="">
          <xdr:nvSpPr>
            <xdr:cNvPr id="91137" name="Check Box 1" hidden="1">
              <a:extLst>
                <a:ext uri="{63B3BB69-23CF-44E3-9099-C40C66FF867C}">
                  <a14:compatExt spid="_x0000_s911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91138" name="Check Box 2" hidden="1">
              <a:extLst>
                <a:ext uri="{63B3BB69-23CF-44E3-9099-C40C66FF867C}">
                  <a14:compatExt spid="_x0000_s911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91139" name="Check Box 3" hidden="1">
              <a:extLst>
                <a:ext uri="{63B3BB69-23CF-44E3-9099-C40C66FF867C}">
                  <a14:compatExt spid="_x0000_s911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37</xdr:row>
          <xdr:rowOff>0</xdr:rowOff>
        </xdr:to>
        <xdr:sp macro="" textlink="">
          <xdr:nvSpPr>
            <xdr:cNvPr id="91140" name="Check Box 4" hidden="1">
              <a:extLst>
                <a:ext uri="{63B3BB69-23CF-44E3-9099-C40C66FF867C}">
                  <a14:compatExt spid="_x0000_s911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466725</xdr:colOff>
          <xdr:row>39</xdr:row>
          <xdr:rowOff>161925</xdr:rowOff>
        </xdr:to>
        <xdr:sp macro="" textlink="">
          <xdr:nvSpPr>
            <xdr:cNvPr id="91141" name="Check Box 5" hidden="1">
              <a:extLst>
                <a:ext uri="{63B3BB69-23CF-44E3-9099-C40C66FF867C}">
                  <a14:compatExt spid="_x0000_s911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11</xdr:col>
          <xdr:colOff>228600</xdr:colOff>
          <xdr:row>41</xdr:row>
          <xdr:rowOff>0</xdr:rowOff>
        </xdr:to>
        <xdr:sp macro="" textlink="">
          <xdr:nvSpPr>
            <xdr:cNvPr id="91142" name="Check Box 6" hidden="1">
              <a:extLst>
                <a:ext uri="{63B3BB69-23CF-44E3-9099-C40C66FF867C}">
                  <a14:compatExt spid="_x0000_s911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0</xdr:rowOff>
        </xdr:to>
        <xdr:sp macro="" textlink="">
          <xdr:nvSpPr>
            <xdr:cNvPr id="91143" name="Check Box 7" hidden="1">
              <a:extLst>
                <a:ext uri="{63B3BB69-23CF-44E3-9099-C40C66FF867C}">
                  <a14:compatExt spid="_x0000_s911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76200</xdr:rowOff>
        </xdr:to>
        <xdr:sp macro="" textlink="">
          <xdr:nvSpPr>
            <xdr:cNvPr id="91144" name="Check Box 8" hidden="1">
              <a:extLst>
                <a:ext uri="{63B3BB69-23CF-44E3-9099-C40C66FF867C}">
                  <a14:compatExt spid="_x0000_s911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38100</xdr:rowOff>
        </xdr:to>
        <xdr:sp macro="" textlink="">
          <xdr:nvSpPr>
            <xdr:cNvPr id="91145" name="Check Box 9" hidden="1">
              <a:extLst>
                <a:ext uri="{63B3BB69-23CF-44E3-9099-C40C66FF867C}">
                  <a14:compatExt spid="_x0000_s911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91146" name="Check Box 10" hidden="1">
              <a:extLst>
                <a:ext uri="{63B3BB69-23CF-44E3-9099-C40C66FF867C}">
                  <a14:compatExt spid="_x0000_s911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91147" name="Check Box 11" hidden="1">
              <a:extLst>
                <a:ext uri="{63B3BB69-23CF-44E3-9099-C40C66FF867C}">
                  <a14:compatExt spid="_x0000_s911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37</xdr:row>
          <xdr:rowOff>0</xdr:rowOff>
        </xdr:to>
        <xdr:sp macro="" textlink="">
          <xdr:nvSpPr>
            <xdr:cNvPr id="91148" name="Check Box 12" hidden="1">
              <a:extLst>
                <a:ext uri="{63B3BB69-23CF-44E3-9099-C40C66FF867C}">
                  <a14:compatExt spid="_x0000_s911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0</xdr:rowOff>
        </xdr:to>
        <xdr:sp macro="" textlink="">
          <xdr:nvSpPr>
            <xdr:cNvPr id="91149" name="Check Box 13" hidden="1">
              <a:extLst>
                <a:ext uri="{63B3BB69-23CF-44E3-9099-C40C66FF867C}">
                  <a14:compatExt spid="_x0000_s911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76200</xdr:rowOff>
        </xdr:to>
        <xdr:sp macro="" textlink="">
          <xdr:nvSpPr>
            <xdr:cNvPr id="91150" name="Check Box 14" hidden="1">
              <a:extLst>
                <a:ext uri="{63B3BB69-23CF-44E3-9099-C40C66FF867C}">
                  <a14:compatExt spid="_x0000_s911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2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38100</xdr:rowOff>
        </xdr:to>
        <xdr:sp macro="" textlink="">
          <xdr:nvSpPr>
            <xdr:cNvPr id="92161" name="Check Box 1" hidden="1">
              <a:extLst>
                <a:ext uri="{63B3BB69-23CF-44E3-9099-C40C66FF867C}">
                  <a14:compatExt spid="_x0000_s921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92162" name="Check Box 2" hidden="1">
              <a:extLst>
                <a:ext uri="{63B3BB69-23CF-44E3-9099-C40C66FF867C}">
                  <a14:compatExt spid="_x0000_s921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92163" name="Check Box 3" hidden="1">
              <a:extLst>
                <a:ext uri="{63B3BB69-23CF-44E3-9099-C40C66FF867C}">
                  <a14:compatExt spid="_x0000_s921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37</xdr:row>
          <xdr:rowOff>0</xdr:rowOff>
        </xdr:to>
        <xdr:sp macro="" textlink="">
          <xdr:nvSpPr>
            <xdr:cNvPr id="92164" name="Check Box 4" hidden="1">
              <a:extLst>
                <a:ext uri="{63B3BB69-23CF-44E3-9099-C40C66FF867C}">
                  <a14:compatExt spid="_x0000_s921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466725</xdr:colOff>
          <xdr:row>39</xdr:row>
          <xdr:rowOff>161925</xdr:rowOff>
        </xdr:to>
        <xdr:sp macro="" textlink="">
          <xdr:nvSpPr>
            <xdr:cNvPr id="92165" name="Check Box 5" hidden="1">
              <a:extLst>
                <a:ext uri="{63B3BB69-23CF-44E3-9099-C40C66FF867C}">
                  <a14:compatExt spid="_x0000_s921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11</xdr:col>
          <xdr:colOff>228600</xdr:colOff>
          <xdr:row>41</xdr:row>
          <xdr:rowOff>0</xdr:rowOff>
        </xdr:to>
        <xdr:sp macro="" textlink="">
          <xdr:nvSpPr>
            <xdr:cNvPr id="92166" name="Check Box 6" hidden="1">
              <a:extLst>
                <a:ext uri="{63B3BB69-23CF-44E3-9099-C40C66FF867C}">
                  <a14:compatExt spid="_x0000_s921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0</xdr:rowOff>
        </xdr:to>
        <xdr:sp macro="" textlink="">
          <xdr:nvSpPr>
            <xdr:cNvPr id="92167" name="Check Box 7" hidden="1">
              <a:extLst>
                <a:ext uri="{63B3BB69-23CF-44E3-9099-C40C66FF867C}">
                  <a14:compatExt spid="_x0000_s921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76200</xdr:rowOff>
        </xdr:to>
        <xdr:sp macro="" textlink="">
          <xdr:nvSpPr>
            <xdr:cNvPr id="92168" name="Check Box 8" hidden="1">
              <a:extLst>
                <a:ext uri="{63B3BB69-23CF-44E3-9099-C40C66FF867C}">
                  <a14:compatExt spid="_x0000_s921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38100</xdr:rowOff>
        </xdr:to>
        <xdr:sp macro="" textlink="">
          <xdr:nvSpPr>
            <xdr:cNvPr id="92169" name="Check Box 9" hidden="1">
              <a:extLst>
                <a:ext uri="{63B3BB69-23CF-44E3-9099-C40C66FF867C}">
                  <a14:compatExt spid="_x0000_s921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92170" name="Check Box 10" hidden="1">
              <a:extLst>
                <a:ext uri="{63B3BB69-23CF-44E3-9099-C40C66FF867C}">
                  <a14:compatExt spid="_x0000_s921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92171" name="Check Box 11" hidden="1">
              <a:extLst>
                <a:ext uri="{63B3BB69-23CF-44E3-9099-C40C66FF867C}">
                  <a14:compatExt spid="_x0000_s921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37</xdr:row>
          <xdr:rowOff>0</xdr:rowOff>
        </xdr:to>
        <xdr:sp macro="" textlink="">
          <xdr:nvSpPr>
            <xdr:cNvPr id="92172" name="Check Box 12" hidden="1">
              <a:extLst>
                <a:ext uri="{63B3BB69-23CF-44E3-9099-C40C66FF867C}">
                  <a14:compatExt spid="_x0000_s921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0</xdr:rowOff>
        </xdr:to>
        <xdr:sp macro="" textlink="">
          <xdr:nvSpPr>
            <xdr:cNvPr id="92173" name="Check Box 13" hidden="1">
              <a:extLst>
                <a:ext uri="{63B3BB69-23CF-44E3-9099-C40C66FF867C}">
                  <a14:compatExt spid="_x0000_s921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76200</xdr:rowOff>
        </xdr:to>
        <xdr:sp macro="" textlink="">
          <xdr:nvSpPr>
            <xdr:cNvPr id="92174" name="Check Box 14" hidden="1">
              <a:extLst>
                <a:ext uri="{63B3BB69-23CF-44E3-9099-C40C66FF867C}">
                  <a14:compatExt spid="_x0000_s921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2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38100</xdr:rowOff>
        </xdr:to>
        <xdr:sp macro="" textlink="">
          <xdr:nvSpPr>
            <xdr:cNvPr id="93185" name="Check Box 1" hidden="1">
              <a:extLst>
                <a:ext uri="{63B3BB69-23CF-44E3-9099-C40C66FF867C}">
                  <a14:compatExt spid="_x0000_s931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93186" name="Check Box 2" hidden="1">
              <a:extLst>
                <a:ext uri="{63B3BB69-23CF-44E3-9099-C40C66FF867C}">
                  <a14:compatExt spid="_x0000_s931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93187" name="Check Box 3" hidden="1">
              <a:extLst>
                <a:ext uri="{63B3BB69-23CF-44E3-9099-C40C66FF867C}">
                  <a14:compatExt spid="_x0000_s931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37</xdr:row>
          <xdr:rowOff>0</xdr:rowOff>
        </xdr:to>
        <xdr:sp macro="" textlink="">
          <xdr:nvSpPr>
            <xdr:cNvPr id="93188" name="Check Box 4" hidden="1">
              <a:extLst>
                <a:ext uri="{63B3BB69-23CF-44E3-9099-C40C66FF867C}">
                  <a14:compatExt spid="_x0000_s931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466725</xdr:colOff>
          <xdr:row>39</xdr:row>
          <xdr:rowOff>161925</xdr:rowOff>
        </xdr:to>
        <xdr:sp macro="" textlink="">
          <xdr:nvSpPr>
            <xdr:cNvPr id="93189" name="Check Box 5" hidden="1">
              <a:extLst>
                <a:ext uri="{63B3BB69-23CF-44E3-9099-C40C66FF867C}">
                  <a14:compatExt spid="_x0000_s931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11</xdr:col>
          <xdr:colOff>228600</xdr:colOff>
          <xdr:row>41</xdr:row>
          <xdr:rowOff>0</xdr:rowOff>
        </xdr:to>
        <xdr:sp macro="" textlink="">
          <xdr:nvSpPr>
            <xdr:cNvPr id="93190" name="Check Box 6" hidden="1">
              <a:extLst>
                <a:ext uri="{63B3BB69-23CF-44E3-9099-C40C66FF867C}">
                  <a14:compatExt spid="_x0000_s931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0</xdr:rowOff>
        </xdr:to>
        <xdr:sp macro="" textlink="">
          <xdr:nvSpPr>
            <xdr:cNvPr id="93191" name="Check Box 7" hidden="1">
              <a:extLst>
                <a:ext uri="{63B3BB69-23CF-44E3-9099-C40C66FF867C}">
                  <a14:compatExt spid="_x0000_s931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76200</xdr:rowOff>
        </xdr:to>
        <xdr:sp macro="" textlink="">
          <xdr:nvSpPr>
            <xdr:cNvPr id="93192" name="Check Box 8" hidden="1">
              <a:extLst>
                <a:ext uri="{63B3BB69-23CF-44E3-9099-C40C66FF867C}">
                  <a14:compatExt spid="_x0000_s931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38100</xdr:rowOff>
        </xdr:to>
        <xdr:sp macro="" textlink="">
          <xdr:nvSpPr>
            <xdr:cNvPr id="93193" name="Check Box 9" hidden="1">
              <a:extLst>
                <a:ext uri="{63B3BB69-23CF-44E3-9099-C40C66FF867C}">
                  <a14:compatExt spid="_x0000_s931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93194" name="Check Box 10" hidden="1">
              <a:extLst>
                <a:ext uri="{63B3BB69-23CF-44E3-9099-C40C66FF867C}">
                  <a14:compatExt spid="_x0000_s931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93195" name="Check Box 11" hidden="1">
              <a:extLst>
                <a:ext uri="{63B3BB69-23CF-44E3-9099-C40C66FF867C}">
                  <a14:compatExt spid="_x0000_s931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37</xdr:row>
          <xdr:rowOff>0</xdr:rowOff>
        </xdr:to>
        <xdr:sp macro="" textlink="">
          <xdr:nvSpPr>
            <xdr:cNvPr id="93196" name="Check Box 12" hidden="1">
              <a:extLst>
                <a:ext uri="{63B3BB69-23CF-44E3-9099-C40C66FF867C}">
                  <a14:compatExt spid="_x0000_s931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0</xdr:rowOff>
        </xdr:to>
        <xdr:sp macro="" textlink="">
          <xdr:nvSpPr>
            <xdr:cNvPr id="93197" name="Check Box 13" hidden="1">
              <a:extLst>
                <a:ext uri="{63B3BB69-23CF-44E3-9099-C40C66FF867C}">
                  <a14:compatExt spid="_x0000_s931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76200</xdr:rowOff>
        </xdr:to>
        <xdr:sp macro="" textlink="">
          <xdr:nvSpPr>
            <xdr:cNvPr id="93198" name="Check Box 14" hidden="1">
              <a:extLst>
                <a:ext uri="{63B3BB69-23CF-44E3-9099-C40C66FF867C}">
                  <a14:compatExt spid="_x0000_s931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2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38100</xdr:rowOff>
        </xdr:to>
        <xdr:sp macro="" textlink="">
          <xdr:nvSpPr>
            <xdr:cNvPr id="44033" name="Check Box 1" hidden="1">
              <a:extLst>
                <a:ext uri="{63B3BB69-23CF-44E3-9099-C40C66FF867C}">
                  <a14:compatExt spid="_x0000_s44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44034" name="Check Box 2" hidden="1">
              <a:extLst>
                <a:ext uri="{63B3BB69-23CF-44E3-9099-C40C66FF867C}">
                  <a14:compatExt spid="_x0000_s44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44035" name="Check Box 3" hidden="1">
              <a:extLst>
                <a:ext uri="{63B3BB69-23CF-44E3-9099-C40C66FF867C}">
                  <a14:compatExt spid="_x0000_s44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37</xdr:row>
          <xdr:rowOff>0</xdr:rowOff>
        </xdr:to>
        <xdr:sp macro="" textlink="">
          <xdr:nvSpPr>
            <xdr:cNvPr id="44036" name="Check Box 4" hidden="1">
              <a:extLst>
                <a:ext uri="{63B3BB69-23CF-44E3-9099-C40C66FF867C}">
                  <a14:compatExt spid="_x0000_s44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6</xdr:col>
          <xdr:colOff>1724025</xdr:colOff>
          <xdr:row>39</xdr:row>
          <xdr:rowOff>161925</xdr:rowOff>
        </xdr:to>
        <xdr:sp macro="" textlink="">
          <xdr:nvSpPr>
            <xdr:cNvPr id="44037" name="Check Box 5" hidden="1">
              <a:extLst>
                <a:ext uri="{63B3BB69-23CF-44E3-9099-C40C66FF867C}">
                  <a14:compatExt spid="_x0000_s44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10</xdr:col>
          <xdr:colOff>209550</xdr:colOff>
          <xdr:row>41</xdr:row>
          <xdr:rowOff>0</xdr:rowOff>
        </xdr:to>
        <xdr:sp macro="" textlink="">
          <xdr:nvSpPr>
            <xdr:cNvPr id="44038" name="Check Box 6" hidden="1">
              <a:extLst>
                <a:ext uri="{63B3BB69-23CF-44E3-9099-C40C66FF867C}">
                  <a14:compatExt spid="_x0000_s44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809625</xdr:colOff>
          <xdr:row>42</xdr:row>
          <xdr:rowOff>0</xdr:rowOff>
        </xdr:to>
        <xdr:sp macro="" textlink="">
          <xdr:nvSpPr>
            <xdr:cNvPr id="44039" name="Check Box 7" hidden="1">
              <a:extLst>
                <a:ext uri="{63B3BB69-23CF-44E3-9099-C40C66FF867C}">
                  <a14:compatExt spid="_x0000_s44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104775</xdr:rowOff>
        </xdr:to>
        <xdr:sp macro="" textlink="">
          <xdr:nvSpPr>
            <xdr:cNvPr id="44040" name="Check Box 8" hidden="1">
              <a:extLst>
                <a:ext uri="{63B3BB69-23CF-44E3-9099-C40C66FF867C}">
                  <a14:compatExt spid="_x0000_s440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2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38100</xdr:rowOff>
        </xdr:to>
        <xdr:sp macro="" textlink="">
          <xdr:nvSpPr>
            <xdr:cNvPr id="45057" name="Check Box 1" hidden="1">
              <a:extLst>
                <a:ext uri="{63B3BB69-23CF-44E3-9099-C40C66FF867C}">
                  <a14:compatExt spid="_x0000_s450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45058" name="Check Box 2" hidden="1">
              <a:extLst>
                <a:ext uri="{63B3BB69-23CF-44E3-9099-C40C66FF867C}">
                  <a14:compatExt spid="_x0000_s45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45059" name="Check Box 3" hidden="1">
              <a:extLst>
                <a:ext uri="{63B3BB69-23CF-44E3-9099-C40C66FF867C}">
                  <a14:compatExt spid="_x0000_s45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37</xdr:row>
          <xdr:rowOff>0</xdr:rowOff>
        </xdr:to>
        <xdr:sp macro="" textlink="">
          <xdr:nvSpPr>
            <xdr:cNvPr id="45060" name="Check Box 4" hidden="1">
              <a:extLst>
                <a:ext uri="{63B3BB69-23CF-44E3-9099-C40C66FF867C}">
                  <a14:compatExt spid="_x0000_s45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190500</xdr:colOff>
          <xdr:row>39</xdr:row>
          <xdr:rowOff>161925</xdr:rowOff>
        </xdr:to>
        <xdr:sp macro="" textlink="">
          <xdr:nvSpPr>
            <xdr:cNvPr id="45061" name="Check Box 5" hidden="1">
              <a:extLst>
                <a:ext uri="{63B3BB69-23CF-44E3-9099-C40C66FF867C}">
                  <a14:compatExt spid="_x0000_s45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10</xdr:col>
          <xdr:colOff>561975</xdr:colOff>
          <xdr:row>41</xdr:row>
          <xdr:rowOff>0</xdr:rowOff>
        </xdr:to>
        <xdr:sp macro="" textlink="">
          <xdr:nvSpPr>
            <xdr:cNvPr id="45062" name="Check Box 6" hidden="1">
              <a:extLst>
                <a:ext uri="{63B3BB69-23CF-44E3-9099-C40C66FF867C}">
                  <a14:compatExt spid="_x0000_s45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1162050</xdr:colOff>
          <xdr:row>42</xdr:row>
          <xdr:rowOff>0</xdr:rowOff>
        </xdr:to>
        <xdr:sp macro="" textlink="">
          <xdr:nvSpPr>
            <xdr:cNvPr id="45063" name="Check Box 7" hidden="1">
              <a:extLst>
                <a:ext uri="{63B3BB69-23CF-44E3-9099-C40C66FF867C}">
                  <a14:compatExt spid="_x0000_s450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133350</xdr:rowOff>
        </xdr:to>
        <xdr:sp macro="" textlink="">
          <xdr:nvSpPr>
            <xdr:cNvPr id="45064" name="Check Box 8" hidden="1">
              <a:extLst>
                <a:ext uri="{63B3BB69-23CF-44E3-9099-C40C66FF867C}">
                  <a14:compatExt spid="_x0000_s450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3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38100</xdr:rowOff>
        </xdr:to>
        <xdr:sp macro="" textlink="">
          <xdr:nvSpPr>
            <xdr:cNvPr id="46081" name="Check Box 1" hidden="1">
              <a:extLst>
                <a:ext uri="{63B3BB69-23CF-44E3-9099-C40C66FF867C}">
                  <a14:compatExt spid="_x0000_s460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46082" name="Check Box 2" hidden="1">
              <a:extLst>
                <a:ext uri="{63B3BB69-23CF-44E3-9099-C40C66FF867C}">
                  <a14:compatExt spid="_x0000_s460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46083" name="Check Box 3" hidden="1">
              <a:extLst>
                <a:ext uri="{63B3BB69-23CF-44E3-9099-C40C66FF867C}">
                  <a14:compatExt spid="_x0000_s460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36</xdr:row>
          <xdr:rowOff>180975</xdr:rowOff>
        </xdr:to>
        <xdr:sp macro="" textlink="">
          <xdr:nvSpPr>
            <xdr:cNvPr id="46084" name="Check Box 4" hidden="1">
              <a:extLst>
                <a:ext uri="{63B3BB69-23CF-44E3-9099-C40C66FF867C}">
                  <a14:compatExt spid="_x0000_s460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466725</xdr:colOff>
          <xdr:row>39</xdr:row>
          <xdr:rowOff>161925</xdr:rowOff>
        </xdr:to>
        <xdr:sp macro="" textlink="">
          <xdr:nvSpPr>
            <xdr:cNvPr id="46085" name="Check Box 5" hidden="1">
              <a:extLst>
                <a:ext uri="{63B3BB69-23CF-44E3-9099-C40C66FF867C}">
                  <a14:compatExt spid="_x0000_s460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11</xdr:col>
          <xdr:colOff>228600</xdr:colOff>
          <xdr:row>41</xdr:row>
          <xdr:rowOff>0</xdr:rowOff>
        </xdr:to>
        <xdr:sp macro="" textlink="">
          <xdr:nvSpPr>
            <xdr:cNvPr id="46086" name="Check Box 6" hidden="1">
              <a:extLst>
                <a:ext uri="{63B3BB69-23CF-44E3-9099-C40C66FF867C}">
                  <a14:compatExt spid="_x0000_s460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0</xdr:rowOff>
        </xdr:to>
        <xdr:sp macro="" textlink="">
          <xdr:nvSpPr>
            <xdr:cNvPr id="46087" name="Check Box 7" hidden="1">
              <a:extLst>
                <a:ext uri="{63B3BB69-23CF-44E3-9099-C40C66FF867C}">
                  <a14:compatExt spid="_x0000_s460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47625</xdr:rowOff>
        </xdr:to>
        <xdr:sp macro="" textlink="">
          <xdr:nvSpPr>
            <xdr:cNvPr id="46088" name="Check Box 8" hidden="1">
              <a:extLst>
                <a:ext uri="{63B3BB69-23CF-44E3-9099-C40C66FF867C}">
                  <a14:compatExt spid="_x0000_s460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3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38100</xdr:rowOff>
        </xdr:to>
        <xdr:sp macro="" textlink="">
          <xdr:nvSpPr>
            <xdr:cNvPr id="47105" name="Check Box 1" hidden="1">
              <a:extLst>
                <a:ext uri="{63B3BB69-23CF-44E3-9099-C40C66FF867C}">
                  <a14:compatExt spid="_x0000_s471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47106" name="Check Box 2" hidden="1">
              <a:extLst>
                <a:ext uri="{63B3BB69-23CF-44E3-9099-C40C66FF867C}">
                  <a14:compatExt spid="_x0000_s471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47107" name="Check Box 3" hidden="1">
              <a:extLst>
                <a:ext uri="{63B3BB69-23CF-44E3-9099-C40C66FF867C}">
                  <a14:compatExt spid="_x0000_s471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36</xdr:row>
          <xdr:rowOff>180975</xdr:rowOff>
        </xdr:to>
        <xdr:sp macro="" textlink="">
          <xdr:nvSpPr>
            <xdr:cNvPr id="47108" name="Check Box 4" hidden="1">
              <a:extLst>
                <a:ext uri="{63B3BB69-23CF-44E3-9099-C40C66FF867C}">
                  <a14:compatExt spid="_x0000_s471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6</xdr:col>
          <xdr:colOff>1781175</xdr:colOff>
          <xdr:row>39</xdr:row>
          <xdr:rowOff>161925</xdr:rowOff>
        </xdr:to>
        <xdr:sp macro="" textlink="">
          <xdr:nvSpPr>
            <xdr:cNvPr id="47109" name="Check Box 5" hidden="1">
              <a:extLst>
                <a:ext uri="{63B3BB69-23CF-44E3-9099-C40C66FF867C}">
                  <a14:compatExt spid="_x0000_s471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10</xdr:col>
          <xdr:colOff>266700</xdr:colOff>
          <xdr:row>40</xdr:row>
          <xdr:rowOff>171450</xdr:rowOff>
        </xdr:to>
        <xdr:sp macro="" textlink="">
          <xdr:nvSpPr>
            <xdr:cNvPr id="47110" name="Check Box 6" hidden="1">
              <a:extLst>
                <a:ext uri="{63B3BB69-23CF-44E3-9099-C40C66FF867C}">
                  <a14:compatExt spid="_x0000_s471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866775</xdr:colOff>
          <xdr:row>41</xdr:row>
          <xdr:rowOff>180975</xdr:rowOff>
        </xdr:to>
        <xdr:sp macro="" textlink="">
          <xdr:nvSpPr>
            <xdr:cNvPr id="47111" name="Check Box 7" hidden="1">
              <a:extLst>
                <a:ext uri="{63B3BB69-23CF-44E3-9099-C40C66FF867C}">
                  <a14:compatExt spid="_x0000_s471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66675</xdr:rowOff>
        </xdr:to>
        <xdr:sp macro="" textlink="">
          <xdr:nvSpPr>
            <xdr:cNvPr id="47112" name="Check Box 8" hidden="1">
              <a:extLst>
                <a:ext uri="{63B3BB69-23CF-44E3-9099-C40C66FF867C}">
                  <a14:compatExt spid="_x0000_s471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38100</xdr:rowOff>
        </xdr:to>
        <xdr:sp macro="" textlink="">
          <xdr:nvSpPr>
            <xdr:cNvPr id="47113" name="Check Box 9" hidden="1">
              <a:extLst>
                <a:ext uri="{63B3BB69-23CF-44E3-9099-C40C66FF867C}">
                  <a14:compatExt spid="_x0000_s471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47114" name="Check Box 10" hidden="1">
              <a:extLst>
                <a:ext uri="{63B3BB69-23CF-44E3-9099-C40C66FF867C}">
                  <a14:compatExt spid="_x0000_s471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47115" name="Check Box 11" hidden="1">
              <a:extLst>
                <a:ext uri="{63B3BB69-23CF-44E3-9099-C40C66FF867C}">
                  <a14:compatExt spid="_x0000_s471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36</xdr:row>
          <xdr:rowOff>180975</xdr:rowOff>
        </xdr:to>
        <xdr:sp macro="" textlink="">
          <xdr:nvSpPr>
            <xdr:cNvPr id="47116" name="Check Box 12" hidden="1">
              <a:extLst>
                <a:ext uri="{63B3BB69-23CF-44E3-9099-C40C66FF867C}">
                  <a14:compatExt spid="_x0000_s471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6</xdr:col>
          <xdr:colOff>1781175</xdr:colOff>
          <xdr:row>39</xdr:row>
          <xdr:rowOff>161925</xdr:rowOff>
        </xdr:to>
        <xdr:sp macro="" textlink="">
          <xdr:nvSpPr>
            <xdr:cNvPr id="47117" name="Check Box 13" hidden="1">
              <a:extLst>
                <a:ext uri="{63B3BB69-23CF-44E3-9099-C40C66FF867C}">
                  <a14:compatExt spid="_x0000_s471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10</xdr:col>
          <xdr:colOff>266700</xdr:colOff>
          <xdr:row>40</xdr:row>
          <xdr:rowOff>171450</xdr:rowOff>
        </xdr:to>
        <xdr:sp macro="" textlink="">
          <xdr:nvSpPr>
            <xdr:cNvPr id="47118" name="Check Box 14" hidden="1">
              <a:extLst>
                <a:ext uri="{63B3BB69-23CF-44E3-9099-C40C66FF867C}">
                  <a14:compatExt spid="_x0000_s471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866775</xdr:colOff>
          <xdr:row>41</xdr:row>
          <xdr:rowOff>180975</xdr:rowOff>
        </xdr:to>
        <xdr:sp macro="" textlink="">
          <xdr:nvSpPr>
            <xdr:cNvPr id="47119" name="Check Box 15" hidden="1">
              <a:extLst>
                <a:ext uri="{63B3BB69-23CF-44E3-9099-C40C66FF867C}">
                  <a14:compatExt spid="_x0000_s471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38100</xdr:rowOff>
        </xdr:to>
        <xdr:sp macro="" textlink="">
          <xdr:nvSpPr>
            <xdr:cNvPr id="47120" name="Check Box 16" hidden="1">
              <a:extLst>
                <a:ext uri="{63B3BB69-23CF-44E3-9099-C40C66FF867C}">
                  <a14:compatExt spid="_x0000_s471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3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4</xdr:col>
          <xdr:colOff>247650</xdr:colOff>
          <xdr:row>35</xdr:row>
          <xdr:rowOff>38100</xdr:rowOff>
        </xdr:to>
        <xdr:sp macro="" textlink="">
          <xdr:nvSpPr>
            <xdr:cNvPr id="48129" name="Check Box 1" hidden="1">
              <a:extLst>
                <a:ext uri="{63B3BB69-23CF-44E3-9099-C40C66FF867C}">
                  <a14:compatExt spid="_x0000_s481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3</xdr:col>
          <xdr:colOff>600075</xdr:colOff>
          <xdr:row>36</xdr:row>
          <xdr:rowOff>9525</xdr:rowOff>
        </xdr:to>
        <xdr:sp macro="" textlink="">
          <xdr:nvSpPr>
            <xdr:cNvPr id="48130" name="Check Box 2" hidden="1">
              <a:extLst>
                <a:ext uri="{63B3BB69-23CF-44E3-9099-C40C66FF867C}">
                  <a14:compatExt spid="_x0000_s481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1866900</xdr:colOff>
          <xdr:row>37</xdr:row>
          <xdr:rowOff>161925</xdr:rowOff>
        </xdr:to>
        <xdr:sp macro="" textlink="">
          <xdr:nvSpPr>
            <xdr:cNvPr id="48131" name="Check Box 3" hidden="1">
              <a:extLst>
                <a:ext uri="{63B3BB69-23CF-44E3-9099-C40C66FF867C}">
                  <a14:compatExt spid="_x0000_s481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4</xdr:col>
          <xdr:colOff>809625</xdr:colOff>
          <xdr:row>37</xdr:row>
          <xdr:rowOff>0</xdr:rowOff>
        </xdr:to>
        <xdr:sp macro="" textlink="">
          <xdr:nvSpPr>
            <xdr:cNvPr id="48132" name="Check Box 4" hidden="1">
              <a:extLst>
                <a:ext uri="{63B3BB69-23CF-44E3-9099-C40C66FF867C}">
                  <a14:compatExt spid="_x0000_s481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13</xdr:col>
          <xdr:colOff>523875</xdr:colOff>
          <xdr:row>39</xdr:row>
          <xdr:rowOff>161925</xdr:rowOff>
        </xdr:to>
        <xdr:sp macro="" textlink="">
          <xdr:nvSpPr>
            <xdr:cNvPr id="48133" name="Check Box 5" hidden="1">
              <a:extLst>
                <a:ext uri="{63B3BB69-23CF-44E3-9099-C40C66FF867C}">
                  <a14:compatExt spid="_x0000_s481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14</xdr:col>
          <xdr:colOff>285750</xdr:colOff>
          <xdr:row>41</xdr:row>
          <xdr:rowOff>0</xdr:rowOff>
        </xdr:to>
        <xdr:sp macro="" textlink="">
          <xdr:nvSpPr>
            <xdr:cNvPr id="48134" name="Check Box 6" hidden="1">
              <a:extLst>
                <a:ext uri="{63B3BB69-23CF-44E3-9099-C40C66FF867C}">
                  <a14:compatExt spid="_x0000_s481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12</xdr:col>
          <xdr:colOff>219075</xdr:colOff>
          <xdr:row>42</xdr:row>
          <xdr:rowOff>0</xdr:rowOff>
        </xdr:to>
        <xdr:sp macro="" textlink="">
          <xdr:nvSpPr>
            <xdr:cNvPr id="48135" name="Check Box 7" hidden="1">
              <a:extLst>
                <a:ext uri="{63B3BB69-23CF-44E3-9099-C40C66FF867C}">
                  <a14:compatExt spid="_x0000_s481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76200</xdr:rowOff>
        </xdr:to>
        <xdr:sp macro="" textlink="">
          <xdr:nvSpPr>
            <xdr:cNvPr id="48136" name="Check Box 8" hidden="1">
              <a:extLst>
                <a:ext uri="{63B3BB69-23CF-44E3-9099-C40C66FF867C}">
                  <a14:compatExt spid="_x0000_s481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3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1323975</xdr:colOff>
          <xdr:row>35</xdr:row>
          <xdr:rowOff>38100</xdr:rowOff>
        </xdr:to>
        <xdr:sp macro="" textlink="">
          <xdr:nvSpPr>
            <xdr:cNvPr id="18433" name="Check Box 1" hidden="1">
              <a:extLst>
                <a:ext uri="{63B3BB69-23CF-44E3-9099-C40C66FF867C}">
                  <a14:compatExt spid="_x0000_s184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18434" name="Check Box 2" hidden="1">
              <a:extLst>
                <a:ext uri="{63B3BB69-23CF-44E3-9099-C40C66FF867C}">
                  <a14:compatExt spid="_x0000_s184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971550</xdr:colOff>
          <xdr:row>37</xdr:row>
          <xdr:rowOff>161925</xdr:rowOff>
        </xdr:to>
        <xdr:sp macro="" textlink="">
          <xdr:nvSpPr>
            <xdr:cNvPr id="18435" name="Check Box 3" hidden="1">
              <a:extLst>
                <a:ext uri="{63B3BB69-23CF-44E3-9099-C40C66FF867C}">
                  <a14:compatExt spid="_x0000_s184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1885950</xdr:colOff>
          <xdr:row>37</xdr:row>
          <xdr:rowOff>0</xdr:rowOff>
        </xdr:to>
        <xdr:sp macro="" textlink="">
          <xdr:nvSpPr>
            <xdr:cNvPr id="18436" name="Check Box 4" hidden="1">
              <a:extLst>
                <a:ext uri="{63B3BB69-23CF-44E3-9099-C40C66FF867C}">
                  <a14:compatExt spid="_x0000_s184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419100</xdr:colOff>
          <xdr:row>39</xdr:row>
          <xdr:rowOff>161925</xdr:rowOff>
        </xdr:to>
        <xdr:sp macro="" textlink="">
          <xdr:nvSpPr>
            <xdr:cNvPr id="18437" name="Check Box 5" hidden="1">
              <a:extLst>
                <a:ext uri="{63B3BB69-23CF-44E3-9099-C40C66FF867C}">
                  <a14:compatExt spid="_x0000_s184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11</xdr:col>
          <xdr:colOff>180975</xdr:colOff>
          <xdr:row>41</xdr:row>
          <xdr:rowOff>0</xdr:rowOff>
        </xdr:to>
        <xdr:sp macro="" textlink="">
          <xdr:nvSpPr>
            <xdr:cNvPr id="18438" name="Check Box 6" hidden="1">
              <a:extLst>
                <a:ext uri="{63B3BB69-23CF-44E3-9099-C40C66FF867C}">
                  <a14:compatExt spid="_x0000_s184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1390650</xdr:colOff>
          <xdr:row>42</xdr:row>
          <xdr:rowOff>0</xdr:rowOff>
        </xdr:to>
        <xdr:sp macro="" textlink="">
          <xdr:nvSpPr>
            <xdr:cNvPr id="18439" name="Check Box 7" hidden="1">
              <a:extLst>
                <a:ext uri="{63B3BB69-23CF-44E3-9099-C40C66FF867C}">
                  <a14:compatExt spid="_x0000_s184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76200</xdr:rowOff>
        </xdr:to>
        <xdr:sp macro="" textlink="">
          <xdr:nvSpPr>
            <xdr:cNvPr id="18440" name="Check Box 8" hidden="1">
              <a:extLst>
                <a:ext uri="{63B3BB69-23CF-44E3-9099-C40C66FF867C}">
                  <a14:compatExt spid="_x0000_s184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1323975</xdr:colOff>
          <xdr:row>35</xdr:row>
          <xdr:rowOff>38100</xdr:rowOff>
        </xdr:to>
        <xdr:sp macro="" textlink="">
          <xdr:nvSpPr>
            <xdr:cNvPr id="18441" name="Check Box 9" hidden="1">
              <a:extLst>
                <a:ext uri="{63B3BB69-23CF-44E3-9099-C40C66FF867C}">
                  <a14:compatExt spid="_x0000_s184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18442" name="Check Box 10" hidden="1">
              <a:extLst>
                <a:ext uri="{63B3BB69-23CF-44E3-9099-C40C66FF867C}">
                  <a14:compatExt spid="_x0000_s184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971550</xdr:colOff>
          <xdr:row>37</xdr:row>
          <xdr:rowOff>161925</xdr:rowOff>
        </xdr:to>
        <xdr:sp macro="" textlink="">
          <xdr:nvSpPr>
            <xdr:cNvPr id="18443" name="Check Box 11" hidden="1">
              <a:extLst>
                <a:ext uri="{63B3BB69-23CF-44E3-9099-C40C66FF867C}">
                  <a14:compatExt spid="_x0000_s184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1885950</xdr:colOff>
          <xdr:row>37</xdr:row>
          <xdr:rowOff>0</xdr:rowOff>
        </xdr:to>
        <xdr:sp macro="" textlink="">
          <xdr:nvSpPr>
            <xdr:cNvPr id="18444" name="Check Box 12" hidden="1">
              <a:extLst>
                <a:ext uri="{63B3BB69-23CF-44E3-9099-C40C66FF867C}">
                  <a14:compatExt spid="_x0000_s184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1390650</xdr:colOff>
          <xdr:row>42</xdr:row>
          <xdr:rowOff>0</xdr:rowOff>
        </xdr:to>
        <xdr:sp macro="" textlink="">
          <xdr:nvSpPr>
            <xdr:cNvPr id="18445" name="Check Box 13" hidden="1">
              <a:extLst>
                <a:ext uri="{63B3BB69-23CF-44E3-9099-C40C66FF867C}">
                  <a14:compatExt spid="_x0000_s184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76200</xdr:rowOff>
        </xdr:to>
        <xdr:sp macro="" textlink="">
          <xdr:nvSpPr>
            <xdr:cNvPr id="18446" name="Check Box 14" hidden="1">
              <a:extLst>
                <a:ext uri="{63B3BB69-23CF-44E3-9099-C40C66FF867C}">
                  <a14:compatExt spid="_x0000_s184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3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942975</xdr:colOff>
          <xdr:row>35</xdr:row>
          <xdr:rowOff>38100</xdr:rowOff>
        </xdr:to>
        <xdr:sp macro="" textlink="">
          <xdr:nvSpPr>
            <xdr:cNvPr id="49153" name="Check Box 1" hidden="1">
              <a:extLst>
                <a:ext uri="{63B3BB69-23CF-44E3-9099-C40C66FF867C}">
                  <a14:compatExt spid="_x0000_s49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49154" name="Check Box 2" hidden="1">
              <a:extLst>
                <a:ext uri="{63B3BB69-23CF-44E3-9099-C40C66FF867C}">
                  <a14:compatExt spid="_x0000_s491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590550</xdr:colOff>
          <xdr:row>37</xdr:row>
          <xdr:rowOff>161925</xdr:rowOff>
        </xdr:to>
        <xdr:sp macro="" textlink="">
          <xdr:nvSpPr>
            <xdr:cNvPr id="49155" name="Check Box 3" hidden="1">
              <a:extLst>
                <a:ext uri="{63B3BB69-23CF-44E3-9099-C40C66FF867C}">
                  <a14:compatExt spid="_x0000_s491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1504950</xdr:colOff>
          <xdr:row>37</xdr:row>
          <xdr:rowOff>0</xdr:rowOff>
        </xdr:to>
        <xdr:sp macro="" textlink="">
          <xdr:nvSpPr>
            <xdr:cNvPr id="49156" name="Check Box 4" hidden="1">
              <a:extLst>
                <a:ext uri="{63B3BB69-23CF-44E3-9099-C40C66FF867C}">
                  <a14:compatExt spid="_x0000_s491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38100</xdr:colOff>
          <xdr:row>39</xdr:row>
          <xdr:rowOff>161925</xdr:rowOff>
        </xdr:to>
        <xdr:sp macro="" textlink="">
          <xdr:nvSpPr>
            <xdr:cNvPr id="49157" name="Check Box 5" hidden="1">
              <a:extLst>
                <a:ext uri="{63B3BB69-23CF-44E3-9099-C40C66FF867C}">
                  <a14:compatExt spid="_x0000_s491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10</xdr:col>
          <xdr:colOff>409575</xdr:colOff>
          <xdr:row>41</xdr:row>
          <xdr:rowOff>0</xdr:rowOff>
        </xdr:to>
        <xdr:sp macro="" textlink="">
          <xdr:nvSpPr>
            <xdr:cNvPr id="49158" name="Check Box 6" hidden="1">
              <a:extLst>
                <a:ext uri="{63B3BB69-23CF-44E3-9099-C40C66FF867C}">
                  <a14:compatExt spid="_x0000_s491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1009650</xdr:colOff>
          <xdr:row>42</xdr:row>
          <xdr:rowOff>0</xdr:rowOff>
        </xdr:to>
        <xdr:sp macro="" textlink="">
          <xdr:nvSpPr>
            <xdr:cNvPr id="49159" name="Check Box 7" hidden="1">
              <a:extLst>
                <a:ext uri="{63B3BB69-23CF-44E3-9099-C40C66FF867C}">
                  <a14:compatExt spid="_x0000_s491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104775</xdr:rowOff>
        </xdr:to>
        <xdr:sp macro="" textlink="">
          <xdr:nvSpPr>
            <xdr:cNvPr id="49160" name="Check Box 8" hidden="1">
              <a:extLst>
                <a:ext uri="{63B3BB69-23CF-44E3-9099-C40C66FF867C}">
                  <a14:compatExt spid="_x0000_s491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942975</xdr:colOff>
          <xdr:row>35</xdr:row>
          <xdr:rowOff>38100</xdr:rowOff>
        </xdr:to>
        <xdr:sp macro="" textlink="">
          <xdr:nvSpPr>
            <xdr:cNvPr id="49161" name="Check Box 9" hidden="1">
              <a:extLst>
                <a:ext uri="{63B3BB69-23CF-44E3-9099-C40C66FF867C}">
                  <a14:compatExt spid="_x0000_s491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49162" name="Check Box 10" hidden="1">
              <a:extLst>
                <a:ext uri="{63B3BB69-23CF-44E3-9099-C40C66FF867C}">
                  <a14:compatExt spid="_x0000_s491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590550</xdr:colOff>
          <xdr:row>37</xdr:row>
          <xdr:rowOff>161925</xdr:rowOff>
        </xdr:to>
        <xdr:sp macro="" textlink="">
          <xdr:nvSpPr>
            <xdr:cNvPr id="49163" name="Check Box 11" hidden="1">
              <a:extLst>
                <a:ext uri="{63B3BB69-23CF-44E3-9099-C40C66FF867C}">
                  <a14:compatExt spid="_x0000_s491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1504950</xdr:colOff>
          <xdr:row>37</xdr:row>
          <xdr:rowOff>0</xdr:rowOff>
        </xdr:to>
        <xdr:sp macro="" textlink="">
          <xdr:nvSpPr>
            <xdr:cNvPr id="49164" name="Check Box 12" hidden="1">
              <a:extLst>
                <a:ext uri="{63B3BB69-23CF-44E3-9099-C40C66FF867C}">
                  <a14:compatExt spid="_x0000_s491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1009650</xdr:colOff>
          <xdr:row>42</xdr:row>
          <xdr:rowOff>0</xdr:rowOff>
        </xdr:to>
        <xdr:sp macro="" textlink="">
          <xdr:nvSpPr>
            <xdr:cNvPr id="49165" name="Check Box 13" hidden="1">
              <a:extLst>
                <a:ext uri="{63B3BB69-23CF-44E3-9099-C40C66FF867C}">
                  <a14:compatExt spid="_x0000_s491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104775</xdr:rowOff>
        </xdr:to>
        <xdr:sp macro="" textlink="">
          <xdr:nvSpPr>
            <xdr:cNvPr id="49166" name="Check Box 14" hidden="1">
              <a:extLst>
                <a:ext uri="{63B3BB69-23CF-44E3-9099-C40C66FF867C}">
                  <a14:compatExt spid="_x0000_s491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3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2</xdr:col>
          <xdr:colOff>4724400</xdr:colOff>
          <xdr:row>35</xdr:row>
          <xdr:rowOff>38100</xdr:rowOff>
        </xdr:to>
        <xdr:sp macro="" textlink="">
          <xdr:nvSpPr>
            <xdr:cNvPr id="50177" name="Check Box 1" hidden="1">
              <a:extLst>
                <a:ext uri="{63B3BB69-23CF-44E3-9099-C40C66FF867C}">
                  <a14:compatExt spid="_x0000_s501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50178" name="Check Box 2" hidden="1">
              <a:extLst>
                <a:ext uri="{63B3BB69-23CF-44E3-9099-C40C66FF867C}">
                  <a14:compatExt spid="_x0000_s501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2</xdr:col>
          <xdr:colOff>4371975</xdr:colOff>
          <xdr:row>37</xdr:row>
          <xdr:rowOff>161925</xdr:rowOff>
        </xdr:to>
        <xdr:sp macro="" textlink="">
          <xdr:nvSpPr>
            <xdr:cNvPr id="50179" name="Check Box 3" hidden="1">
              <a:extLst>
                <a:ext uri="{63B3BB69-23CF-44E3-9099-C40C66FF867C}">
                  <a14:compatExt spid="_x0000_s501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257175</xdr:colOff>
          <xdr:row>37</xdr:row>
          <xdr:rowOff>0</xdr:rowOff>
        </xdr:to>
        <xdr:sp macro="" textlink="">
          <xdr:nvSpPr>
            <xdr:cNvPr id="50180" name="Check Box 4" hidden="1">
              <a:extLst>
                <a:ext uri="{63B3BB69-23CF-44E3-9099-C40C66FF867C}">
                  <a14:compatExt spid="_x0000_s501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5</xdr:col>
          <xdr:colOff>1209675</xdr:colOff>
          <xdr:row>39</xdr:row>
          <xdr:rowOff>161925</xdr:rowOff>
        </xdr:to>
        <xdr:sp macro="" textlink="">
          <xdr:nvSpPr>
            <xdr:cNvPr id="50181" name="Check Box 5" hidden="1">
              <a:extLst>
                <a:ext uri="{63B3BB69-23CF-44E3-9099-C40C66FF867C}">
                  <a14:compatExt spid="_x0000_s501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6</xdr:col>
          <xdr:colOff>361950</xdr:colOff>
          <xdr:row>41</xdr:row>
          <xdr:rowOff>0</xdr:rowOff>
        </xdr:to>
        <xdr:sp macro="" textlink="">
          <xdr:nvSpPr>
            <xdr:cNvPr id="50182" name="Check Box 6" hidden="1">
              <a:extLst>
                <a:ext uri="{63B3BB69-23CF-44E3-9099-C40C66FF867C}">
                  <a14:compatExt spid="_x0000_s501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5</xdr:col>
          <xdr:colOff>295275</xdr:colOff>
          <xdr:row>42</xdr:row>
          <xdr:rowOff>0</xdr:rowOff>
        </xdr:to>
        <xdr:sp macro="" textlink="">
          <xdr:nvSpPr>
            <xdr:cNvPr id="50183" name="Check Box 7" hidden="1">
              <a:extLst>
                <a:ext uri="{63B3BB69-23CF-44E3-9099-C40C66FF867C}">
                  <a14:compatExt spid="_x0000_s501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21</xdr:row>
          <xdr:rowOff>133350</xdr:rowOff>
        </xdr:to>
        <xdr:sp macro="" textlink="">
          <xdr:nvSpPr>
            <xdr:cNvPr id="50184" name="Check Box 8" hidden="1">
              <a:extLst>
                <a:ext uri="{63B3BB69-23CF-44E3-9099-C40C66FF867C}">
                  <a14:compatExt spid="_x0000_s501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2</xdr:col>
          <xdr:colOff>4724400</xdr:colOff>
          <xdr:row>35</xdr:row>
          <xdr:rowOff>38100</xdr:rowOff>
        </xdr:to>
        <xdr:sp macro="" textlink="">
          <xdr:nvSpPr>
            <xdr:cNvPr id="50185" name="Check Box 9" hidden="1">
              <a:extLst>
                <a:ext uri="{63B3BB69-23CF-44E3-9099-C40C66FF867C}">
                  <a14:compatExt spid="_x0000_s501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50186" name="Check Box 10" hidden="1">
              <a:extLst>
                <a:ext uri="{63B3BB69-23CF-44E3-9099-C40C66FF867C}">
                  <a14:compatExt spid="_x0000_s501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2</xdr:col>
          <xdr:colOff>4371975</xdr:colOff>
          <xdr:row>37</xdr:row>
          <xdr:rowOff>161925</xdr:rowOff>
        </xdr:to>
        <xdr:sp macro="" textlink="">
          <xdr:nvSpPr>
            <xdr:cNvPr id="50187" name="Check Box 11" hidden="1">
              <a:extLst>
                <a:ext uri="{63B3BB69-23CF-44E3-9099-C40C66FF867C}">
                  <a14:compatExt spid="_x0000_s501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257175</xdr:colOff>
          <xdr:row>37</xdr:row>
          <xdr:rowOff>0</xdr:rowOff>
        </xdr:to>
        <xdr:sp macro="" textlink="">
          <xdr:nvSpPr>
            <xdr:cNvPr id="50188" name="Check Box 12" hidden="1">
              <a:extLst>
                <a:ext uri="{63B3BB69-23CF-44E3-9099-C40C66FF867C}">
                  <a14:compatExt spid="_x0000_s501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5</xdr:col>
          <xdr:colOff>295275</xdr:colOff>
          <xdr:row>42</xdr:row>
          <xdr:rowOff>0</xdr:rowOff>
        </xdr:to>
        <xdr:sp macro="" textlink="">
          <xdr:nvSpPr>
            <xdr:cNvPr id="50189" name="Check Box 13" hidden="1">
              <a:extLst>
                <a:ext uri="{63B3BB69-23CF-44E3-9099-C40C66FF867C}">
                  <a14:compatExt spid="_x0000_s501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21</xdr:row>
          <xdr:rowOff>133350</xdr:rowOff>
        </xdr:to>
        <xdr:sp macro="" textlink="">
          <xdr:nvSpPr>
            <xdr:cNvPr id="50190" name="Check Box 14" hidden="1">
              <a:extLst>
                <a:ext uri="{63B3BB69-23CF-44E3-9099-C40C66FF867C}">
                  <a14:compatExt spid="_x0000_s501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3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3</xdr:col>
          <xdr:colOff>1371600</xdr:colOff>
          <xdr:row>35</xdr:row>
          <xdr:rowOff>38100</xdr:rowOff>
        </xdr:to>
        <xdr:sp macro="" textlink="">
          <xdr:nvSpPr>
            <xdr:cNvPr id="51201" name="Check Box 1" hidden="1">
              <a:extLst>
                <a:ext uri="{63B3BB69-23CF-44E3-9099-C40C66FF867C}">
                  <a14:compatExt spid="_x0000_s512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2</xdr:col>
          <xdr:colOff>3105150</xdr:colOff>
          <xdr:row>36</xdr:row>
          <xdr:rowOff>9525</xdr:rowOff>
        </xdr:to>
        <xdr:sp macro="" textlink="">
          <xdr:nvSpPr>
            <xdr:cNvPr id="51202" name="Check Box 2" hidden="1">
              <a:extLst>
                <a:ext uri="{63B3BB69-23CF-44E3-9099-C40C66FF867C}">
                  <a14:compatExt spid="_x0000_s512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3</xdr:col>
          <xdr:colOff>1019175</xdr:colOff>
          <xdr:row>37</xdr:row>
          <xdr:rowOff>161925</xdr:rowOff>
        </xdr:to>
        <xdr:sp macro="" textlink="">
          <xdr:nvSpPr>
            <xdr:cNvPr id="51203" name="Check Box 3" hidden="1">
              <a:extLst>
                <a:ext uri="{63B3BB69-23CF-44E3-9099-C40C66FF867C}">
                  <a14:compatExt spid="_x0000_s512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3</xdr:col>
          <xdr:colOff>1933575</xdr:colOff>
          <xdr:row>37</xdr:row>
          <xdr:rowOff>0</xdr:rowOff>
        </xdr:to>
        <xdr:sp macro="" textlink="">
          <xdr:nvSpPr>
            <xdr:cNvPr id="51204" name="Check Box 4" hidden="1">
              <a:extLst>
                <a:ext uri="{63B3BB69-23CF-44E3-9099-C40C66FF867C}">
                  <a14:compatExt spid="_x0000_s512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10</xdr:col>
          <xdr:colOff>466725</xdr:colOff>
          <xdr:row>39</xdr:row>
          <xdr:rowOff>161925</xdr:rowOff>
        </xdr:to>
        <xdr:sp macro="" textlink="">
          <xdr:nvSpPr>
            <xdr:cNvPr id="51205" name="Check Box 5" hidden="1">
              <a:extLst>
                <a:ext uri="{63B3BB69-23CF-44E3-9099-C40C66FF867C}">
                  <a14:compatExt spid="_x0000_s512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11</xdr:col>
          <xdr:colOff>228600</xdr:colOff>
          <xdr:row>41</xdr:row>
          <xdr:rowOff>0</xdr:rowOff>
        </xdr:to>
        <xdr:sp macro="" textlink="">
          <xdr:nvSpPr>
            <xdr:cNvPr id="51206" name="Check Box 6" hidden="1">
              <a:extLst>
                <a:ext uri="{63B3BB69-23CF-44E3-9099-C40C66FF867C}">
                  <a14:compatExt spid="_x0000_s512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6</xdr:col>
          <xdr:colOff>1438275</xdr:colOff>
          <xdr:row>42</xdr:row>
          <xdr:rowOff>0</xdr:rowOff>
        </xdr:to>
        <xdr:sp macro="" textlink="">
          <xdr:nvSpPr>
            <xdr:cNvPr id="51207" name="Check Box 7" hidden="1">
              <a:extLst>
                <a:ext uri="{63B3BB69-23CF-44E3-9099-C40C66FF867C}">
                  <a14:compatExt spid="_x0000_s512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10</xdr:row>
          <xdr:rowOff>190500</xdr:rowOff>
        </xdr:from>
        <xdr:to>
          <xdr:col>1</xdr:col>
          <xdr:colOff>3124200</xdr:colOff>
          <xdr:row>12</xdr:row>
          <xdr:rowOff>38100</xdr:rowOff>
        </xdr:to>
        <xdr:sp macro="" textlink="">
          <xdr:nvSpPr>
            <xdr:cNvPr id="51208" name="Check Box 8" hidden="1">
              <a:extLst>
                <a:ext uri="{63B3BB69-23CF-44E3-9099-C40C66FF867C}">
                  <a14:compatExt spid="_x0000_s512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drawings/drawing3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34</xdr:row>
          <xdr:rowOff>9525</xdr:rowOff>
        </xdr:from>
        <xdr:to>
          <xdr:col>4</xdr:col>
          <xdr:colOff>1143000</xdr:colOff>
          <xdr:row>35</xdr:row>
          <xdr:rowOff>38100</xdr:rowOff>
        </xdr:to>
        <xdr:sp macro="" textlink="">
          <xdr:nvSpPr>
            <xdr:cNvPr id="52225" name="Check Box 1" hidden="1">
              <a:extLst>
                <a:ext uri="{63B3BB69-23CF-44E3-9099-C40C66FF867C}">
                  <a14:compatExt spid="_x0000_s522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Կորոնավիրուսի համավարակի հետևանքների հաղթահարում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0</xdr:rowOff>
        </xdr:from>
        <xdr:to>
          <xdr:col>3</xdr:col>
          <xdr:colOff>885825</xdr:colOff>
          <xdr:row>36</xdr:row>
          <xdr:rowOff>9525</xdr:rowOff>
        </xdr:to>
        <xdr:sp macro="" textlink="">
          <xdr:nvSpPr>
            <xdr:cNvPr id="52226" name="Check Box 2" hidden="1">
              <a:extLst>
                <a:ext uri="{63B3BB69-23CF-44E3-9099-C40C66FF867C}">
                  <a14:compatExt spid="_x0000_s522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37</xdr:row>
          <xdr:rowOff>0</xdr:rowOff>
        </xdr:from>
        <xdr:to>
          <xdr:col>4</xdr:col>
          <xdr:colOff>790575</xdr:colOff>
          <xdr:row>37</xdr:row>
          <xdr:rowOff>161925</xdr:rowOff>
        </xdr:to>
        <xdr:sp macro="" textlink="">
          <xdr:nvSpPr>
            <xdr:cNvPr id="52227" name="Check Box 3" hidden="1">
              <a:extLst>
                <a:ext uri="{63B3BB69-23CF-44E3-9099-C40C66FF867C}">
                  <a14:compatExt spid="_x0000_s522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35</xdr:row>
          <xdr:rowOff>180975</xdr:rowOff>
        </xdr:from>
        <xdr:to>
          <xdr:col>5</xdr:col>
          <xdr:colOff>466725</xdr:colOff>
          <xdr:row>37</xdr:row>
          <xdr:rowOff>0</xdr:rowOff>
        </xdr:to>
        <xdr:sp macro="" textlink="">
          <xdr:nvSpPr>
            <xdr:cNvPr id="52228" name="Check Box 4" hidden="1">
              <a:extLst>
                <a:ext uri="{63B3BB69-23CF-44E3-9099-C40C66FF867C}">
                  <a14:compatExt spid="_x0000_s522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28575</xdr:rowOff>
        </xdr:from>
        <xdr:to>
          <xdr:col>15</xdr:col>
          <xdr:colOff>476250</xdr:colOff>
          <xdr:row>39</xdr:row>
          <xdr:rowOff>161925</xdr:rowOff>
        </xdr:to>
        <xdr:sp macro="" textlink="">
          <xdr:nvSpPr>
            <xdr:cNvPr id="52229" name="Check Box 5" hidden="1">
              <a:extLst>
                <a:ext uri="{63B3BB69-23CF-44E3-9099-C40C66FF867C}">
                  <a14:compatExt spid="_x0000_s522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40</xdr:row>
          <xdr:rowOff>28575</xdr:rowOff>
        </xdr:from>
        <xdr:to>
          <xdr:col>16</xdr:col>
          <xdr:colOff>238125</xdr:colOff>
          <xdr:row>41</xdr:row>
          <xdr:rowOff>0</xdr:rowOff>
        </xdr:to>
        <xdr:sp macro="" textlink="">
          <xdr:nvSpPr>
            <xdr:cNvPr id="52230" name="Check Box 6" hidden="1">
              <a:extLst>
                <a:ext uri="{63B3BB69-23CF-44E3-9099-C40C66FF867C}">
                  <a14:compatExt spid="_x0000_s522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41</xdr:row>
          <xdr:rowOff>9525</xdr:rowOff>
        </xdr:from>
        <xdr:to>
          <xdr:col>14</xdr:col>
          <xdr:colOff>171450</xdr:colOff>
          <xdr:row>42</xdr:row>
          <xdr:rowOff>0</xdr:rowOff>
        </xdr:to>
        <xdr:sp macro="" textlink="">
          <xdr:nvSpPr>
            <xdr:cNvPr id="52231" name="Check Box 7" hidden="1">
              <a:extLst>
                <a:ext uri="{63B3BB69-23CF-44E3-9099-C40C66FF867C}">
                  <a14:compatExt spid="_x0000_s522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1</xdr:col>
          <xdr:colOff>2933700</xdr:colOff>
          <xdr:row>12</xdr:row>
          <xdr:rowOff>9525</xdr:rowOff>
        </xdr:to>
        <xdr:sp macro="" textlink="">
          <xdr:nvSpPr>
            <xdr:cNvPr id="52232" name="Check Box 8" hidden="1">
              <a:extLst>
                <a:ext uri="{63B3BB69-23CF-44E3-9099-C40C66FF867C}">
                  <a14:compatExt spid="_x0000_s522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բացատրություններ)8՝</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25.xml"/><Relationship Id="rId13" Type="http://schemas.openxmlformats.org/officeDocument/2006/relationships/ctrlProp" Target="../ctrlProps/ctrlProp30.xml"/><Relationship Id="rId18" Type="http://schemas.openxmlformats.org/officeDocument/2006/relationships/ctrlProp" Target="../ctrlProps/ctrlProp35.xml"/><Relationship Id="rId26" Type="http://schemas.openxmlformats.org/officeDocument/2006/relationships/ctrlProp" Target="../ctrlProps/ctrlProp43.xml"/><Relationship Id="rId3" Type="http://schemas.openxmlformats.org/officeDocument/2006/relationships/vmlDrawing" Target="../drawings/vmlDrawing2.vml"/><Relationship Id="rId21" Type="http://schemas.openxmlformats.org/officeDocument/2006/relationships/ctrlProp" Target="../ctrlProps/ctrlProp38.xml"/><Relationship Id="rId7" Type="http://schemas.openxmlformats.org/officeDocument/2006/relationships/ctrlProp" Target="../ctrlProps/ctrlProp24.xml"/><Relationship Id="rId12" Type="http://schemas.openxmlformats.org/officeDocument/2006/relationships/ctrlProp" Target="../ctrlProps/ctrlProp29.xml"/><Relationship Id="rId17" Type="http://schemas.openxmlformats.org/officeDocument/2006/relationships/ctrlProp" Target="../ctrlProps/ctrlProp34.xml"/><Relationship Id="rId25" Type="http://schemas.openxmlformats.org/officeDocument/2006/relationships/ctrlProp" Target="../ctrlProps/ctrlProp42.xml"/><Relationship Id="rId2" Type="http://schemas.openxmlformats.org/officeDocument/2006/relationships/drawing" Target="../drawings/drawing2.xml"/><Relationship Id="rId16" Type="http://schemas.openxmlformats.org/officeDocument/2006/relationships/ctrlProp" Target="../ctrlProps/ctrlProp33.xml"/><Relationship Id="rId20" Type="http://schemas.openxmlformats.org/officeDocument/2006/relationships/ctrlProp" Target="../ctrlProps/ctrlProp37.xml"/><Relationship Id="rId29" Type="http://schemas.openxmlformats.org/officeDocument/2006/relationships/ctrlProp" Target="../ctrlProps/ctrlProp46.xml"/><Relationship Id="rId1" Type="http://schemas.openxmlformats.org/officeDocument/2006/relationships/printerSettings" Target="../printerSettings/printerSettings3.bin"/><Relationship Id="rId6" Type="http://schemas.openxmlformats.org/officeDocument/2006/relationships/ctrlProp" Target="../ctrlProps/ctrlProp23.xml"/><Relationship Id="rId11" Type="http://schemas.openxmlformats.org/officeDocument/2006/relationships/ctrlProp" Target="../ctrlProps/ctrlProp28.xml"/><Relationship Id="rId24" Type="http://schemas.openxmlformats.org/officeDocument/2006/relationships/ctrlProp" Target="../ctrlProps/ctrlProp41.xml"/><Relationship Id="rId5" Type="http://schemas.openxmlformats.org/officeDocument/2006/relationships/ctrlProp" Target="../ctrlProps/ctrlProp22.xml"/><Relationship Id="rId15" Type="http://schemas.openxmlformats.org/officeDocument/2006/relationships/ctrlProp" Target="../ctrlProps/ctrlProp32.xml"/><Relationship Id="rId23" Type="http://schemas.openxmlformats.org/officeDocument/2006/relationships/ctrlProp" Target="../ctrlProps/ctrlProp40.xml"/><Relationship Id="rId28" Type="http://schemas.openxmlformats.org/officeDocument/2006/relationships/ctrlProp" Target="../ctrlProps/ctrlProp45.xml"/><Relationship Id="rId10" Type="http://schemas.openxmlformats.org/officeDocument/2006/relationships/ctrlProp" Target="../ctrlProps/ctrlProp27.xml"/><Relationship Id="rId19" Type="http://schemas.openxmlformats.org/officeDocument/2006/relationships/ctrlProp" Target="../ctrlProps/ctrlProp36.xml"/><Relationship Id="rId4" Type="http://schemas.openxmlformats.org/officeDocument/2006/relationships/ctrlProp" Target="../ctrlProps/ctrlProp21.xml"/><Relationship Id="rId9" Type="http://schemas.openxmlformats.org/officeDocument/2006/relationships/ctrlProp" Target="../ctrlProps/ctrlProp26.xml"/><Relationship Id="rId14" Type="http://schemas.openxmlformats.org/officeDocument/2006/relationships/ctrlProp" Target="../ctrlProps/ctrlProp31.xml"/><Relationship Id="rId22" Type="http://schemas.openxmlformats.org/officeDocument/2006/relationships/ctrlProp" Target="../ctrlProps/ctrlProp39.xml"/><Relationship Id="rId27" Type="http://schemas.openxmlformats.org/officeDocument/2006/relationships/ctrlProp" Target="../ctrlProps/ctrlProp44.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2.xml"/><Relationship Id="rId3" Type="http://schemas.openxmlformats.org/officeDocument/2006/relationships/ctrlProp" Target="../ctrlProps/ctrlProp47.xml"/><Relationship Id="rId7" Type="http://schemas.openxmlformats.org/officeDocument/2006/relationships/ctrlProp" Target="../ctrlProps/ctrlProp51.xml"/><Relationship Id="rId2" Type="http://schemas.openxmlformats.org/officeDocument/2006/relationships/vmlDrawing" Target="../drawings/vmlDrawing3.vml"/><Relationship Id="rId1" Type="http://schemas.openxmlformats.org/officeDocument/2006/relationships/drawing" Target="../drawings/drawing3.xml"/><Relationship Id="rId6" Type="http://schemas.openxmlformats.org/officeDocument/2006/relationships/ctrlProp" Target="../ctrlProps/ctrlProp50.xml"/><Relationship Id="rId5" Type="http://schemas.openxmlformats.org/officeDocument/2006/relationships/ctrlProp" Target="../ctrlProps/ctrlProp49.xml"/><Relationship Id="rId10" Type="http://schemas.openxmlformats.org/officeDocument/2006/relationships/ctrlProp" Target="../ctrlProps/ctrlProp54.xml"/><Relationship Id="rId4" Type="http://schemas.openxmlformats.org/officeDocument/2006/relationships/ctrlProp" Target="../ctrlProps/ctrlProp48.xml"/><Relationship Id="rId9" Type="http://schemas.openxmlformats.org/officeDocument/2006/relationships/ctrlProp" Target="../ctrlProps/ctrlProp53.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60.xml"/><Relationship Id="rId13" Type="http://schemas.openxmlformats.org/officeDocument/2006/relationships/ctrlProp" Target="../ctrlProps/ctrlProp65.xml"/><Relationship Id="rId3" Type="http://schemas.openxmlformats.org/officeDocument/2006/relationships/ctrlProp" Target="../ctrlProps/ctrlProp55.xml"/><Relationship Id="rId7" Type="http://schemas.openxmlformats.org/officeDocument/2006/relationships/ctrlProp" Target="../ctrlProps/ctrlProp59.xml"/><Relationship Id="rId12" Type="http://schemas.openxmlformats.org/officeDocument/2006/relationships/ctrlProp" Target="../ctrlProps/ctrlProp64.xml"/><Relationship Id="rId2" Type="http://schemas.openxmlformats.org/officeDocument/2006/relationships/vmlDrawing" Target="../drawings/vmlDrawing4.vml"/><Relationship Id="rId16" Type="http://schemas.openxmlformats.org/officeDocument/2006/relationships/ctrlProp" Target="../ctrlProps/ctrlProp68.xml"/><Relationship Id="rId1" Type="http://schemas.openxmlformats.org/officeDocument/2006/relationships/drawing" Target="../drawings/drawing4.xml"/><Relationship Id="rId6" Type="http://schemas.openxmlformats.org/officeDocument/2006/relationships/ctrlProp" Target="../ctrlProps/ctrlProp58.xml"/><Relationship Id="rId11" Type="http://schemas.openxmlformats.org/officeDocument/2006/relationships/ctrlProp" Target="../ctrlProps/ctrlProp63.xml"/><Relationship Id="rId5" Type="http://schemas.openxmlformats.org/officeDocument/2006/relationships/ctrlProp" Target="../ctrlProps/ctrlProp57.xml"/><Relationship Id="rId15" Type="http://schemas.openxmlformats.org/officeDocument/2006/relationships/ctrlProp" Target="../ctrlProps/ctrlProp67.xml"/><Relationship Id="rId10" Type="http://schemas.openxmlformats.org/officeDocument/2006/relationships/ctrlProp" Target="../ctrlProps/ctrlProp62.xml"/><Relationship Id="rId4" Type="http://schemas.openxmlformats.org/officeDocument/2006/relationships/ctrlProp" Target="../ctrlProps/ctrlProp56.xml"/><Relationship Id="rId9" Type="http://schemas.openxmlformats.org/officeDocument/2006/relationships/ctrlProp" Target="../ctrlProps/ctrlProp61.xml"/><Relationship Id="rId14" Type="http://schemas.openxmlformats.org/officeDocument/2006/relationships/ctrlProp" Target="../ctrlProps/ctrlProp66.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74.xml"/><Relationship Id="rId13" Type="http://schemas.openxmlformats.org/officeDocument/2006/relationships/ctrlProp" Target="../ctrlProps/ctrlProp79.xml"/><Relationship Id="rId18" Type="http://schemas.openxmlformats.org/officeDocument/2006/relationships/ctrlProp" Target="../ctrlProps/ctrlProp84.xml"/><Relationship Id="rId3" Type="http://schemas.openxmlformats.org/officeDocument/2006/relationships/ctrlProp" Target="../ctrlProps/ctrlProp69.xml"/><Relationship Id="rId21" Type="http://schemas.openxmlformats.org/officeDocument/2006/relationships/ctrlProp" Target="../ctrlProps/ctrlProp87.xml"/><Relationship Id="rId7" Type="http://schemas.openxmlformats.org/officeDocument/2006/relationships/ctrlProp" Target="../ctrlProps/ctrlProp73.xml"/><Relationship Id="rId12" Type="http://schemas.openxmlformats.org/officeDocument/2006/relationships/ctrlProp" Target="../ctrlProps/ctrlProp78.xml"/><Relationship Id="rId17" Type="http://schemas.openxmlformats.org/officeDocument/2006/relationships/ctrlProp" Target="../ctrlProps/ctrlProp83.xml"/><Relationship Id="rId2" Type="http://schemas.openxmlformats.org/officeDocument/2006/relationships/vmlDrawing" Target="../drawings/vmlDrawing5.vml"/><Relationship Id="rId16" Type="http://schemas.openxmlformats.org/officeDocument/2006/relationships/ctrlProp" Target="../ctrlProps/ctrlProp82.xml"/><Relationship Id="rId20" Type="http://schemas.openxmlformats.org/officeDocument/2006/relationships/ctrlProp" Target="../ctrlProps/ctrlProp86.xml"/><Relationship Id="rId1" Type="http://schemas.openxmlformats.org/officeDocument/2006/relationships/drawing" Target="../drawings/drawing5.xml"/><Relationship Id="rId6" Type="http://schemas.openxmlformats.org/officeDocument/2006/relationships/ctrlProp" Target="../ctrlProps/ctrlProp72.xml"/><Relationship Id="rId11" Type="http://schemas.openxmlformats.org/officeDocument/2006/relationships/ctrlProp" Target="../ctrlProps/ctrlProp77.xml"/><Relationship Id="rId5" Type="http://schemas.openxmlformats.org/officeDocument/2006/relationships/ctrlProp" Target="../ctrlProps/ctrlProp71.xml"/><Relationship Id="rId15" Type="http://schemas.openxmlformats.org/officeDocument/2006/relationships/ctrlProp" Target="../ctrlProps/ctrlProp81.xml"/><Relationship Id="rId23" Type="http://schemas.openxmlformats.org/officeDocument/2006/relationships/ctrlProp" Target="../ctrlProps/ctrlProp89.xml"/><Relationship Id="rId10" Type="http://schemas.openxmlformats.org/officeDocument/2006/relationships/ctrlProp" Target="../ctrlProps/ctrlProp76.xml"/><Relationship Id="rId19" Type="http://schemas.openxmlformats.org/officeDocument/2006/relationships/ctrlProp" Target="../ctrlProps/ctrlProp85.xml"/><Relationship Id="rId4" Type="http://schemas.openxmlformats.org/officeDocument/2006/relationships/ctrlProp" Target="../ctrlProps/ctrlProp70.xml"/><Relationship Id="rId9" Type="http://schemas.openxmlformats.org/officeDocument/2006/relationships/ctrlProp" Target="../ctrlProps/ctrlProp75.xml"/><Relationship Id="rId14" Type="http://schemas.openxmlformats.org/officeDocument/2006/relationships/ctrlProp" Target="../ctrlProps/ctrlProp80.xml"/><Relationship Id="rId22" Type="http://schemas.openxmlformats.org/officeDocument/2006/relationships/ctrlProp" Target="../ctrlProps/ctrlProp88.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95.xml"/><Relationship Id="rId13" Type="http://schemas.openxmlformats.org/officeDocument/2006/relationships/ctrlProp" Target="../ctrlProps/ctrlProp100.xml"/><Relationship Id="rId3" Type="http://schemas.openxmlformats.org/officeDocument/2006/relationships/ctrlProp" Target="../ctrlProps/ctrlProp90.xml"/><Relationship Id="rId7" Type="http://schemas.openxmlformats.org/officeDocument/2006/relationships/ctrlProp" Target="../ctrlProps/ctrlProp94.xml"/><Relationship Id="rId12" Type="http://schemas.openxmlformats.org/officeDocument/2006/relationships/ctrlProp" Target="../ctrlProps/ctrlProp99.xml"/><Relationship Id="rId2" Type="http://schemas.openxmlformats.org/officeDocument/2006/relationships/vmlDrawing" Target="../drawings/vmlDrawing6.vml"/><Relationship Id="rId16" Type="http://schemas.openxmlformats.org/officeDocument/2006/relationships/ctrlProp" Target="../ctrlProps/ctrlProp103.xml"/><Relationship Id="rId1" Type="http://schemas.openxmlformats.org/officeDocument/2006/relationships/drawing" Target="../drawings/drawing6.xml"/><Relationship Id="rId6" Type="http://schemas.openxmlformats.org/officeDocument/2006/relationships/ctrlProp" Target="../ctrlProps/ctrlProp93.xml"/><Relationship Id="rId11" Type="http://schemas.openxmlformats.org/officeDocument/2006/relationships/ctrlProp" Target="../ctrlProps/ctrlProp98.xml"/><Relationship Id="rId5" Type="http://schemas.openxmlformats.org/officeDocument/2006/relationships/ctrlProp" Target="../ctrlProps/ctrlProp92.xml"/><Relationship Id="rId15" Type="http://schemas.openxmlformats.org/officeDocument/2006/relationships/ctrlProp" Target="../ctrlProps/ctrlProp102.xml"/><Relationship Id="rId10" Type="http://schemas.openxmlformats.org/officeDocument/2006/relationships/ctrlProp" Target="../ctrlProps/ctrlProp97.xml"/><Relationship Id="rId4" Type="http://schemas.openxmlformats.org/officeDocument/2006/relationships/ctrlProp" Target="../ctrlProps/ctrlProp91.xml"/><Relationship Id="rId9" Type="http://schemas.openxmlformats.org/officeDocument/2006/relationships/ctrlProp" Target="../ctrlProps/ctrlProp96.xml"/><Relationship Id="rId14" Type="http://schemas.openxmlformats.org/officeDocument/2006/relationships/ctrlProp" Target="../ctrlProps/ctrlProp101.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109.xml"/><Relationship Id="rId13" Type="http://schemas.openxmlformats.org/officeDocument/2006/relationships/ctrlProp" Target="../ctrlProps/ctrlProp114.xml"/><Relationship Id="rId3" Type="http://schemas.openxmlformats.org/officeDocument/2006/relationships/ctrlProp" Target="../ctrlProps/ctrlProp104.xml"/><Relationship Id="rId7" Type="http://schemas.openxmlformats.org/officeDocument/2006/relationships/ctrlProp" Target="../ctrlProps/ctrlProp108.xml"/><Relationship Id="rId12" Type="http://schemas.openxmlformats.org/officeDocument/2006/relationships/ctrlProp" Target="../ctrlProps/ctrlProp113.xml"/><Relationship Id="rId2" Type="http://schemas.openxmlformats.org/officeDocument/2006/relationships/vmlDrawing" Target="../drawings/vmlDrawing7.vml"/><Relationship Id="rId16" Type="http://schemas.openxmlformats.org/officeDocument/2006/relationships/ctrlProp" Target="../ctrlProps/ctrlProp117.xml"/><Relationship Id="rId1" Type="http://schemas.openxmlformats.org/officeDocument/2006/relationships/drawing" Target="../drawings/drawing7.xml"/><Relationship Id="rId6" Type="http://schemas.openxmlformats.org/officeDocument/2006/relationships/ctrlProp" Target="../ctrlProps/ctrlProp107.xml"/><Relationship Id="rId11" Type="http://schemas.openxmlformats.org/officeDocument/2006/relationships/ctrlProp" Target="../ctrlProps/ctrlProp112.xml"/><Relationship Id="rId5" Type="http://schemas.openxmlformats.org/officeDocument/2006/relationships/ctrlProp" Target="../ctrlProps/ctrlProp106.xml"/><Relationship Id="rId15" Type="http://schemas.openxmlformats.org/officeDocument/2006/relationships/ctrlProp" Target="../ctrlProps/ctrlProp116.xml"/><Relationship Id="rId10" Type="http://schemas.openxmlformats.org/officeDocument/2006/relationships/ctrlProp" Target="../ctrlProps/ctrlProp111.xml"/><Relationship Id="rId4" Type="http://schemas.openxmlformats.org/officeDocument/2006/relationships/ctrlProp" Target="../ctrlProps/ctrlProp105.xml"/><Relationship Id="rId9" Type="http://schemas.openxmlformats.org/officeDocument/2006/relationships/ctrlProp" Target="../ctrlProps/ctrlProp110.xml"/><Relationship Id="rId14" Type="http://schemas.openxmlformats.org/officeDocument/2006/relationships/ctrlProp" Target="../ctrlProps/ctrlProp115.xml"/></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123.xml"/><Relationship Id="rId13" Type="http://schemas.openxmlformats.org/officeDocument/2006/relationships/ctrlProp" Target="../ctrlProps/ctrlProp128.xml"/><Relationship Id="rId3" Type="http://schemas.openxmlformats.org/officeDocument/2006/relationships/ctrlProp" Target="../ctrlProps/ctrlProp118.xml"/><Relationship Id="rId7" Type="http://schemas.openxmlformats.org/officeDocument/2006/relationships/ctrlProp" Target="../ctrlProps/ctrlProp122.xml"/><Relationship Id="rId12" Type="http://schemas.openxmlformats.org/officeDocument/2006/relationships/ctrlProp" Target="../ctrlProps/ctrlProp127.xml"/><Relationship Id="rId2" Type="http://schemas.openxmlformats.org/officeDocument/2006/relationships/vmlDrawing" Target="../drawings/vmlDrawing8.vml"/><Relationship Id="rId16" Type="http://schemas.openxmlformats.org/officeDocument/2006/relationships/ctrlProp" Target="../ctrlProps/ctrlProp131.xml"/><Relationship Id="rId1" Type="http://schemas.openxmlformats.org/officeDocument/2006/relationships/drawing" Target="../drawings/drawing8.xml"/><Relationship Id="rId6" Type="http://schemas.openxmlformats.org/officeDocument/2006/relationships/ctrlProp" Target="../ctrlProps/ctrlProp121.xml"/><Relationship Id="rId11" Type="http://schemas.openxmlformats.org/officeDocument/2006/relationships/ctrlProp" Target="../ctrlProps/ctrlProp126.xml"/><Relationship Id="rId5" Type="http://schemas.openxmlformats.org/officeDocument/2006/relationships/ctrlProp" Target="../ctrlProps/ctrlProp120.xml"/><Relationship Id="rId15" Type="http://schemas.openxmlformats.org/officeDocument/2006/relationships/ctrlProp" Target="../ctrlProps/ctrlProp130.xml"/><Relationship Id="rId10" Type="http://schemas.openxmlformats.org/officeDocument/2006/relationships/ctrlProp" Target="../ctrlProps/ctrlProp125.xml"/><Relationship Id="rId4" Type="http://schemas.openxmlformats.org/officeDocument/2006/relationships/ctrlProp" Target="../ctrlProps/ctrlProp119.xml"/><Relationship Id="rId9" Type="http://schemas.openxmlformats.org/officeDocument/2006/relationships/ctrlProp" Target="../ctrlProps/ctrlProp124.xml"/><Relationship Id="rId14" Type="http://schemas.openxmlformats.org/officeDocument/2006/relationships/ctrlProp" Target="../ctrlProps/ctrlProp129.xml"/></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137.xml"/><Relationship Id="rId13" Type="http://schemas.openxmlformats.org/officeDocument/2006/relationships/ctrlProp" Target="../ctrlProps/ctrlProp142.xml"/><Relationship Id="rId3" Type="http://schemas.openxmlformats.org/officeDocument/2006/relationships/ctrlProp" Target="../ctrlProps/ctrlProp132.xml"/><Relationship Id="rId7" Type="http://schemas.openxmlformats.org/officeDocument/2006/relationships/ctrlProp" Target="../ctrlProps/ctrlProp136.xml"/><Relationship Id="rId12" Type="http://schemas.openxmlformats.org/officeDocument/2006/relationships/ctrlProp" Target="../ctrlProps/ctrlProp141.xml"/><Relationship Id="rId2" Type="http://schemas.openxmlformats.org/officeDocument/2006/relationships/vmlDrawing" Target="../drawings/vmlDrawing9.vml"/><Relationship Id="rId16" Type="http://schemas.openxmlformats.org/officeDocument/2006/relationships/ctrlProp" Target="../ctrlProps/ctrlProp145.xml"/><Relationship Id="rId1" Type="http://schemas.openxmlformats.org/officeDocument/2006/relationships/drawing" Target="../drawings/drawing9.xml"/><Relationship Id="rId6" Type="http://schemas.openxmlformats.org/officeDocument/2006/relationships/ctrlProp" Target="../ctrlProps/ctrlProp135.xml"/><Relationship Id="rId11" Type="http://schemas.openxmlformats.org/officeDocument/2006/relationships/ctrlProp" Target="../ctrlProps/ctrlProp140.xml"/><Relationship Id="rId5" Type="http://schemas.openxmlformats.org/officeDocument/2006/relationships/ctrlProp" Target="../ctrlProps/ctrlProp134.xml"/><Relationship Id="rId15" Type="http://schemas.openxmlformats.org/officeDocument/2006/relationships/ctrlProp" Target="../ctrlProps/ctrlProp144.xml"/><Relationship Id="rId10" Type="http://schemas.openxmlformats.org/officeDocument/2006/relationships/ctrlProp" Target="../ctrlProps/ctrlProp139.xml"/><Relationship Id="rId4" Type="http://schemas.openxmlformats.org/officeDocument/2006/relationships/ctrlProp" Target="../ctrlProps/ctrlProp133.xml"/><Relationship Id="rId9" Type="http://schemas.openxmlformats.org/officeDocument/2006/relationships/ctrlProp" Target="../ctrlProps/ctrlProp138.xml"/><Relationship Id="rId14" Type="http://schemas.openxmlformats.org/officeDocument/2006/relationships/ctrlProp" Target="../ctrlProps/ctrlProp143.xml"/></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151.xml"/><Relationship Id="rId13" Type="http://schemas.openxmlformats.org/officeDocument/2006/relationships/ctrlProp" Target="../ctrlProps/ctrlProp156.xml"/><Relationship Id="rId3" Type="http://schemas.openxmlformats.org/officeDocument/2006/relationships/ctrlProp" Target="../ctrlProps/ctrlProp146.xml"/><Relationship Id="rId7" Type="http://schemas.openxmlformats.org/officeDocument/2006/relationships/ctrlProp" Target="../ctrlProps/ctrlProp150.xml"/><Relationship Id="rId12" Type="http://schemas.openxmlformats.org/officeDocument/2006/relationships/ctrlProp" Target="../ctrlProps/ctrlProp155.xml"/><Relationship Id="rId2" Type="http://schemas.openxmlformats.org/officeDocument/2006/relationships/vmlDrawing" Target="../drawings/vmlDrawing10.vml"/><Relationship Id="rId16" Type="http://schemas.openxmlformats.org/officeDocument/2006/relationships/ctrlProp" Target="../ctrlProps/ctrlProp159.xml"/><Relationship Id="rId1" Type="http://schemas.openxmlformats.org/officeDocument/2006/relationships/drawing" Target="../drawings/drawing10.xml"/><Relationship Id="rId6" Type="http://schemas.openxmlformats.org/officeDocument/2006/relationships/ctrlProp" Target="../ctrlProps/ctrlProp149.xml"/><Relationship Id="rId11" Type="http://schemas.openxmlformats.org/officeDocument/2006/relationships/ctrlProp" Target="../ctrlProps/ctrlProp154.xml"/><Relationship Id="rId5" Type="http://schemas.openxmlformats.org/officeDocument/2006/relationships/ctrlProp" Target="../ctrlProps/ctrlProp148.xml"/><Relationship Id="rId15" Type="http://schemas.openxmlformats.org/officeDocument/2006/relationships/ctrlProp" Target="../ctrlProps/ctrlProp158.xml"/><Relationship Id="rId10" Type="http://schemas.openxmlformats.org/officeDocument/2006/relationships/ctrlProp" Target="../ctrlProps/ctrlProp153.xml"/><Relationship Id="rId4" Type="http://schemas.openxmlformats.org/officeDocument/2006/relationships/ctrlProp" Target="../ctrlProps/ctrlProp147.xml"/><Relationship Id="rId9" Type="http://schemas.openxmlformats.org/officeDocument/2006/relationships/ctrlProp" Target="../ctrlProps/ctrlProp152.xml"/><Relationship Id="rId14" Type="http://schemas.openxmlformats.org/officeDocument/2006/relationships/ctrlProp" Target="../ctrlProps/ctrlProp157.xml"/></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165.xml"/><Relationship Id="rId13" Type="http://schemas.openxmlformats.org/officeDocument/2006/relationships/ctrlProp" Target="../ctrlProps/ctrlProp170.xml"/><Relationship Id="rId3" Type="http://schemas.openxmlformats.org/officeDocument/2006/relationships/ctrlProp" Target="../ctrlProps/ctrlProp160.xml"/><Relationship Id="rId7" Type="http://schemas.openxmlformats.org/officeDocument/2006/relationships/ctrlProp" Target="../ctrlProps/ctrlProp164.xml"/><Relationship Id="rId12" Type="http://schemas.openxmlformats.org/officeDocument/2006/relationships/ctrlProp" Target="../ctrlProps/ctrlProp169.xml"/><Relationship Id="rId2" Type="http://schemas.openxmlformats.org/officeDocument/2006/relationships/vmlDrawing" Target="../drawings/vmlDrawing11.vml"/><Relationship Id="rId16" Type="http://schemas.openxmlformats.org/officeDocument/2006/relationships/ctrlProp" Target="../ctrlProps/ctrlProp173.xml"/><Relationship Id="rId1" Type="http://schemas.openxmlformats.org/officeDocument/2006/relationships/drawing" Target="../drawings/drawing11.xml"/><Relationship Id="rId6" Type="http://schemas.openxmlformats.org/officeDocument/2006/relationships/ctrlProp" Target="../ctrlProps/ctrlProp163.xml"/><Relationship Id="rId11" Type="http://schemas.openxmlformats.org/officeDocument/2006/relationships/ctrlProp" Target="../ctrlProps/ctrlProp168.xml"/><Relationship Id="rId5" Type="http://schemas.openxmlformats.org/officeDocument/2006/relationships/ctrlProp" Target="../ctrlProps/ctrlProp162.xml"/><Relationship Id="rId15" Type="http://schemas.openxmlformats.org/officeDocument/2006/relationships/ctrlProp" Target="../ctrlProps/ctrlProp172.xml"/><Relationship Id="rId10" Type="http://schemas.openxmlformats.org/officeDocument/2006/relationships/ctrlProp" Target="../ctrlProps/ctrlProp167.xml"/><Relationship Id="rId4" Type="http://schemas.openxmlformats.org/officeDocument/2006/relationships/ctrlProp" Target="../ctrlProps/ctrlProp161.xml"/><Relationship Id="rId9" Type="http://schemas.openxmlformats.org/officeDocument/2006/relationships/ctrlProp" Target="../ctrlProps/ctrlProp166.xml"/><Relationship Id="rId14" Type="http://schemas.openxmlformats.org/officeDocument/2006/relationships/ctrlProp" Target="../ctrlProps/ctrlProp171.xml"/></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179.xml"/><Relationship Id="rId13" Type="http://schemas.openxmlformats.org/officeDocument/2006/relationships/ctrlProp" Target="../ctrlProps/ctrlProp184.xml"/><Relationship Id="rId3" Type="http://schemas.openxmlformats.org/officeDocument/2006/relationships/ctrlProp" Target="../ctrlProps/ctrlProp174.xml"/><Relationship Id="rId7" Type="http://schemas.openxmlformats.org/officeDocument/2006/relationships/ctrlProp" Target="../ctrlProps/ctrlProp178.xml"/><Relationship Id="rId12" Type="http://schemas.openxmlformats.org/officeDocument/2006/relationships/ctrlProp" Target="../ctrlProps/ctrlProp183.xml"/><Relationship Id="rId2" Type="http://schemas.openxmlformats.org/officeDocument/2006/relationships/vmlDrawing" Target="../drawings/vmlDrawing12.vml"/><Relationship Id="rId16" Type="http://schemas.openxmlformats.org/officeDocument/2006/relationships/ctrlProp" Target="../ctrlProps/ctrlProp187.xml"/><Relationship Id="rId1" Type="http://schemas.openxmlformats.org/officeDocument/2006/relationships/drawing" Target="../drawings/drawing12.xml"/><Relationship Id="rId6" Type="http://schemas.openxmlformats.org/officeDocument/2006/relationships/ctrlProp" Target="../ctrlProps/ctrlProp177.xml"/><Relationship Id="rId11" Type="http://schemas.openxmlformats.org/officeDocument/2006/relationships/ctrlProp" Target="../ctrlProps/ctrlProp182.xml"/><Relationship Id="rId5" Type="http://schemas.openxmlformats.org/officeDocument/2006/relationships/ctrlProp" Target="../ctrlProps/ctrlProp176.xml"/><Relationship Id="rId15" Type="http://schemas.openxmlformats.org/officeDocument/2006/relationships/ctrlProp" Target="../ctrlProps/ctrlProp186.xml"/><Relationship Id="rId10" Type="http://schemas.openxmlformats.org/officeDocument/2006/relationships/ctrlProp" Target="../ctrlProps/ctrlProp181.xml"/><Relationship Id="rId4" Type="http://schemas.openxmlformats.org/officeDocument/2006/relationships/ctrlProp" Target="../ctrlProps/ctrlProp175.xml"/><Relationship Id="rId9" Type="http://schemas.openxmlformats.org/officeDocument/2006/relationships/ctrlProp" Target="../ctrlProps/ctrlProp180.xml"/><Relationship Id="rId14" Type="http://schemas.openxmlformats.org/officeDocument/2006/relationships/ctrlProp" Target="../ctrlProps/ctrlProp185.xml"/></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193.xml"/><Relationship Id="rId3" Type="http://schemas.openxmlformats.org/officeDocument/2006/relationships/ctrlProp" Target="../ctrlProps/ctrlProp188.xml"/><Relationship Id="rId7" Type="http://schemas.openxmlformats.org/officeDocument/2006/relationships/ctrlProp" Target="../ctrlProps/ctrlProp192.xml"/><Relationship Id="rId2" Type="http://schemas.openxmlformats.org/officeDocument/2006/relationships/vmlDrawing" Target="../drawings/vmlDrawing13.vml"/><Relationship Id="rId1" Type="http://schemas.openxmlformats.org/officeDocument/2006/relationships/drawing" Target="../drawings/drawing13.xml"/><Relationship Id="rId6" Type="http://schemas.openxmlformats.org/officeDocument/2006/relationships/ctrlProp" Target="../ctrlProps/ctrlProp191.xml"/><Relationship Id="rId5" Type="http://schemas.openxmlformats.org/officeDocument/2006/relationships/ctrlProp" Target="../ctrlProps/ctrlProp190.xml"/><Relationship Id="rId10" Type="http://schemas.openxmlformats.org/officeDocument/2006/relationships/ctrlProp" Target="../ctrlProps/ctrlProp195.xml"/><Relationship Id="rId4" Type="http://schemas.openxmlformats.org/officeDocument/2006/relationships/ctrlProp" Target="../ctrlProps/ctrlProp189.xml"/><Relationship Id="rId9" Type="http://schemas.openxmlformats.org/officeDocument/2006/relationships/ctrlProp" Target="../ctrlProps/ctrlProp194.xml"/></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201.xml"/><Relationship Id="rId3" Type="http://schemas.openxmlformats.org/officeDocument/2006/relationships/ctrlProp" Target="../ctrlProps/ctrlProp196.xml"/><Relationship Id="rId7" Type="http://schemas.openxmlformats.org/officeDocument/2006/relationships/ctrlProp" Target="../ctrlProps/ctrlProp200.xml"/><Relationship Id="rId2" Type="http://schemas.openxmlformats.org/officeDocument/2006/relationships/vmlDrawing" Target="../drawings/vmlDrawing14.vml"/><Relationship Id="rId1" Type="http://schemas.openxmlformats.org/officeDocument/2006/relationships/drawing" Target="../drawings/drawing14.xml"/><Relationship Id="rId6" Type="http://schemas.openxmlformats.org/officeDocument/2006/relationships/ctrlProp" Target="../ctrlProps/ctrlProp199.xml"/><Relationship Id="rId5" Type="http://schemas.openxmlformats.org/officeDocument/2006/relationships/ctrlProp" Target="../ctrlProps/ctrlProp198.xml"/><Relationship Id="rId10" Type="http://schemas.openxmlformats.org/officeDocument/2006/relationships/ctrlProp" Target="../ctrlProps/ctrlProp203.xml"/><Relationship Id="rId4" Type="http://schemas.openxmlformats.org/officeDocument/2006/relationships/ctrlProp" Target="../ctrlProps/ctrlProp197.xml"/><Relationship Id="rId9" Type="http://schemas.openxmlformats.org/officeDocument/2006/relationships/ctrlProp" Target="../ctrlProps/ctrlProp202.xml"/></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209.xml"/><Relationship Id="rId13" Type="http://schemas.openxmlformats.org/officeDocument/2006/relationships/ctrlProp" Target="../ctrlProps/ctrlProp214.xml"/><Relationship Id="rId3" Type="http://schemas.openxmlformats.org/officeDocument/2006/relationships/ctrlProp" Target="../ctrlProps/ctrlProp204.xml"/><Relationship Id="rId7" Type="http://schemas.openxmlformats.org/officeDocument/2006/relationships/ctrlProp" Target="../ctrlProps/ctrlProp208.xml"/><Relationship Id="rId12" Type="http://schemas.openxmlformats.org/officeDocument/2006/relationships/ctrlProp" Target="../ctrlProps/ctrlProp213.xml"/><Relationship Id="rId2" Type="http://schemas.openxmlformats.org/officeDocument/2006/relationships/vmlDrawing" Target="../drawings/vmlDrawing15.vml"/><Relationship Id="rId16" Type="http://schemas.openxmlformats.org/officeDocument/2006/relationships/ctrlProp" Target="../ctrlProps/ctrlProp217.xml"/><Relationship Id="rId1" Type="http://schemas.openxmlformats.org/officeDocument/2006/relationships/drawing" Target="../drawings/drawing15.xml"/><Relationship Id="rId6" Type="http://schemas.openxmlformats.org/officeDocument/2006/relationships/ctrlProp" Target="../ctrlProps/ctrlProp207.xml"/><Relationship Id="rId11" Type="http://schemas.openxmlformats.org/officeDocument/2006/relationships/ctrlProp" Target="../ctrlProps/ctrlProp212.xml"/><Relationship Id="rId5" Type="http://schemas.openxmlformats.org/officeDocument/2006/relationships/ctrlProp" Target="../ctrlProps/ctrlProp206.xml"/><Relationship Id="rId15" Type="http://schemas.openxmlformats.org/officeDocument/2006/relationships/ctrlProp" Target="../ctrlProps/ctrlProp216.xml"/><Relationship Id="rId10" Type="http://schemas.openxmlformats.org/officeDocument/2006/relationships/ctrlProp" Target="../ctrlProps/ctrlProp211.xml"/><Relationship Id="rId4" Type="http://schemas.openxmlformats.org/officeDocument/2006/relationships/ctrlProp" Target="../ctrlProps/ctrlProp205.xml"/><Relationship Id="rId9" Type="http://schemas.openxmlformats.org/officeDocument/2006/relationships/ctrlProp" Target="../ctrlProps/ctrlProp210.xml"/><Relationship Id="rId14" Type="http://schemas.openxmlformats.org/officeDocument/2006/relationships/ctrlProp" Target="../ctrlProps/ctrlProp215.xml"/></Relationships>
</file>

<file path=xl/worksheets/_rels/sheet17.xml.rels><?xml version="1.0" encoding="UTF-8" standalone="yes"?>
<Relationships xmlns="http://schemas.openxmlformats.org/package/2006/relationships"><Relationship Id="rId8" Type="http://schemas.openxmlformats.org/officeDocument/2006/relationships/ctrlProp" Target="../ctrlProps/ctrlProp223.xml"/><Relationship Id="rId13" Type="http://schemas.openxmlformats.org/officeDocument/2006/relationships/ctrlProp" Target="../ctrlProps/ctrlProp228.xml"/><Relationship Id="rId3" Type="http://schemas.openxmlformats.org/officeDocument/2006/relationships/ctrlProp" Target="../ctrlProps/ctrlProp218.xml"/><Relationship Id="rId7" Type="http://schemas.openxmlformats.org/officeDocument/2006/relationships/ctrlProp" Target="../ctrlProps/ctrlProp222.xml"/><Relationship Id="rId12" Type="http://schemas.openxmlformats.org/officeDocument/2006/relationships/ctrlProp" Target="../ctrlProps/ctrlProp227.xml"/><Relationship Id="rId2" Type="http://schemas.openxmlformats.org/officeDocument/2006/relationships/vmlDrawing" Target="../drawings/vmlDrawing16.vml"/><Relationship Id="rId16" Type="http://schemas.openxmlformats.org/officeDocument/2006/relationships/ctrlProp" Target="../ctrlProps/ctrlProp231.xml"/><Relationship Id="rId1" Type="http://schemas.openxmlformats.org/officeDocument/2006/relationships/drawing" Target="../drawings/drawing16.xml"/><Relationship Id="rId6" Type="http://schemas.openxmlformats.org/officeDocument/2006/relationships/ctrlProp" Target="../ctrlProps/ctrlProp221.xml"/><Relationship Id="rId11" Type="http://schemas.openxmlformats.org/officeDocument/2006/relationships/ctrlProp" Target="../ctrlProps/ctrlProp226.xml"/><Relationship Id="rId5" Type="http://schemas.openxmlformats.org/officeDocument/2006/relationships/ctrlProp" Target="../ctrlProps/ctrlProp220.xml"/><Relationship Id="rId15" Type="http://schemas.openxmlformats.org/officeDocument/2006/relationships/ctrlProp" Target="../ctrlProps/ctrlProp230.xml"/><Relationship Id="rId10" Type="http://schemas.openxmlformats.org/officeDocument/2006/relationships/ctrlProp" Target="../ctrlProps/ctrlProp225.xml"/><Relationship Id="rId4" Type="http://schemas.openxmlformats.org/officeDocument/2006/relationships/ctrlProp" Target="../ctrlProps/ctrlProp219.xml"/><Relationship Id="rId9" Type="http://schemas.openxmlformats.org/officeDocument/2006/relationships/ctrlProp" Target="../ctrlProps/ctrlProp224.xml"/><Relationship Id="rId14" Type="http://schemas.openxmlformats.org/officeDocument/2006/relationships/ctrlProp" Target="../ctrlProps/ctrlProp229.xml"/></Relationships>
</file>

<file path=xl/worksheets/_rels/sheet18.xml.rels><?xml version="1.0" encoding="UTF-8" standalone="yes"?>
<Relationships xmlns="http://schemas.openxmlformats.org/package/2006/relationships"><Relationship Id="rId8" Type="http://schemas.openxmlformats.org/officeDocument/2006/relationships/ctrlProp" Target="../ctrlProps/ctrlProp237.xml"/><Relationship Id="rId13" Type="http://schemas.openxmlformats.org/officeDocument/2006/relationships/ctrlProp" Target="../ctrlProps/ctrlProp242.xml"/><Relationship Id="rId3" Type="http://schemas.openxmlformats.org/officeDocument/2006/relationships/ctrlProp" Target="../ctrlProps/ctrlProp232.xml"/><Relationship Id="rId7" Type="http://schemas.openxmlformats.org/officeDocument/2006/relationships/ctrlProp" Target="../ctrlProps/ctrlProp236.xml"/><Relationship Id="rId12" Type="http://schemas.openxmlformats.org/officeDocument/2006/relationships/ctrlProp" Target="../ctrlProps/ctrlProp241.xml"/><Relationship Id="rId2" Type="http://schemas.openxmlformats.org/officeDocument/2006/relationships/vmlDrawing" Target="../drawings/vmlDrawing17.vml"/><Relationship Id="rId16" Type="http://schemas.openxmlformats.org/officeDocument/2006/relationships/ctrlProp" Target="../ctrlProps/ctrlProp245.xml"/><Relationship Id="rId1" Type="http://schemas.openxmlformats.org/officeDocument/2006/relationships/drawing" Target="../drawings/drawing17.xml"/><Relationship Id="rId6" Type="http://schemas.openxmlformats.org/officeDocument/2006/relationships/ctrlProp" Target="../ctrlProps/ctrlProp235.xml"/><Relationship Id="rId11" Type="http://schemas.openxmlformats.org/officeDocument/2006/relationships/ctrlProp" Target="../ctrlProps/ctrlProp240.xml"/><Relationship Id="rId5" Type="http://schemas.openxmlformats.org/officeDocument/2006/relationships/ctrlProp" Target="../ctrlProps/ctrlProp234.xml"/><Relationship Id="rId15" Type="http://schemas.openxmlformats.org/officeDocument/2006/relationships/ctrlProp" Target="../ctrlProps/ctrlProp244.xml"/><Relationship Id="rId10" Type="http://schemas.openxmlformats.org/officeDocument/2006/relationships/ctrlProp" Target="../ctrlProps/ctrlProp239.xml"/><Relationship Id="rId4" Type="http://schemas.openxmlformats.org/officeDocument/2006/relationships/ctrlProp" Target="../ctrlProps/ctrlProp233.xml"/><Relationship Id="rId9" Type="http://schemas.openxmlformats.org/officeDocument/2006/relationships/ctrlProp" Target="../ctrlProps/ctrlProp238.xml"/><Relationship Id="rId14" Type="http://schemas.openxmlformats.org/officeDocument/2006/relationships/ctrlProp" Target="../ctrlProps/ctrlProp243.xml"/></Relationships>
</file>

<file path=xl/worksheets/_rels/sheet19.xml.rels><?xml version="1.0" encoding="UTF-8" standalone="yes"?>
<Relationships xmlns="http://schemas.openxmlformats.org/package/2006/relationships"><Relationship Id="rId8" Type="http://schemas.openxmlformats.org/officeDocument/2006/relationships/ctrlProp" Target="../ctrlProps/ctrlProp251.xml"/><Relationship Id="rId13" Type="http://schemas.openxmlformats.org/officeDocument/2006/relationships/ctrlProp" Target="../ctrlProps/ctrlProp256.xml"/><Relationship Id="rId3" Type="http://schemas.openxmlformats.org/officeDocument/2006/relationships/ctrlProp" Target="../ctrlProps/ctrlProp246.xml"/><Relationship Id="rId7" Type="http://schemas.openxmlformats.org/officeDocument/2006/relationships/ctrlProp" Target="../ctrlProps/ctrlProp250.xml"/><Relationship Id="rId12" Type="http://schemas.openxmlformats.org/officeDocument/2006/relationships/ctrlProp" Target="../ctrlProps/ctrlProp255.xml"/><Relationship Id="rId2" Type="http://schemas.openxmlformats.org/officeDocument/2006/relationships/vmlDrawing" Target="../drawings/vmlDrawing18.vml"/><Relationship Id="rId16" Type="http://schemas.openxmlformats.org/officeDocument/2006/relationships/ctrlProp" Target="../ctrlProps/ctrlProp259.xml"/><Relationship Id="rId1" Type="http://schemas.openxmlformats.org/officeDocument/2006/relationships/drawing" Target="../drawings/drawing18.xml"/><Relationship Id="rId6" Type="http://schemas.openxmlformats.org/officeDocument/2006/relationships/ctrlProp" Target="../ctrlProps/ctrlProp249.xml"/><Relationship Id="rId11" Type="http://schemas.openxmlformats.org/officeDocument/2006/relationships/ctrlProp" Target="../ctrlProps/ctrlProp254.xml"/><Relationship Id="rId5" Type="http://schemas.openxmlformats.org/officeDocument/2006/relationships/ctrlProp" Target="../ctrlProps/ctrlProp248.xml"/><Relationship Id="rId15" Type="http://schemas.openxmlformats.org/officeDocument/2006/relationships/ctrlProp" Target="../ctrlProps/ctrlProp258.xml"/><Relationship Id="rId10" Type="http://schemas.openxmlformats.org/officeDocument/2006/relationships/ctrlProp" Target="../ctrlProps/ctrlProp253.xml"/><Relationship Id="rId4" Type="http://schemas.openxmlformats.org/officeDocument/2006/relationships/ctrlProp" Target="../ctrlProps/ctrlProp247.xml"/><Relationship Id="rId9" Type="http://schemas.openxmlformats.org/officeDocument/2006/relationships/ctrlProp" Target="../ctrlProps/ctrlProp252.xml"/><Relationship Id="rId14" Type="http://schemas.openxmlformats.org/officeDocument/2006/relationships/ctrlProp" Target="../ctrlProps/ctrlProp257.xml"/></Relationships>
</file>

<file path=xl/worksheets/_rels/sheet20.xml.rels><?xml version="1.0" encoding="UTF-8" standalone="yes"?>
<Relationships xmlns="http://schemas.openxmlformats.org/package/2006/relationships"><Relationship Id="rId8" Type="http://schemas.openxmlformats.org/officeDocument/2006/relationships/ctrlProp" Target="../ctrlProps/ctrlProp265.xml"/><Relationship Id="rId13" Type="http://schemas.openxmlformats.org/officeDocument/2006/relationships/ctrlProp" Target="../ctrlProps/ctrlProp270.xml"/><Relationship Id="rId18" Type="http://schemas.openxmlformats.org/officeDocument/2006/relationships/ctrlProp" Target="../ctrlProps/ctrlProp275.xml"/><Relationship Id="rId3" Type="http://schemas.openxmlformats.org/officeDocument/2006/relationships/ctrlProp" Target="../ctrlProps/ctrlProp260.xml"/><Relationship Id="rId21" Type="http://schemas.openxmlformats.org/officeDocument/2006/relationships/ctrlProp" Target="../ctrlProps/ctrlProp278.xml"/><Relationship Id="rId7" Type="http://schemas.openxmlformats.org/officeDocument/2006/relationships/ctrlProp" Target="../ctrlProps/ctrlProp264.xml"/><Relationship Id="rId12" Type="http://schemas.openxmlformats.org/officeDocument/2006/relationships/ctrlProp" Target="../ctrlProps/ctrlProp269.xml"/><Relationship Id="rId17" Type="http://schemas.openxmlformats.org/officeDocument/2006/relationships/ctrlProp" Target="../ctrlProps/ctrlProp274.xml"/><Relationship Id="rId2" Type="http://schemas.openxmlformats.org/officeDocument/2006/relationships/vmlDrawing" Target="../drawings/vmlDrawing19.vml"/><Relationship Id="rId16" Type="http://schemas.openxmlformats.org/officeDocument/2006/relationships/ctrlProp" Target="../ctrlProps/ctrlProp273.xml"/><Relationship Id="rId20" Type="http://schemas.openxmlformats.org/officeDocument/2006/relationships/ctrlProp" Target="../ctrlProps/ctrlProp277.xml"/><Relationship Id="rId1" Type="http://schemas.openxmlformats.org/officeDocument/2006/relationships/drawing" Target="../drawings/drawing19.xml"/><Relationship Id="rId6" Type="http://schemas.openxmlformats.org/officeDocument/2006/relationships/ctrlProp" Target="../ctrlProps/ctrlProp263.xml"/><Relationship Id="rId11" Type="http://schemas.openxmlformats.org/officeDocument/2006/relationships/ctrlProp" Target="../ctrlProps/ctrlProp268.xml"/><Relationship Id="rId5" Type="http://schemas.openxmlformats.org/officeDocument/2006/relationships/ctrlProp" Target="../ctrlProps/ctrlProp262.xml"/><Relationship Id="rId15" Type="http://schemas.openxmlformats.org/officeDocument/2006/relationships/ctrlProp" Target="../ctrlProps/ctrlProp272.xml"/><Relationship Id="rId10" Type="http://schemas.openxmlformats.org/officeDocument/2006/relationships/ctrlProp" Target="../ctrlProps/ctrlProp267.xml"/><Relationship Id="rId19" Type="http://schemas.openxmlformats.org/officeDocument/2006/relationships/ctrlProp" Target="../ctrlProps/ctrlProp276.xml"/><Relationship Id="rId4" Type="http://schemas.openxmlformats.org/officeDocument/2006/relationships/ctrlProp" Target="../ctrlProps/ctrlProp261.xml"/><Relationship Id="rId9" Type="http://schemas.openxmlformats.org/officeDocument/2006/relationships/ctrlProp" Target="../ctrlProps/ctrlProp266.xml"/><Relationship Id="rId14" Type="http://schemas.openxmlformats.org/officeDocument/2006/relationships/ctrlProp" Target="../ctrlProps/ctrlProp271.xml"/><Relationship Id="rId22" Type="http://schemas.openxmlformats.org/officeDocument/2006/relationships/ctrlProp" Target="../ctrlProps/ctrlProp279.xml"/></Relationships>
</file>

<file path=xl/worksheets/_rels/sheet21.xml.rels><?xml version="1.0" encoding="UTF-8" standalone="yes"?>
<Relationships xmlns="http://schemas.openxmlformats.org/package/2006/relationships"><Relationship Id="rId8" Type="http://schemas.openxmlformats.org/officeDocument/2006/relationships/ctrlProp" Target="../ctrlProps/ctrlProp285.xml"/><Relationship Id="rId13" Type="http://schemas.openxmlformats.org/officeDocument/2006/relationships/ctrlProp" Target="../ctrlProps/ctrlProp290.xml"/><Relationship Id="rId3" Type="http://schemas.openxmlformats.org/officeDocument/2006/relationships/ctrlProp" Target="../ctrlProps/ctrlProp280.xml"/><Relationship Id="rId7" Type="http://schemas.openxmlformats.org/officeDocument/2006/relationships/ctrlProp" Target="../ctrlProps/ctrlProp284.xml"/><Relationship Id="rId12" Type="http://schemas.openxmlformats.org/officeDocument/2006/relationships/ctrlProp" Target="../ctrlProps/ctrlProp289.xml"/><Relationship Id="rId2" Type="http://schemas.openxmlformats.org/officeDocument/2006/relationships/vmlDrawing" Target="../drawings/vmlDrawing20.vml"/><Relationship Id="rId1" Type="http://schemas.openxmlformats.org/officeDocument/2006/relationships/drawing" Target="../drawings/drawing20.xml"/><Relationship Id="rId6" Type="http://schemas.openxmlformats.org/officeDocument/2006/relationships/ctrlProp" Target="../ctrlProps/ctrlProp283.xml"/><Relationship Id="rId11" Type="http://schemas.openxmlformats.org/officeDocument/2006/relationships/ctrlProp" Target="../ctrlProps/ctrlProp288.xml"/><Relationship Id="rId5" Type="http://schemas.openxmlformats.org/officeDocument/2006/relationships/ctrlProp" Target="../ctrlProps/ctrlProp282.xml"/><Relationship Id="rId15" Type="http://schemas.openxmlformats.org/officeDocument/2006/relationships/ctrlProp" Target="../ctrlProps/ctrlProp292.xml"/><Relationship Id="rId10" Type="http://schemas.openxmlformats.org/officeDocument/2006/relationships/ctrlProp" Target="../ctrlProps/ctrlProp287.xml"/><Relationship Id="rId4" Type="http://schemas.openxmlformats.org/officeDocument/2006/relationships/ctrlProp" Target="../ctrlProps/ctrlProp281.xml"/><Relationship Id="rId9" Type="http://schemas.openxmlformats.org/officeDocument/2006/relationships/ctrlProp" Target="../ctrlProps/ctrlProp286.xml"/><Relationship Id="rId14" Type="http://schemas.openxmlformats.org/officeDocument/2006/relationships/ctrlProp" Target="../ctrlProps/ctrlProp291.xml"/></Relationships>
</file>

<file path=xl/worksheets/_rels/sheet22.xml.rels><?xml version="1.0" encoding="UTF-8" standalone="yes"?>
<Relationships xmlns="http://schemas.openxmlformats.org/package/2006/relationships"><Relationship Id="rId8" Type="http://schemas.openxmlformats.org/officeDocument/2006/relationships/ctrlProp" Target="../ctrlProps/ctrlProp298.xml"/><Relationship Id="rId13" Type="http://schemas.openxmlformats.org/officeDocument/2006/relationships/ctrlProp" Target="../ctrlProps/ctrlProp303.xml"/><Relationship Id="rId18" Type="http://schemas.openxmlformats.org/officeDocument/2006/relationships/ctrlProp" Target="../ctrlProps/ctrlProp308.xml"/><Relationship Id="rId26" Type="http://schemas.openxmlformats.org/officeDocument/2006/relationships/ctrlProp" Target="../ctrlProps/ctrlProp316.xml"/><Relationship Id="rId3" Type="http://schemas.openxmlformats.org/officeDocument/2006/relationships/ctrlProp" Target="../ctrlProps/ctrlProp293.xml"/><Relationship Id="rId21" Type="http://schemas.openxmlformats.org/officeDocument/2006/relationships/ctrlProp" Target="../ctrlProps/ctrlProp311.xml"/><Relationship Id="rId7" Type="http://schemas.openxmlformats.org/officeDocument/2006/relationships/ctrlProp" Target="../ctrlProps/ctrlProp297.xml"/><Relationship Id="rId12" Type="http://schemas.openxmlformats.org/officeDocument/2006/relationships/ctrlProp" Target="../ctrlProps/ctrlProp302.xml"/><Relationship Id="rId17" Type="http://schemas.openxmlformats.org/officeDocument/2006/relationships/ctrlProp" Target="../ctrlProps/ctrlProp307.xml"/><Relationship Id="rId25" Type="http://schemas.openxmlformats.org/officeDocument/2006/relationships/ctrlProp" Target="../ctrlProps/ctrlProp315.xml"/><Relationship Id="rId2" Type="http://schemas.openxmlformats.org/officeDocument/2006/relationships/vmlDrawing" Target="../drawings/vmlDrawing21.vml"/><Relationship Id="rId16" Type="http://schemas.openxmlformats.org/officeDocument/2006/relationships/ctrlProp" Target="../ctrlProps/ctrlProp306.xml"/><Relationship Id="rId20" Type="http://schemas.openxmlformats.org/officeDocument/2006/relationships/ctrlProp" Target="../ctrlProps/ctrlProp310.xml"/><Relationship Id="rId29" Type="http://schemas.openxmlformats.org/officeDocument/2006/relationships/ctrlProp" Target="../ctrlProps/ctrlProp319.xml"/><Relationship Id="rId1" Type="http://schemas.openxmlformats.org/officeDocument/2006/relationships/drawing" Target="../drawings/drawing21.xml"/><Relationship Id="rId6" Type="http://schemas.openxmlformats.org/officeDocument/2006/relationships/ctrlProp" Target="../ctrlProps/ctrlProp296.xml"/><Relationship Id="rId11" Type="http://schemas.openxmlformats.org/officeDocument/2006/relationships/ctrlProp" Target="../ctrlProps/ctrlProp301.xml"/><Relationship Id="rId24" Type="http://schemas.openxmlformats.org/officeDocument/2006/relationships/ctrlProp" Target="../ctrlProps/ctrlProp314.xml"/><Relationship Id="rId5" Type="http://schemas.openxmlformats.org/officeDocument/2006/relationships/ctrlProp" Target="../ctrlProps/ctrlProp295.xml"/><Relationship Id="rId15" Type="http://schemas.openxmlformats.org/officeDocument/2006/relationships/ctrlProp" Target="../ctrlProps/ctrlProp305.xml"/><Relationship Id="rId23" Type="http://schemas.openxmlformats.org/officeDocument/2006/relationships/ctrlProp" Target="../ctrlProps/ctrlProp313.xml"/><Relationship Id="rId28" Type="http://schemas.openxmlformats.org/officeDocument/2006/relationships/ctrlProp" Target="../ctrlProps/ctrlProp318.xml"/><Relationship Id="rId10" Type="http://schemas.openxmlformats.org/officeDocument/2006/relationships/ctrlProp" Target="../ctrlProps/ctrlProp300.xml"/><Relationship Id="rId19" Type="http://schemas.openxmlformats.org/officeDocument/2006/relationships/ctrlProp" Target="../ctrlProps/ctrlProp309.xml"/><Relationship Id="rId4" Type="http://schemas.openxmlformats.org/officeDocument/2006/relationships/ctrlProp" Target="../ctrlProps/ctrlProp294.xml"/><Relationship Id="rId9" Type="http://schemas.openxmlformats.org/officeDocument/2006/relationships/ctrlProp" Target="../ctrlProps/ctrlProp299.xml"/><Relationship Id="rId14" Type="http://schemas.openxmlformats.org/officeDocument/2006/relationships/ctrlProp" Target="../ctrlProps/ctrlProp304.xml"/><Relationship Id="rId22" Type="http://schemas.openxmlformats.org/officeDocument/2006/relationships/ctrlProp" Target="../ctrlProps/ctrlProp312.xml"/><Relationship Id="rId27" Type="http://schemas.openxmlformats.org/officeDocument/2006/relationships/ctrlProp" Target="../ctrlProps/ctrlProp317.xml"/><Relationship Id="rId30" Type="http://schemas.openxmlformats.org/officeDocument/2006/relationships/ctrlProp" Target="../ctrlProps/ctrlProp320.xml"/></Relationships>
</file>

<file path=xl/worksheets/_rels/sheet23.xml.rels><?xml version="1.0" encoding="UTF-8" standalone="yes"?>
<Relationships xmlns="http://schemas.openxmlformats.org/package/2006/relationships"><Relationship Id="rId8" Type="http://schemas.openxmlformats.org/officeDocument/2006/relationships/ctrlProp" Target="../ctrlProps/ctrlProp326.xml"/><Relationship Id="rId13" Type="http://schemas.openxmlformats.org/officeDocument/2006/relationships/ctrlProp" Target="../ctrlProps/ctrlProp331.xml"/><Relationship Id="rId3" Type="http://schemas.openxmlformats.org/officeDocument/2006/relationships/ctrlProp" Target="../ctrlProps/ctrlProp321.xml"/><Relationship Id="rId7" Type="http://schemas.openxmlformats.org/officeDocument/2006/relationships/ctrlProp" Target="../ctrlProps/ctrlProp325.xml"/><Relationship Id="rId12" Type="http://schemas.openxmlformats.org/officeDocument/2006/relationships/ctrlProp" Target="../ctrlProps/ctrlProp330.xml"/><Relationship Id="rId2" Type="http://schemas.openxmlformats.org/officeDocument/2006/relationships/vmlDrawing" Target="../drawings/vmlDrawing22.vml"/><Relationship Id="rId16" Type="http://schemas.openxmlformats.org/officeDocument/2006/relationships/ctrlProp" Target="../ctrlProps/ctrlProp334.xml"/><Relationship Id="rId1" Type="http://schemas.openxmlformats.org/officeDocument/2006/relationships/drawing" Target="../drawings/drawing22.xml"/><Relationship Id="rId6" Type="http://schemas.openxmlformats.org/officeDocument/2006/relationships/ctrlProp" Target="../ctrlProps/ctrlProp324.xml"/><Relationship Id="rId11" Type="http://schemas.openxmlformats.org/officeDocument/2006/relationships/ctrlProp" Target="../ctrlProps/ctrlProp329.xml"/><Relationship Id="rId5" Type="http://schemas.openxmlformats.org/officeDocument/2006/relationships/ctrlProp" Target="../ctrlProps/ctrlProp323.xml"/><Relationship Id="rId15" Type="http://schemas.openxmlformats.org/officeDocument/2006/relationships/ctrlProp" Target="../ctrlProps/ctrlProp333.xml"/><Relationship Id="rId10" Type="http://schemas.openxmlformats.org/officeDocument/2006/relationships/ctrlProp" Target="../ctrlProps/ctrlProp328.xml"/><Relationship Id="rId4" Type="http://schemas.openxmlformats.org/officeDocument/2006/relationships/ctrlProp" Target="../ctrlProps/ctrlProp322.xml"/><Relationship Id="rId9" Type="http://schemas.openxmlformats.org/officeDocument/2006/relationships/ctrlProp" Target="../ctrlProps/ctrlProp327.xml"/><Relationship Id="rId14" Type="http://schemas.openxmlformats.org/officeDocument/2006/relationships/ctrlProp" Target="../ctrlProps/ctrlProp332.xml"/></Relationships>
</file>

<file path=xl/worksheets/_rels/sheet24.xml.rels><?xml version="1.0" encoding="UTF-8" standalone="yes"?>
<Relationships xmlns="http://schemas.openxmlformats.org/package/2006/relationships"><Relationship Id="rId8" Type="http://schemas.openxmlformats.org/officeDocument/2006/relationships/ctrlProp" Target="../ctrlProps/ctrlProp339.xml"/><Relationship Id="rId13" Type="http://schemas.openxmlformats.org/officeDocument/2006/relationships/ctrlProp" Target="../ctrlProps/ctrlProp344.xml"/><Relationship Id="rId3" Type="http://schemas.openxmlformats.org/officeDocument/2006/relationships/vmlDrawing" Target="../drawings/vmlDrawing23.vml"/><Relationship Id="rId7" Type="http://schemas.openxmlformats.org/officeDocument/2006/relationships/ctrlProp" Target="../ctrlProps/ctrlProp338.xml"/><Relationship Id="rId12" Type="http://schemas.openxmlformats.org/officeDocument/2006/relationships/ctrlProp" Target="../ctrlProps/ctrlProp343.xml"/><Relationship Id="rId17" Type="http://schemas.openxmlformats.org/officeDocument/2006/relationships/ctrlProp" Target="../ctrlProps/ctrlProp348.xml"/><Relationship Id="rId2" Type="http://schemas.openxmlformats.org/officeDocument/2006/relationships/drawing" Target="../drawings/drawing23.xml"/><Relationship Id="rId16" Type="http://schemas.openxmlformats.org/officeDocument/2006/relationships/ctrlProp" Target="../ctrlProps/ctrlProp347.xml"/><Relationship Id="rId1" Type="http://schemas.openxmlformats.org/officeDocument/2006/relationships/printerSettings" Target="../printerSettings/printerSettings4.bin"/><Relationship Id="rId6" Type="http://schemas.openxmlformats.org/officeDocument/2006/relationships/ctrlProp" Target="../ctrlProps/ctrlProp337.xml"/><Relationship Id="rId11" Type="http://schemas.openxmlformats.org/officeDocument/2006/relationships/ctrlProp" Target="../ctrlProps/ctrlProp342.xml"/><Relationship Id="rId5" Type="http://schemas.openxmlformats.org/officeDocument/2006/relationships/ctrlProp" Target="../ctrlProps/ctrlProp336.xml"/><Relationship Id="rId15" Type="http://schemas.openxmlformats.org/officeDocument/2006/relationships/ctrlProp" Target="../ctrlProps/ctrlProp346.xml"/><Relationship Id="rId10" Type="http://schemas.openxmlformats.org/officeDocument/2006/relationships/ctrlProp" Target="../ctrlProps/ctrlProp341.xml"/><Relationship Id="rId4" Type="http://schemas.openxmlformats.org/officeDocument/2006/relationships/ctrlProp" Target="../ctrlProps/ctrlProp335.xml"/><Relationship Id="rId9" Type="http://schemas.openxmlformats.org/officeDocument/2006/relationships/ctrlProp" Target="../ctrlProps/ctrlProp340.xml"/><Relationship Id="rId14" Type="http://schemas.openxmlformats.org/officeDocument/2006/relationships/ctrlProp" Target="../ctrlProps/ctrlProp345.xml"/></Relationships>
</file>

<file path=xl/worksheets/_rels/sheet25.xml.rels><?xml version="1.0" encoding="UTF-8" standalone="yes"?>
<Relationships xmlns="http://schemas.openxmlformats.org/package/2006/relationships"><Relationship Id="rId8" Type="http://schemas.openxmlformats.org/officeDocument/2006/relationships/ctrlProp" Target="../ctrlProps/ctrlProp354.xml"/><Relationship Id="rId3" Type="http://schemas.openxmlformats.org/officeDocument/2006/relationships/ctrlProp" Target="../ctrlProps/ctrlProp349.xml"/><Relationship Id="rId7" Type="http://schemas.openxmlformats.org/officeDocument/2006/relationships/ctrlProp" Target="../ctrlProps/ctrlProp353.xml"/><Relationship Id="rId2" Type="http://schemas.openxmlformats.org/officeDocument/2006/relationships/vmlDrawing" Target="../drawings/vmlDrawing24.vml"/><Relationship Id="rId1" Type="http://schemas.openxmlformats.org/officeDocument/2006/relationships/drawing" Target="../drawings/drawing24.xml"/><Relationship Id="rId6" Type="http://schemas.openxmlformats.org/officeDocument/2006/relationships/ctrlProp" Target="../ctrlProps/ctrlProp352.xml"/><Relationship Id="rId5" Type="http://schemas.openxmlformats.org/officeDocument/2006/relationships/ctrlProp" Target="../ctrlProps/ctrlProp351.xml"/><Relationship Id="rId10" Type="http://schemas.openxmlformats.org/officeDocument/2006/relationships/ctrlProp" Target="../ctrlProps/ctrlProp356.xml"/><Relationship Id="rId4" Type="http://schemas.openxmlformats.org/officeDocument/2006/relationships/ctrlProp" Target="../ctrlProps/ctrlProp350.xml"/><Relationship Id="rId9" Type="http://schemas.openxmlformats.org/officeDocument/2006/relationships/ctrlProp" Target="../ctrlProps/ctrlProp355.xml"/></Relationships>
</file>

<file path=xl/worksheets/_rels/sheet26.xml.rels><?xml version="1.0" encoding="UTF-8" standalone="yes"?>
<Relationships xmlns="http://schemas.openxmlformats.org/package/2006/relationships"><Relationship Id="rId8" Type="http://schemas.openxmlformats.org/officeDocument/2006/relationships/ctrlProp" Target="../ctrlProps/ctrlProp362.xml"/><Relationship Id="rId13" Type="http://schemas.openxmlformats.org/officeDocument/2006/relationships/ctrlProp" Target="../ctrlProps/ctrlProp367.xml"/><Relationship Id="rId3" Type="http://schemas.openxmlformats.org/officeDocument/2006/relationships/ctrlProp" Target="../ctrlProps/ctrlProp357.xml"/><Relationship Id="rId7" Type="http://schemas.openxmlformats.org/officeDocument/2006/relationships/ctrlProp" Target="../ctrlProps/ctrlProp361.xml"/><Relationship Id="rId12" Type="http://schemas.openxmlformats.org/officeDocument/2006/relationships/ctrlProp" Target="../ctrlProps/ctrlProp366.xml"/><Relationship Id="rId2" Type="http://schemas.openxmlformats.org/officeDocument/2006/relationships/vmlDrawing" Target="../drawings/vmlDrawing25.vml"/><Relationship Id="rId16" Type="http://schemas.openxmlformats.org/officeDocument/2006/relationships/ctrlProp" Target="../ctrlProps/ctrlProp370.xml"/><Relationship Id="rId1" Type="http://schemas.openxmlformats.org/officeDocument/2006/relationships/drawing" Target="../drawings/drawing25.xml"/><Relationship Id="rId6" Type="http://schemas.openxmlformats.org/officeDocument/2006/relationships/ctrlProp" Target="../ctrlProps/ctrlProp360.xml"/><Relationship Id="rId11" Type="http://schemas.openxmlformats.org/officeDocument/2006/relationships/ctrlProp" Target="../ctrlProps/ctrlProp365.xml"/><Relationship Id="rId5" Type="http://schemas.openxmlformats.org/officeDocument/2006/relationships/ctrlProp" Target="../ctrlProps/ctrlProp359.xml"/><Relationship Id="rId15" Type="http://schemas.openxmlformats.org/officeDocument/2006/relationships/ctrlProp" Target="../ctrlProps/ctrlProp369.xml"/><Relationship Id="rId10" Type="http://schemas.openxmlformats.org/officeDocument/2006/relationships/ctrlProp" Target="../ctrlProps/ctrlProp364.xml"/><Relationship Id="rId4" Type="http://schemas.openxmlformats.org/officeDocument/2006/relationships/ctrlProp" Target="../ctrlProps/ctrlProp358.xml"/><Relationship Id="rId9" Type="http://schemas.openxmlformats.org/officeDocument/2006/relationships/ctrlProp" Target="../ctrlProps/ctrlProp363.xml"/><Relationship Id="rId14" Type="http://schemas.openxmlformats.org/officeDocument/2006/relationships/ctrlProp" Target="../ctrlProps/ctrlProp368.xml"/></Relationships>
</file>

<file path=xl/worksheets/_rels/sheet27.xml.rels><?xml version="1.0" encoding="UTF-8" standalone="yes"?>
<Relationships xmlns="http://schemas.openxmlformats.org/package/2006/relationships"><Relationship Id="rId8" Type="http://schemas.openxmlformats.org/officeDocument/2006/relationships/ctrlProp" Target="../ctrlProps/ctrlProp376.xml"/><Relationship Id="rId13" Type="http://schemas.openxmlformats.org/officeDocument/2006/relationships/ctrlProp" Target="../ctrlProps/ctrlProp381.xml"/><Relationship Id="rId3" Type="http://schemas.openxmlformats.org/officeDocument/2006/relationships/ctrlProp" Target="../ctrlProps/ctrlProp371.xml"/><Relationship Id="rId7" Type="http://schemas.openxmlformats.org/officeDocument/2006/relationships/ctrlProp" Target="../ctrlProps/ctrlProp375.xml"/><Relationship Id="rId12" Type="http://schemas.openxmlformats.org/officeDocument/2006/relationships/ctrlProp" Target="../ctrlProps/ctrlProp380.xml"/><Relationship Id="rId2" Type="http://schemas.openxmlformats.org/officeDocument/2006/relationships/vmlDrawing" Target="../drawings/vmlDrawing26.vml"/><Relationship Id="rId16" Type="http://schemas.openxmlformats.org/officeDocument/2006/relationships/ctrlProp" Target="../ctrlProps/ctrlProp384.xml"/><Relationship Id="rId1" Type="http://schemas.openxmlformats.org/officeDocument/2006/relationships/drawing" Target="../drawings/drawing26.xml"/><Relationship Id="rId6" Type="http://schemas.openxmlformats.org/officeDocument/2006/relationships/ctrlProp" Target="../ctrlProps/ctrlProp374.xml"/><Relationship Id="rId11" Type="http://schemas.openxmlformats.org/officeDocument/2006/relationships/ctrlProp" Target="../ctrlProps/ctrlProp379.xml"/><Relationship Id="rId5" Type="http://schemas.openxmlformats.org/officeDocument/2006/relationships/ctrlProp" Target="../ctrlProps/ctrlProp373.xml"/><Relationship Id="rId15" Type="http://schemas.openxmlformats.org/officeDocument/2006/relationships/ctrlProp" Target="../ctrlProps/ctrlProp383.xml"/><Relationship Id="rId10" Type="http://schemas.openxmlformats.org/officeDocument/2006/relationships/ctrlProp" Target="../ctrlProps/ctrlProp378.xml"/><Relationship Id="rId4" Type="http://schemas.openxmlformats.org/officeDocument/2006/relationships/ctrlProp" Target="../ctrlProps/ctrlProp372.xml"/><Relationship Id="rId9" Type="http://schemas.openxmlformats.org/officeDocument/2006/relationships/ctrlProp" Target="../ctrlProps/ctrlProp377.xml"/><Relationship Id="rId14" Type="http://schemas.openxmlformats.org/officeDocument/2006/relationships/ctrlProp" Target="../ctrlProps/ctrlProp382.xml"/></Relationships>
</file>

<file path=xl/worksheets/_rels/sheet28.xml.rels><?xml version="1.0" encoding="UTF-8" standalone="yes"?>
<Relationships xmlns="http://schemas.openxmlformats.org/package/2006/relationships"><Relationship Id="rId8" Type="http://schemas.openxmlformats.org/officeDocument/2006/relationships/ctrlProp" Target="../ctrlProps/ctrlProp390.xml"/><Relationship Id="rId13" Type="http://schemas.openxmlformats.org/officeDocument/2006/relationships/ctrlProp" Target="../ctrlProps/ctrlProp395.xml"/><Relationship Id="rId3" Type="http://schemas.openxmlformats.org/officeDocument/2006/relationships/ctrlProp" Target="../ctrlProps/ctrlProp385.xml"/><Relationship Id="rId7" Type="http://schemas.openxmlformats.org/officeDocument/2006/relationships/ctrlProp" Target="../ctrlProps/ctrlProp389.xml"/><Relationship Id="rId12" Type="http://schemas.openxmlformats.org/officeDocument/2006/relationships/ctrlProp" Target="../ctrlProps/ctrlProp394.xml"/><Relationship Id="rId2" Type="http://schemas.openxmlformats.org/officeDocument/2006/relationships/vmlDrawing" Target="../drawings/vmlDrawing27.vml"/><Relationship Id="rId16" Type="http://schemas.openxmlformats.org/officeDocument/2006/relationships/ctrlProp" Target="../ctrlProps/ctrlProp398.xml"/><Relationship Id="rId1" Type="http://schemas.openxmlformats.org/officeDocument/2006/relationships/drawing" Target="../drawings/drawing27.xml"/><Relationship Id="rId6" Type="http://schemas.openxmlformats.org/officeDocument/2006/relationships/ctrlProp" Target="../ctrlProps/ctrlProp388.xml"/><Relationship Id="rId11" Type="http://schemas.openxmlformats.org/officeDocument/2006/relationships/ctrlProp" Target="../ctrlProps/ctrlProp393.xml"/><Relationship Id="rId5" Type="http://schemas.openxmlformats.org/officeDocument/2006/relationships/ctrlProp" Target="../ctrlProps/ctrlProp387.xml"/><Relationship Id="rId15" Type="http://schemas.openxmlformats.org/officeDocument/2006/relationships/ctrlProp" Target="../ctrlProps/ctrlProp397.xml"/><Relationship Id="rId10" Type="http://schemas.openxmlformats.org/officeDocument/2006/relationships/ctrlProp" Target="../ctrlProps/ctrlProp392.xml"/><Relationship Id="rId4" Type="http://schemas.openxmlformats.org/officeDocument/2006/relationships/ctrlProp" Target="../ctrlProps/ctrlProp386.xml"/><Relationship Id="rId9" Type="http://schemas.openxmlformats.org/officeDocument/2006/relationships/ctrlProp" Target="../ctrlProps/ctrlProp391.xml"/><Relationship Id="rId14" Type="http://schemas.openxmlformats.org/officeDocument/2006/relationships/ctrlProp" Target="../ctrlProps/ctrlProp396.xml"/></Relationships>
</file>

<file path=xl/worksheets/_rels/sheet29.xml.rels><?xml version="1.0" encoding="UTF-8" standalone="yes"?>
<Relationships xmlns="http://schemas.openxmlformats.org/package/2006/relationships"><Relationship Id="rId8" Type="http://schemas.openxmlformats.org/officeDocument/2006/relationships/ctrlProp" Target="../ctrlProps/ctrlProp404.xml"/><Relationship Id="rId3" Type="http://schemas.openxmlformats.org/officeDocument/2006/relationships/ctrlProp" Target="../ctrlProps/ctrlProp399.xml"/><Relationship Id="rId7" Type="http://schemas.openxmlformats.org/officeDocument/2006/relationships/ctrlProp" Target="../ctrlProps/ctrlProp403.xml"/><Relationship Id="rId2" Type="http://schemas.openxmlformats.org/officeDocument/2006/relationships/vmlDrawing" Target="../drawings/vmlDrawing28.vml"/><Relationship Id="rId1" Type="http://schemas.openxmlformats.org/officeDocument/2006/relationships/drawing" Target="../drawings/drawing28.xml"/><Relationship Id="rId6" Type="http://schemas.openxmlformats.org/officeDocument/2006/relationships/ctrlProp" Target="../ctrlProps/ctrlProp402.xml"/><Relationship Id="rId5" Type="http://schemas.openxmlformats.org/officeDocument/2006/relationships/ctrlProp" Target="../ctrlProps/ctrlProp401.xml"/><Relationship Id="rId10" Type="http://schemas.openxmlformats.org/officeDocument/2006/relationships/ctrlProp" Target="../ctrlProps/ctrlProp406.xml"/><Relationship Id="rId4" Type="http://schemas.openxmlformats.org/officeDocument/2006/relationships/ctrlProp" Target="../ctrlProps/ctrlProp400.xml"/><Relationship Id="rId9" Type="http://schemas.openxmlformats.org/officeDocument/2006/relationships/ctrlProp" Target="../ctrlProps/ctrlProp405.xml"/></Relationships>
</file>

<file path=xl/worksheets/_rels/sheet30.xml.rels><?xml version="1.0" encoding="UTF-8" standalone="yes"?>
<Relationships xmlns="http://schemas.openxmlformats.org/package/2006/relationships"><Relationship Id="rId8" Type="http://schemas.openxmlformats.org/officeDocument/2006/relationships/ctrlProp" Target="../ctrlProps/ctrlProp412.xml"/><Relationship Id="rId3" Type="http://schemas.openxmlformats.org/officeDocument/2006/relationships/ctrlProp" Target="../ctrlProps/ctrlProp407.xml"/><Relationship Id="rId7" Type="http://schemas.openxmlformats.org/officeDocument/2006/relationships/ctrlProp" Target="../ctrlProps/ctrlProp411.xml"/><Relationship Id="rId2" Type="http://schemas.openxmlformats.org/officeDocument/2006/relationships/vmlDrawing" Target="../drawings/vmlDrawing29.vml"/><Relationship Id="rId1" Type="http://schemas.openxmlformats.org/officeDocument/2006/relationships/drawing" Target="../drawings/drawing29.xml"/><Relationship Id="rId6" Type="http://schemas.openxmlformats.org/officeDocument/2006/relationships/ctrlProp" Target="../ctrlProps/ctrlProp410.xml"/><Relationship Id="rId5" Type="http://schemas.openxmlformats.org/officeDocument/2006/relationships/ctrlProp" Target="../ctrlProps/ctrlProp409.xml"/><Relationship Id="rId10" Type="http://schemas.openxmlformats.org/officeDocument/2006/relationships/ctrlProp" Target="../ctrlProps/ctrlProp414.xml"/><Relationship Id="rId4" Type="http://schemas.openxmlformats.org/officeDocument/2006/relationships/ctrlProp" Target="../ctrlProps/ctrlProp408.xml"/><Relationship Id="rId9" Type="http://schemas.openxmlformats.org/officeDocument/2006/relationships/ctrlProp" Target="../ctrlProps/ctrlProp413.xml"/></Relationships>
</file>

<file path=xl/worksheets/_rels/sheet31.xml.rels><?xml version="1.0" encoding="UTF-8" standalone="yes"?>
<Relationships xmlns="http://schemas.openxmlformats.org/package/2006/relationships"><Relationship Id="rId8" Type="http://schemas.openxmlformats.org/officeDocument/2006/relationships/ctrlProp" Target="../ctrlProps/ctrlProp420.xml"/><Relationship Id="rId3" Type="http://schemas.openxmlformats.org/officeDocument/2006/relationships/ctrlProp" Target="../ctrlProps/ctrlProp415.xml"/><Relationship Id="rId7" Type="http://schemas.openxmlformats.org/officeDocument/2006/relationships/ctrlProp" Target="../ctrlProps/ctrlProp419.xml"/><Relationship Id="rId2" Type="http://schemas.openxmlformats.org/officeDocument/2006/relationships/vmlDrawing" Target="../drawings/vmlDrawing30.vml"/><Relationship Id="rId1" Type="http://schemas.openxmlformats.org/officeDocument/2006/relationships/drawing" Target="../drawings/drawing30.xml"/><Relationship Id="rId6" Type="http://schemas.openxmlformats.org/officeDocument/2006/relationships/ctrlProp" Target="../ctrlProps/ctrlProp418.xml"/><Relationship Id="rId5" Type="http://schemas.openxmlformats.org/officeDocument/2006/relationships/ctrlProp" Target="../ctrlProps/ctrlProp417.xml"/><Relationship Id="rId10" Type="http://schemas.openxmlformats.org/officeDocument/2006/relationships/ctrlProp" Target="../ctrlProps/ctrlProp422.xml"/><Relationship Id="rId4" Type="http://schemas.openxmlformats.org/officeDocument/2006/relationships/ctrlProp" Target="../ctrlProps/ctrlProp416.xml"/><Relationship Id="rId9" Type="http://schemas.openxmlformats.org/officeDocument/2006/relationships/ctrlProp" Target="../ctrlProps/ctrlProp421.xml"/></Relationships>
</file>

<file path=xl/worksheets/_rels/sheet32.xml.rels><?xml version="1.0" encoding="UTF-8" standalone="yes"?>
<Relationships xmlns="http://schemas.openxmlformats.org/package/2006/relationships"><Relationship Id="rId8" Type="http://schemas.openxmlformats.org/officeDocument/2006/relationships/ctrlProp" Target="../ctrlProps/ctrlProp428.xml"/><Relationship Id="rId13" Type="http://schemas.openxmlformats.org/officeDocument/2006/relationships/ctrlProp" Target="../ctrlProps/ctrlProp433.xml"/><Relationship Id="rId18" Type="http://schemas.openxmlformats.org/officeDocument/2006/relationships/ctrlProp" Target="../ctrlProps/ctrlProp438.xml"/><Relationship Id="rId3" Type="http://schemas.openxmlformats.org/officeDocument/2006/relationships/ctrlProp" Target="../ctrlProps/ctrlProp423.xml"/><Relationship Id="rId7" Type="http://schemas.openxmlformats.org/officeDocument/2006/relationships/ctrlProp" Target="../ctrlProps/ctrlProp427.xml"/><Relationship Id="rId12" Type="http://schemas.openxmlformats.org/officeDocument/2006/relationships/ctrlProp" Target="../ctrlProps/ctrlProp432.xml"/><Relationship Id="rId17" Type="http://schemas.openxmlformats.org/officeDocument/2006/relationships/ctrlProp" Target="../ctrlProps/ctrlProp437.xml"/><Relationship Id="rId2" Type="http://schemas.openxmlformats.org/officeDocument/2006/relationships/vmlDrawing" Target="../drawings/vmlDrawing31.vml"/><Relationship Id="rId16" Type="http://schemas.openxmlformats.org/officeDocument/2006/relationships/ctrlProp" Target="../ctrlProps/ctrlProp436.xml"/><Relationship Id="rId1" Type="http://schemas.openxmlformats.org/officeDocument/2006/relationships/drawing" Target="../drawings/drawing31.xml"/><Relationship Id="rId6" Type="http://schemas.openxmlformats.org/officeDocument/2006/relationships/ctrlProp" Target="../ctrlProps/ctrlProp426.xml"/><Relationship Id="rId11" Type="http://schemas.openxmlformats.org/officeDocument/2006/relationships/ctrlProp" Target="../ctrlProps/ctrlProp431.xml"/><Relationship Id="rId5" Type="http://schemas.openxmlformats.org/officeDocument/2006/relationships/ctrlProp" Target="../ctrlProps/ctrlProp425.xml"/><Relationship Id="rId15" Type="http://schemas.openxmlformats.org/officeDocument/2006/relationships/ctrlProp" Target="../ctrlProps/ctrlProp435.xml"/><Relationship Id="rId10" Type="http://schemas.openxmlformats.org/officeDocument/2006/relationships/ctrlProp" Target="../ctrlProps/ctrlProp430.xml"/><Relationship Id="rId4" Type="http://schemas.openxmlformats.org/officeDocument/2006/relationships/ctrlProp" Target="../ctrlProps/ctrlProp424.xml"/><Relationship Id="rId9" Type="http://schemas.openxmlformats.org/officeDocument/2006/relationships/ctrlProp" Target="../ctrlProps/ctrlProp429.xml"/><Relationship Id="rId14" Type="http://schemas.openxmlformats.org/officeDocument/2006/relationships/ctrlProp" Target="../ctrlProps/ctrlProp434.xml"/></Relationships>
</file>

<file path=xl/worksheets/_rels/sheet33.xml.rels><?xml version="1.0" encoding="UTF-8" standalone="yes"?>
<Relationships xmlns="http://schemas.openxmlformats.org/package/2006/relationships"><Relationship Id="rId8" Type="http://schemas.openxmlformats.org/officeDocument/2006/relationships/ctrlProp" Target="../ctrlProps/ctrlProp444.xml"/><Relationship Id="rId3" Type="http://schemas.openxmlformats.org/officeDocument/2006/relationships/ctrlProp" Target="../ctrlProps/ctrlProp439.xml"/><Relationship Id="rId7" Type="http://schemas.openxmlformats.org/officeDocument/2006/relationships/ctrlProp" Target="../ctrlProps/ctrlProp443.xml"/><Relationship Id="rId2" Type="http://schemas.openxmlformats.org/officeDocument/2006/relationships/vmlDrawing" Target="../drawings/vmlDrawing32.vml"/><Relationship Id="rId1" Type="http://schemas.openxmlformats.org/officeDocument/2006/relationships/drawing" Target="../drawings/drawing32.xml"/><Relationship Id="rId6" Type="http://schemas.openxmlformats.org/officeDocument/2006/relationships/ctrlProp" Target="../ctrlProps/ctrlProp442.xml"/><Relationship Id="rId5" Type="http://schemas.openxmlformats.org/officeDocument/2006/relationships/ctrlProp" Target="../ctrlProps/ctrlProp441.xml"/><Relationship Id="rId10" Type="http://schemas.openxmlformats.org/officeDocument/2006/relationships/ctrlProp" Target="../ctrlProps/ctrlProp446.xml"/><Relationship Id="rId4" Type="http://schemas.openxmlformats.org/officeDocument/2006/relationships/ctrlProp" Target="../ctrlProps/ctrlProp440.xml"/><Relationship Id="rId9" Type="http://schemas.openxmlformats.org/officeDocument/2006/relationships/ctrlProp" Target="../ctrlProps/ctrlProp445.xml"/></Relationships>
</file>

<file path=xl/worksheets/_rels/sheet34.xml.rels><?xml version="1.0" encoding="UTF-8" standalone="yes"?>
<Relationships xmlns="http://schemas.openxmlformats.org/package/2006/relationships"><Relationship Id="rId8" Type="http://schemas.openxmlformats.org/officeDocument/2006/relationships/ctrlProp" Target="../ctrlProps/ctrlProp452.xml"/><Relationship Id="rId13" Type="http://schemas.openxmlformats.org/officeDocument/2006/relationships/ctrlProp" Target="../ctrlProps/ctrlProp457.xml"/><Relationship Id="rId3" Type="http://schemas.openxmlformats.org/officeDocument/2006/relationships/ctrlProp" Target="../ctrlProps/ctrlProp447.xml"/><Relationship Id="rId7" Type="http://schemas.openxmlformats.org/officeDocument/2006/relationships/ctrlProp" Target="../ctrlProps/ctrlProp451.xml"/><Relationship Id="rId12" Type="http://schemas.openxmlformats.org/officeDocument/2006/relationships/ctrlProp" Target="../ctrlProps/ctrlProp456.xml"/><Relationship Id="rId2" Type="http://schemas.openxmlformats.org/officeDocument/2006/relationships/vmlDrawing" Target="../drawings/vmlDrawing33.vml"/><Relationship Id="rId16" Type="http://schemas.openxmlformats.org/officeDocument/2006/relationships/ctrlProp" Target="../ctrlProps/ctrlProp460.xml"/><Relationship Id="rId1" Type="http://schemas.openxmlformats.org/officeDocument/2006/relationships/drawing" Target="../drawings/drawing33.xml"/><Relationship Id="rId6" Type="http://schemas.openxmlformats.org/officeDocument/2006/relationships/ctrlProp" Target="../ctrlProps/ctrlProp450.xml"/><Relationship Id="rId11" Type="http://schemas.openxmlformats.org/officeDocument/2006/relationships/ctrlProp" Target="../ctrlProps/ctrlProp455.xml"/><Relationship Id="rId5" Type="http://schemas.openxmlformats.org/officeDocument/2006/relationships/ctrlProp" Target="../ctrlProps/ctrlProp449.xml"/><Relationship Id="rId15" Type="http://schemas.openxmlformats.org/officeDocument/2006/relationships/ctrlProp" Target="../ctrlProps/ctrlProp459.xml"/><Relationship Id="rId10" Type="http://schemas.openxmlformats.org/officeDocument/2006/relationships/ctrlProp" Target="../ctrlProps/ctrlProp454.xml"/><Relationship Id="rId4" Type="http://schemas.openxmlformats.org/officeDocument/2006/relationships/ctrlProp" Target="../ctrlProps/ctrlProp448.xml"/><Relationship Id="rId9" Type="http://schemas.openxmlformats.org/officeDocument/2006/relationships/ctrlProp" Target="../ctrlProps/ctrlProp453.xml"/><Relationship Id="rId14" Type="http://schemas.openxmlformats.org/officeDocument/2006/relationships/ctrlProp" Target="../ctrlProps/ctrlProp458.xml"/></Relationships>
</file>

<file path=xl/worksheets/_rels/sheet35.xml.rels><?xml version="1.0" encoding="UTF-8" standalone="yes"?>
<Relationships xmlns="http://schemas.openxmlformats.org/package/2006/relationships"><Relationship Id="rId8" Type="http://schemas.openxmlformats.org/officeDocument/2006/relationships/ctrlProp" Target="../ctrlProps/ctrlProp466.xml"/><Relationship Id="rId13" Type="http://schemas.openxmlformats.org/officeDocument/2006/relationships/ctrlProp" Target="../ctrlProps/ctrlProp471.xml"/><Relationship Id="rId3" Type="http://schemas.openxmlformats.org/officeDocument/2006/relationships/ctrlProp" Target="../ctrlProps/ctrlProp461.xml"/><Relationship Id="rId7" Type="http://schemas.openxmlformats.org/officeDocument/2006/relationships/ctrlProp" Target="../ctrlProps/ctrlProp465.xml"/><Relationship Id="rId12" Type="http://schemas.openxmlformats.org/officeDocument/2006/relationships/ctrlProp" Target="../ctrlProps/ctrlProp470.xml"/><Relationship Id="rId2" Type="http://schemas.openxmlformats.org/officeDocument/2006/relationships/vmlDrawing" Target="../drawings/vmlDrawing34.vml"/><Relationship Id="rId16" Type="http://schemas.openxmlformats.org/officeDocument/2006/relationships/ctrlProp" Target="../ctrlProps/ctrlProp474.xml"/><Relationship Id="rId1" Type="http://schemas.openxmlformats.org/officeDocument/2006/relationships/drawing" Target="../drawings/drawing34.xml"/><Relationship Id="rId6" Type="http://schemas.openxmlformats.org/officeDocument/2006/relationships/ctrlProp" Target="../ctrlProps/ctrlProp464.xml"/><Relationship Id="rId11" Type="http://schemas.openxmlformats.org/officeDocument/2006/relationships/ctrlProp" Target="../ctrlProps/ctrlProp469.xml"/><Relationship Id="rId5" Type="http://schemas.openxmlformats.org/officeDocument/2006/relationships/ctrlProp" Target="../ctrlProps/ctrlProp463.xml"/><Relationship Id="rId15" Type="http://schemas.openxmlformats.org/officeDocument/2006/relationships/ctrlProp" Target="../ctrlProps/ctrlProp473.xml"/><Relationship Id="rId10" Type="http://schemas.openxmlformats.org/officeDocument/2006/relationships/ctrlProp" Target="../ctrlProps/ctrlProp468.xml"/><Relationship Id="rId4" Type="http://schemas.openxmlformats.org/officeDocument/2006/relationships/ctrlProp" Target="../ctrlProps/ctrlProp462.xml"/><Relationship Id="rId9" Type="http://schemas.openxmlformats.org/officeDocument/2006/relationships/ctrlProp" Target="../ctrlProps/ctrlProp467.xml"/><Relationship Id="rId14" Type="http://schemas.openxmlformats.org/officeDocument/2006/relationships/ctrlProp" Target="../ctrlProps/ctrlProp472.xml"/></Relationships>
</file>

<file path=xl/worksheets/_rels/sheet36.xml.rels><?xml version="1.0" encoding="UTF-8" standalone="yes"?>
<Relationships xmlns="http://schemas.openxmlformats.org/package/2006/relationships"><Relationship Id="rId8" Type="http://schemas.openxmlformats.org/officeDocument/2006/relationships/ctrlProp" Target="../ctrlProps/ctrlProp480.xml"/><Relationship Id="rId13" Type="http://schemas.openxmlformats.org/officeDocument/2006/relationships/ctrlProp" Target="../ctrlProps/ctrlProp485.xml"/><Relationship Id="rId3" Type="http://schemas.openxmlformats.org/officeDocument/2006/relationships/ctrlProp" Target="../ctrlProps/ctrlProp475.xml"/><Relationship Id="rId7" Type="http://schemas.openxmlformats.org/officeDocument/2006/relationships/ctrlProp" Target="../ctrlProps/ctrlProp479.xml"/><Relationship Id="rId12" Type="http://schemas.openxmlformats.org/officeDocument/2006/relationships/ctrlProp" Target="../ctrlProps/ctrlProp484.xml"/><Relationship Id="rId2" Type="http://schemas.openxmlformats.org/officeDocument/2006/relationships/vmlDrawing" Target="../drawings/vmlDrawing35.vml"/><Relationship Id="rId16" Type="http://schemas.openxmlformats.org/officeDocument/2006/relationships/ctrlProp" Target="../ctrlProps/ctrlProp488.xml"/><Relationship Id="rId1" Type="http://schemas.openxmlformats.org/officeDocument/2006/relationships/drawing" Target="../drawings/drawing35.xml"/><Relationship Id="rId6" Type="http://schemas.openxmlformats.org/officeDocument/2006/relationships/ctrlProp" Target="../ctrlProps/ctrlProp478.xml"/><Relationship Id="rId11" Type="http://schemas.openxmlformats.org/officeDocument/2006/relationships/ctrlProp" Target="../ctrlProps/ctrlProp483.xml"/><Relationship Id="rId5" Type="http://schemas.openxmlformats.org/officeDocument/2006/relationships/ctrlProp" Target="../ctrlProps/ctrlProp477.xml"/><Relationship Id="rId15" Type="http://schemas.openxmlformats.org/officeDocument/2006/relationships/ctrlProp" Target="../ctrlProps/ctrlProp487.xml"/><Relationship Id="rId10" Type="http://schemas.openxmlformats.org/officeDocument/2006/relationships/ctrlProp" Target="../ctrlProps/ctrlProp482.xml"/><Relationship Id="rId4" Type="http://schemas.openxmlformats.org/officeDocument/2006/relationships/ctrlProp" Target="../ctrlProps/ctrlProp476.xml"/><Relationship Id="rId9" Type="http://schemas.openxmlformats.org/officeDocument/2006/relationships/ctrlProp" Target="../ctrlProps/ctrlProp481.xml"/><Relationship Id="rId14" Type="http://schemas.openxmlformats.org/officeDocument/2006/relationships/ctrlProp" Target="../ctrlProps/ctrlProp486.xml"/></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494.xml"/><Relationship Id="rId3" Type="http://schemas.openxmlformats.org/officeDocument/2006/relationships/ctrlProp" Target="../ctrlProps/ctrlProp489.xml"/><Relationship Id="rId7" Type="http://schemas.openxmlformats.org/officeDocument/2006/relationships/ctrlProp" Target="../ctrlProps/ctrlProp493.xml"/><Relationship Id="rId2" Type="http://schemas.openxmlformats.org/officeDocument/2006/relationships/vmlDrawing" Target="../drawings/vmlDrawing36.vml"/><Relationship Id="rId1" Type="http://schemas.openxmlformats.org/officeDocument/2006/relationships/drawing" Target="../drawings/drawing36.xml"/><Relationship Id="rId6" Type="http://schemas.openxmlformats.org/officeDocument/2006/relationships/ctrlProp" Target="../ctrlProps/ctrlProp492.xml"/><Relationship Id="rId5" Type="http://schemas.openxmlformats.org/officeDocument/2006/relationships/ctrlProp" Target="../ctrlProps/ctrlProp491.xml"/><Relationship Id="rId10" Type="http://schemas.openxmlformats.org/officeDocument/2006/relationships/ctrlProp" Target="../ctrlProps/ctrlProp496.xml"/><Relationship Id="rId4" Type="http://schemas.openxmlformats.org/officeDocument/2006/relationships/ctrlProp" Target="../ctrlProps/ctrlProp490.xml"/><Relationship Id="rId9" Type="http://schemas.openxmlformats.org/officeDocument/2006/relationships/ctrlProp" Target="../ctrlProps/ctrlProp495.xml"/></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02.xml"/><Relationship Id="rId3" Type="http://schemas.openxmlformats.org/officeDocument/2006/relationships/ctrlProp" Target="../ctrlProps/ctrlProp497.xml"/><Relationship Id="rId7" Type="http://schemas.openxmlformats.org/officeDocument/2006/relationships/ctrlProp" Target="../ctrlProps/ctrlProp501.xml"/><Relationship Id="rId2" Type="http://schemas.openxmlformats.org/officeDocument/2006/relationships/vmlDrawing" Target="../drawings/vmlDrawing37.vml"/><Relationship Id="rId1" Type="http://schemas.openxmlformats.org/officeDocument/2006/relationships/drawing" Target="../drawings/drawing37.xml"/><Relationship Id="rId6" Type="http://schemas.openxmlformats.org/officeDocument/2006/relationships/ctrlProp" Target="../ctrlProps/ctrlProp500.xml"/><Relationship Id="rId5" Type="http://schemas.openxmlformats.org/officeDocument/2006/relationships/ctrlProp" Target="../ctrlProps/ctrlProp499.xml"/><Relationship Id="rId10" Type="http://schemas.openxmlformats.org/officeDocument/2006/relationships/ctrlProp" Target="../ctrlProps/ctrlProp504.xml"/><Relationship Id="rId4" Type="http://schemas.openxmlformats.org/officeDocument/2006/relationships/ctrlProp" Target="../ctrlProps/ctrlProp498.xml"/><Relationship Id="rId9" Type="http://schemas.openxmlformats.org/officeDocument/2006/relationships/ctrlProp" Target="../ctrlProps/ctrlProp503.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P44"/>
  <sheetViews>
    <sheetView tabSelected="1" topLeftCell="A4" zoomScaleNormal="100" workbookViewId="0">
      <selection activeCell="AM7" sqref="AM7:AN44"/>
    </sheetView>
  </sheetViews>
  <sheetFormatPr defaultRowHeight="15" x14ac:dyDescent="0.25"/>
  <cols>
    <col min="2" max="5" width="12.140625" customWidth="1"/>
    <col min="6" max="11" width="14.85546875" style="212" customWidth="1"/>
    <col min="12" max="14" width="19" style="1" customWidth="1"/>
    <col min="15" max="18" width="19" customWidth="1"/>
    <col min="19" max="19" width="13.5703125" hidden="1" customWidth="1"/>
    <col min="20" max="20" width="11.42578125" hidden="1" customWidth="1"/>
    <col min="21" max="21" width="10.85546875" hidden="1" customWidth="1"/>
    <col min="22" max="22" width="11.42578125" hidden="1" customWidth="1"/>
    <col min="23" max="23" width="9" hidden="1" customWidth="1"/>
    <col min="24" max="24" width="8.5703125" hidden="1" customWidth="1"/>
    <col min="25" max="25" width="7.28515625" hidden="1" customWidth="1"/>
    <col min="26" max="26" width="8.28515625" hidden="1" customWidth="1"/>
    <col min="27" max="27" width="8.140625" hidden="1" customWidth="1"/>
    <col min="28" max="28" width="8.5703125" hidden="1" customWidth="1"/>
    <col min="29" max="29" width="11.42578125" hidden="1" customWidth="1"/>
    <col min="30" max="30" width="16.85546875" hidden="1" customWidth="1"/>
    <col min="31" max="31" width="21.28515625" hidden="1" customWidth="1"/>
    <col min="32" max="32" width="21.42578125" hidden="1" customWidth="1"/>
    <col min="33" max="33" width="22.42578125" hidden="1" customWidth="1"/>
    <col min="34" max="34" width="18.42578125" hidden="1" customWidth="1"/>
    <col min="35" max="35" width="30.140625" hidden="1" customWidth="1"/>
    <col min="36" max="36" width="18.140625" hidden="1" customWidth="1"/>
    <col min="37" max="37" width="15.28515625" customWidth="1"/>
    <col min="38" max="38" width="15.7109375" customWidth="1"/>
    <col min="39" max="39" width="10.7109375" customWidth="1"/>
    <col min="40" max="40" width="11.42578125" customWidth="1"/>
    <col min="42" max="42" width="14.85546875" hidden="1" customWidth="1"/>
  </cols>
  <sheetData>
    <row r="1" spans="1:40" x14ac:dyDescent="0.25">
      <c r="A1" s="7" t="s">
        <v>144</v>
      </c>
      <c r="D1" s="7"/>
      <c r="E1" s="7"/>
      <c r="F1" s="210"/>
      <c r="G1" s="210"/>
      <c r="H1" s="210"/>
      <c r="I1" s="210"/>
      <c r="J1" s="210"/>
      <c r="K1" s="210"/>
      <c r="L1" s="7"/>
      <c r="M1" s="7"/>
      <c r="N1" s="7"/>
      <c r="O1" s="7"/>
      <c r="P1" s="7"/>
      <c r="Q1" s="7"/>
      <c r="R1" s="7"/>
    </row>
    <row r="2" spans="1:40" ht="17.25" x14ac:dyDescent="0.25">
      <c r="C2" s="8"/>
      <c r="D2" s="8"/>
      <c r="E2" s="8"/>
      <c r="F2" s="211"/>
      <c r="G2" s="211"/>
      <c r="H2" s="211"/>
      <c r="I2" s="211"/>
      <c r="J2" s="211"/>
      <c r="K2" s="211"/>
      <c r="L2" s="8"/>
      <c r="M2" s="8"/>
      <c r="N2" s="8"/>
      <c r="O2" s="8"/>
      <c r="P2" s="8"/>
      <c r="Q2" s="8"/>
      <c r="R2" s="8"/>
    </row>
    <row r="3" spans="1:40" x14ac:dyDescent="0.25">
      <c r="A3" s="7" t="s">
        <v>143</v>
      </c>
      <c r="D3" s="7"/>
      <c r="E3" s="7"/>
      <c r="F3" s="210"/>
      <c r="G3" s="210"/>
      <c r="H3" s="210"/>
      <c r="I3" s="210"/>
      <c r="J3" s="210"/>
      <c r="K3" s="210"/>
      <c r="L3" s="7"/>
      <c r="M3" s="7"/>
      <c r="N3" s="7"/>
      <c r="O3" s="7"/>
      <c r="P3" s="7"/>
      <c r="Q3" s="7"/>
      <c r="R3" s="7"/>
    </row>
    <row r="5" spans="1:40" ht="25.5" x14ac:dyDescent="0.25">
      <c r="B5" s="278" t="s">
        <v>83</v>
      </c>
      <c r="C5" s="279"/>
      <c r="D5" s="280" t="s">
        <v>12</v>
      </c>
      <c r="E5" s="281"/>
      <c r="F5" s="282" t="s">
        <v>84</v>
      </c>
      <c r="G5" s="283"/>
      <c r="H5" s="284"/>
      <c r="I5" s="282" t="s">
        <v>85</v>
      </c>
      <c r="J5" s="283"/>
      <c r="K5" s="284"/>
      <c r="L5" s="213" t="s">
        <v>9</v>
      </c>
      <c r="M5" s="213" t="s">
        <v>86</v>
      </c>
      <c r="N5" s="213" t="s">
        <v>87</v>
      </c>
      <c r="O5" s="47" t="s">
        <v>26</v>
      </c>
      <c r="P5" s="276" t="s">
        <v>49</v>
      </c>
      <c r="Q5" s="276" t="s">
        <v>50</v>
      </c>
      <c r="R5" s="276" t="s">
        <v>88</v>
      </c>
    </row>
    <row r="6" spans="1:40" x14ac:dyDescent="0.25">
      <c r="B6" s="38" t="s">
        <v>13</v>
      </c>
      <c r="C6" s="38" t="s">
        <v>14</v>
      </c>
      <c r="D6" s="43" t="s">
        <v>51</v>
      </c>
      <c r="E6" s="38" t="s">
        <v>14</v>
      </c>
      <c r="F6" s="63" t="s">
        <v>15</v>
      </c>
      <c r="G6" s="63" t="s">
        <v>1</v>
      </c>
      <c r="H6" s="63" t="s">
        <v>16</v>
      </c>
      <c r="I6" s="63" t="s">
        <v>15</v>
      </c>
      <c r="J6" s="63" t="s">
        <v>1</v>
      </c>
      <c r="K6" s="63" t="s">
        <v>16</v>
      </c>
      <c r="L6" s="214"/>
      <c r="M6" s="214"/>
      <c r="N6" s="214"/>
      <c r="O6" s="48"/>
      <c r="P6" s="277"/>
      <c r="Q6" s="277"/>
      <c r="R6" s="277"/>
    </row>
    <row r="7" spans="1:40" ht="102" x14ac:dyDescent="0.25">
      <c r="B7" s="39">
        <f ca="1">INDIRECT(CONCATENATE(S7,$T$7))</f>
        <v>1045</v>
      </c>
      <c r="C7" s="39">
        <f t="shared" ref="C7:R7" ca="1" si="0">INDIRECT(CONCATENATE($S$7,U7))</f>
        <v>0</v>
      </c>
      <c r="D7" s="39" t="str">
        <f t="shared" ca="1" si="0"/>
        <v xml:space="preserve"> Նախնական (արհեստագործական) և միջին մասնագիտական կրթություն </v>
      </c>
      <c r="E7" s="39" t="str">
        <f t="shared" ca="1" si="0"/>
        <v>Աշխատանքի վրա հիմնված (ԱՀՈՒ,դուալ) ուսուցման կրթական ծրագրերի մշակում և ներդնում</v>
      </c>
      <c r="F7" s="61">
        <f>H2F2_1!D79</f>
        <v>10269.200000000001</v>
      </c>
      <c r="G7" s="61">
        <f>H2F2_1!E79</f>
        <v>10269.200000000001</v>
      </c>
      <c r="H7" s="61">
        <f>H2F2_1!F79</f>
        <v>10269.200000000001</v>
      </c>
      <c r="I7" s="61">
        <f>H2F2_1!D80</f>
        <v>10269.200000000001</v>
      </c>
      <c r="J7" s="61">
        <f>H2F2_1!E80</f>
        <v>10269.200000000001</v>
      </c>
      <c r="K7" s="61">
        <f>H2F2_1!F80</f>
        <v>10269.200000000001</v>
      </c>
      <c r="L7" s="215" t="str">
        <f t="shared" ca="1" si="0"/>
        <v xml:space="preserve">Աշխատաշուկայի պահանջներին համապատասխան սովորողների մոտ համապատասխան կարողությունների և հմտությունների ձևավորում, գործատուների ներգրավում 
</v>
      </c>
      <c r="M7" s="215" t="str">
        <f t="shared" ca="1" si="0"/>
        <v xml:space="preserve">ՆՄՄԿՈՒ կրթության որակի բարելավում, աշխատաշուկայի պահանջարկին համապատասխան մասնագիտական ծրագրերի իրականացում և մասնագետների պատրաստում:
</v>
      </c>
      <c r="N7" s="215" t="str">
        <f t="shared" ca="1" si="0"/>
        <v>Հաշվի առնելով ներկայումս կրթական ծառայությունների և աշխատաշուկայի պահանջարկի միջև առկախզվածքը, սույն միջոցառումը լավագույն գործիքն է լուծելու այդ խնդիրը: Մինչ այժմ այդ ծրագրերը մշակվել և իրականացվել են միջազգային և այլ աջակցող կազմակերպությունների միջոցով, սակայն համաձայն վերոնշյալ փաստաթղթերի, ՀՀ կառավարությունը նպատակ ունի այն դնել ինստիտուցիոնալ հիմքերի վրա և ընդլայնել աշխատանքի վրահիմնված, դուալ ուսուցման ծրագրերի մշակումն ու իրականացում, տարածել այն ողջ համակարգում և ավելի շատ մասնագիտություններով: Միջոցառման չֆինանսավորման պարագայում չի կատարվի «ՀՀ կրթության՝ մինչև 2030թ․ զարգացման պետական ծրագրի» (այսուհետ՝ Ծրագիր) 81-րդ մասի, 5-րդ կետի, ժդ ենթակետի, ՀՀ կառավարության 2021-2026թ. ծրագիր «4.3 Կրթություն»  բաժնի նախնական մասնագիտական (արհեստագործական) և միջին մասնագիտական կրթության և ուսուցման բաժնի 2-րդ մասի, «Հայաստանի Հանրապետության կառավարության 2021-2026 թվականների
գործունեության միջոցառումների ծրագիրը հաստատելու մասին N 1902-Լ որոշման Կրթության բաժնի 13․2 կետի պահանջը:</v>
      </c>
      <c r="O7" s="39" t="str">
        <f t="shared" ca="1" si="0"/>
        <v>Նոր միջոցառում</v>
      </c>
      <c r="P7" s="39">
        <f t="shared" ca="1" si="0"/>
        <v>2024</v>
      </c>
      <c r="Q7" s="39" t="str">
        <f t="shared" ca="1" si="0"/>
        <v>շարունակական</v>
      </c>
      <c r="R7" s="39" t="str">
        <f t="shared" ca="1" si="0"/>
        <v>Հայեցողական (շարունակական)</v>
      </c>
      <c r="S7" t="s">
        <v>121</v>
      </c>
      <c r="T7" t="s">
        <v>126</v>
      </c>
      <c r="U7" t="s">
        <v>127</v>
      </c>
      <c r="V7" t="s">
        <v>128</v>
      </c>
      <c r="W7" t="s">
        <v>129</v>
      </c>
      <c r="X7" t="s">
        <v>130</v>
      </c>
      <c r="Y7" t="s">
        <v>132</v>
      </c>
      <c r="Z7" t="s">
        <v>131</v>
      </c>
      <c r="AA7" t="s">
        <v>133</v>
      </c>
      <c r="AB7" t="s">
        <v>134</v>
      </c>
      <c r="AC7" t="s">
        <v>135</v>
      </c>
      <c r="AD7" t="s">
        <v>136</v>
      </c>
      <c r="AE7" t="s">
        <v>137</v>
      </c>
      <c r="AF7" t="s">
        <v>138</v>
      </c>
      <c r="AG7" t="s">
        <v>139</v>
      </c>
      <c r="AH7" t="s">
        <v>140</v>
      </c>
      <c r="AI7" t="s">
        <v>141</v>
      </c>
      <c r="AJ7" t="s">
        <v>142</v>
      </c>
      <c r="AL7" s="212">
        <f t="shared" ref="AL7:AL24" si="1">F7-I7</f>
        <v>0</v>
      </c>
      <c r="AM7" s="212">
        <f t="shared" ref="AM7" si="2">G7-J7</f>
        <v>0</v>
      </c>
      <c r="AN7" s="212">
        <f t="shared" ref="AN7" si="3">H7-K7</f>
        <v>0</v>
      </c>
    </row>
    <row r="8" spans="1:40" ht="140.25" x14ac:dyDescent="0.25">
      <c r="B8" s="39">
        <f ca="1">INDIRECT(CONCATENATE(S8,$T$7))</f>
        <v>1045</v>
      </c>
      <c r="C8" s="39">
        <f t="shared" ref="C8:R8" ca="1" si="4">INDIRECT(CONCATENATE($S$8,U7))</f>
        <v>0</v>
      </c>
      <c r="D8" s="39" t="str">
        <f t="shared" ca="1" si="4"/>
        <v xml:space="preserve"> Նախնական (արհեստագործական) և միջին մասնագիտական կրթություն </v>
      </c>
      <c r="E8" s="39" t="str">
        <f t="shared" ca="1" si="4"/>
        <v xml:space="preserve">ՆՄՄԿ ուսումնական հաստատությունների ատեստավորման ենթակա մանկավարժական աշխատողների վերապատրաստում </v>
      </c>
      <c r="F8" s="61">
        <f t="shared" ca="1" si="4"/>
        <v>7200</v>
      </c>
      <c r="G8" s="61">
        <f t="shared" ca="1" si="4"/>
        <v>8388</v>
      </c>
      <c r="H8" s="61">
        <f t="shared" ca="1" si="4"/>
        <v>9775</v>
      </c>
      <c r="I8" s="61">
        <f t="shared" ca="1" si="4"/>
        <v>7200</v>
      </c>
      <c r="J8" s="61">
        <f t="shared" ca="1" si="4"/>
        <v>8388</v>
      </c>
      <c r="K8" s="61">
        <f t="shared" ca="1" si="4"/>
        <v>9775</v>
      </c>
      <c r="L8" s="215" t="str">
        <f t="shared" ca="1" si="4"/>
        <v>Միջոցառման իրականացումը կապահովի «ՀՀ կրթության՝ մինչև 2030թ․ զարգացման պետական ծրագրի» (այսուհետ՝ Ծրագիր) 81-րդ մասի, 6-րդ կետի, գ/ ենթակետ և
ՀՀ կառավարության 2021-2026թ. ծրագիր «4.3 Կրթություն»  բաժնի նախնական մասնագիտական (արհեստագործական) և միջին մասնագիտական կրթության և ուսուցմանբաժնի 4-րդ մասի, «Հայաստանի Հանրապետության կառավարության 2021-2026 թվականների գործունեության միջոցառումների ծրագիրը հաստատելու մասին N 1902-Լ որոշման Կրթության բաժնի 14․1 կետի պատշաճ կատարումը: ժամանակակից դասավանդման մեթոդներին տիրապետող և դրանք կիրառող բարձր մասնագիտական
որակավորում և պատրաստվածություն ունեցող մանկավարժական կազմի ապահովում:Նախատեսվում է ՆՄՄԿ ոլորտում ներդնել մանկավարժական աշխատողների վերապատրսատման, ատեստավորմանև տարակարգի շնորհման համակարգ, որը կնպաստի կարողությունների զարգացմանը և վարձատրության բարձրացմանը: Ատեստավորման ենթակա մանկավարժական աշխատողների վերապատրաստումը համարվելու է պարտադիր նախընթաց գործընթաց, որի արդյունքում հնարավոր կլինի մասնակցել ատեստավորմանը: Հաշվի առնելով թիրախային ցուցանիշները, ինչպես նաև հիմք ընդունելով հանրակրթության ոլորտում կիրառվող նորմատիվը, ըստ որի 110 ժամ վերապատրաստման համար նախատեսված է 24000 դրամ մեկ վերապատրաստվողի հաշվարկով:</v>
      </c>
      <c r="M8" s="215" t="str">
        <f t="shared" ca="1" si="4"/>
        <v xml:space="preserve">Հայաստանի Հանրապետության նախնական (արհեստագործական) և միջին մասնագիտական կրթության ոլորտում մանկավարժական կազմի վերապատրաստման, ատեստավորման և տարակարգի շնորհման համակարգերի ներդրումը կնպաստի առկա որակյալ մանկավարժների բացահայտմանը, խրախուսմանը, երիտասարդ և մոտիվացված մասնագետների՝ ՆՄՄԿ ուսումնական հաստատություն մուտքի ապահովմանը՝ առաջարկելով նրանց մրցակցային և արժանապատիվ աշխատավարձ։ </v>
      </c>
      <c r="N8" s="215" t="str">
        <f t="shared" ca="1" si="4"/>
        <v>Հաշվի առնելով ՆՄՄԿ համակագում մանկավարժական աշխատողների ոչ բավարար աշխատավարձը, դասավանդող մասնագետների թվի նվազումը (պայմանավորված  նաև տարիքով)՝  միջոցառման չֆինանսավորման պարագայում կառաջանա ՆՄՄԿՈՒ ոլորտում պահանջվող դասավանող մասնագետների բաց, որը անհնար կդարձնի իր հերթին որակյալ կրթական ծառայությունների մատուցումը, միևնույն ժամանակ  կձախողվի վերանշյալ փաստաթղթերով միջոցառումների ապահովումը:</v>
      </c>
      <c r="O8" s="39" t="str">
        <f t="shared" ca="1" si="4"/>
        <v>Նոր միջոցառում</v>
      </c>
      <c r="P8" s="39">
        <f t="shared" ca="1" si="4"/>
        <v>2024</v>
      </c>
      <c r="Q8" s="39" t="str">
        <f t="shared" ca="1" si="4"/>
        <v>շարունակական</v>
      </c>
      <c r="R8" s="39" t="str">
        <f t="shared" ca="1" si="4"/>
        <v>Հայեցողական (շարունակական)</v>
      </c>
      <c r="S8" t="s">
        <v>122</v>
      </c>
      <c r="AL8" s="212">
        <f t="shared" ca="1" si="1"/>
        <v>0</v>
      </c>
      <c r="AM8" s="212">
        <f t="shared" ref="AM8:AM44" ca="1" si="5">G8-J8</f>
        <v>0</v>
      </c>
      <c r="AN8" s="212">
        <f t="shared" ref="AN8:AN44" ca="1" si="6">H8-K8</f>
        <v>0</v>
      </c>
    </row>
    <row r="9" spans="1:40" ht="114.75" x14ac:dyDescent="0.25">
      <c r="B9" s="39">
        <f t="shared" ref="B9:R9" ca="1" si="7">INDIRECT(CONCATENATE($S$9,T7))</f>
        <v>1045</v>
      </c>
      <c r="C9" s="39">
        <f t="shared" ca="1" si="7"/>
        <v>0</v>
      </c>
      <c r="D9" s="39" t="str">
        <f t="shared" ca="1" si="7"/>
        <v xml:space="preserve"> Նախնական (արհեստագործական) և միջին մասնագիտական կրթություն </v>
      </c>
      <c r="E9" s="39" t="str">
        <f t="shared" ca="1" si="7"/>
        <v>ՆՄՄԿ ուսումնական հաստատությունների մանկավարժական աշխատողների ատեստավորում</v>
      </c>
      <c r="F9" s="61">
        <f t="shared" ca="1" si="7"/>
        <v>135408</v>
      </c>
      <c r="G9" s="61">
        <f t="shared" ca="1" si="7"/>
        <v>563974.30000000005</v>
      </c>
      <c r="H9" s="61">
        <f t="shared" ca="1" si="7"/>
        <v>2483007</v>
      </c>
      <c r="I9" s="61">
        <f t="shared" ca="1" si="7"/>
        <v>135408</v>
      </c>
      <c r="J9" s="61">
        <f t="shared" ca="1" si="7"/>
        <v>563974.30000000005</v>
      </c>
      <c r="K9" s="61">
        <f t="shared" ca="1" si="7"/>
        <v>2483007</v>
      </c>
      <c r="L9" s="215" t="str">
        <f t="shared" ca="1" si="7"/>
        <v>ՆՄՄԿ ոլորտում կարողությունների զարգացմում։</v>
      </c>
      <c r="M9" s="215" t="str">
        <f t="shared" ca="1" si="7"/>
        <v>Միջոցառումը կնպաստի ատեստավորման փուլը  հաջությամբ անցած մանկավարժական  աշխատողների և դրույքաչափի փոփոխությանը և հավելավճարի տրամադրմանը, որակյալ մանկավարժական անձնակազմի ձևավորման, մասնագիտական աճին, որը կնպաստի ՆՄՄԿ համակարգի որակի բարձրացմանը:</v>
      </c>
      <c r="N9" s="215" t="str">
        <f t="shared" ca="1" si="7"/>
        <v>Հաշվի առնելով ՆՄՄԿ համակագում մանկավարժական աշխատողների ոչ բավարար աշխատավարձը, դասավանդող մասնագետների թվի նվազումը (պայմանավորված  նաև տարիքով)՝  միջոցառման չֆինանսավորման պարագայում կառաջանա ՆՄՄԿՈՒ ոլորտում պահանջվող դասավանող մասնագետների բաց, որը անհնար կդարձնի իր հերթին որակյալ կրթական ծառայությունների մատուցումը, միևնույն ժամանակ  կձախողվի վերանշյալ փաստաթղթերով միջոցառումների ապահովումը:</v>
      </c>
      <c r="O9" s="39" t="str">
        <f t="shared" ca="1" si="7"/>
        <v>Նոր միջոցառում</v>
      </c>
      <c r="P9" s="39">
        <f t="shared" ca="1" si="7"/>
        <v>2024</v>
      </c>
      <c r="Q9" s="39" t="str">
        <f t="shared" ca="1" si="7"/>
        <v>շարունակական</v>
      </c>
      <c r="R9" s="39" t="str">
        <f t="shared" ca="1" si="7"/>
        <v>Հայեցողական (շարունակական)</v>
      </c>
      <c r="S9" t="s">
        <v>123</v>
      </c>
      <c r="AL9" s="212">
        <f t="shared" ca="1" si="1"/>
        <v>0</v>
      </c>
      <c r="AM9" s="212">
        <f t="shared" ca="1" si="5"/>
        <v>0</v>
      </c>
      <c r="AN9" s="212">
        <f t="shared" ca="1" si="6"/>
        <v>0</v>
      </c>
    </row>
    <row r="10" spans="1:40" ht="114.75" x14ac:dyDescent="0.25">
      <c r="B10" s="39">
        <f t="shared" ref="B10:R10" ca="1" si="8">INDIRECT(CONCATENATE($S$10,T7))</f>
        <v>1045</v>
      </c>
      <c r="C10" s="39">
        <f t="shared" ca="1" si="8"/>
        <v>0</v>
      </c>
      <c r="D10" s="39" t="str">
        <f t="shared" ca="1" si="8"/>
        <v xml:space="preserve"> Նախնական (արհեստագործական) և միջին մասնագիտական կրթություն </v>
      </c>
      <c r="E10" s="39" t="str">
        <f t="shared" ca="1" si="8"/>
        <v>ՆՄՄԿ ուսումնական հաստատությունների մանկավարժական աշխատողների տարակարգի շնորհում</v>
      </c>
      <c r="F10" s="61">
        <f t="shared" ca="1" si="8"/>
        <v>0</v>
      </c>
      <c r="G10" s="61">
        <f t="shared" ca="1" si="8"/>
        <v>258336</v>
      </c>
      <c r="H10" s="61">
        <f t="shared" ca="1" si="8"/>
        <v>258336</v>
      </c>
      <c r="I10" s="61">
        <f t="shared" ca="1" si="8"/>
        <v>0</v>
      </c>
      <c r="J10" s="61">
        <f t="shared" ca="1" si="8"/>
        <v>258336</v>
      </c>
      <c r="K10" s="61">
        <f t="shared" ca="1" si="8"/>
        <v>258336</v>
      </c>
      <c r="L10" s="215" t="str">
        <f t="shared" ca="1" si="8"/>
        <v>ՆՄՄԿ ոլորտում մանկավարժական աշխատողների  կարողությունների զարգացմում:</v>
      </c>
      <c r="M10" s="215" t="str">
        <f t="shared" ca="1" si="8"/>
        <v>Միջոցառմամբ նախատեսվում է  մանկավարժական  աշխատողներին տարակարգի շնորհման արդյունքում հավելավճարի սահմանում, որը կնպաստի որակյալ մանկավարժական անձնակազմի ձևավորմանը, մասնագիտական աճին, մրցակցային միջավայրի ստեղծմանը և որպես արդյունք ազդեցություն կունենա ՆՄՄԿ համակարգի որակի բարձրացմանը:</v>
      </c>
      <c r="N10" s="215" t="str">
        <f t="shared" ca="1" si="8"/>
        <v>Հաշվի առնելով ՆՄՄԿ համակագում մանկավարժական աշխատողների ոչ բավարար աշխատավարձը, դասավանդող մասնագետների թվի նվազումը (պայմանավորված  նաև տարիքով)՝  միջոցառման չֆինանսավորման պարագայում կառաջանա ՆՄՄԿՈՒ ոլորտում պահանջվող դասավանող մասնագետների բաց, որը անհնար կդարձնի իր հերթին որակյալ կրթական ծառայությունների մատուցումը, միևնույն ժամանակ  կձախողվի վերանշյալ փաստաթղթերով միջոցառումների ապահովումը:</v>
      </c>
      <c r="O10" s="39" t="str">
        <f t="shared" ca="1" si="8"/>
        <v>Նոր միջոցառում</v>
      </c>
      <c r="P10" s="39">
        <f t="shared" ca="1" si="8"/>
        <v>2024</v>
      </c>
      <c r="Q10" s="39" t="str">
        <f t="shared" ca="1" si="8"/>
        <v>շարունակական</v>
      </c>
      <c r="R10" s="39" t="str">
        <f t="shared" ca="1" si="8"/>
        <v>Հայեցողական (շարունակական)</v>
      </c>
      <c r="S10" t="s">
        <v>124</v>
      </c>
      <c r="AL10" s="212">
        <f t="shared" ca="1" si="1"/>
        <v>0</v>
      </c>
      <c r="AM10" s="212">
        <f t="shared" ca="1" si="5"/>
        <v>0</v>
      </c>
      <c r="AN10" s="212">
        <f t="shared" ca="1" si="6"/>
        <v>0</v>
      </c>
    </row>
    <row r="11" spans="1:40" ht="204" x14ac:dyDescent="0.25">
      <c r="B11" s="39">
        <f t="shared" ref="B11:R11" ca="1" si="9">INDIRECT(CONCATENATE($S$11,T7))</f>
        <v>1045</v>
      </c>
      <c r="C11" s="39">
        <f t="shared" ca="1" si="9"/>
        <v>0</v>
      </c>
      <c r="D11" s="39" t="str">
        <f t="shared" ca="1" si="9"/>
        <v xml:space="preserve"> Նախնական (արհեստագործական) և միջին մասնագիտական կրթություն </v>
      </c>
      <c r="E11" s="39" t="str">
        <f t="shared" ca="1" si="9"/>
        <v>ՆՄՄԿ ուսումնական հաստատություններում գործնական դասավանդման գործընթացում մասնավոր կազմակերպությունների մասնագետների ներգրավման համար  մեխանիզմների մշակում</v>
      </c>
      <c r="F11" s="61">
        <f t="shared" ca="1" si="9"/>
        <v>3000</v>
      </c>
      <c r="G11" s="61">
        <f t="shared" ca="1" si="9"/>
        <v>0</v>
      </c>
      <c r="H11" s="61">
        <f t="shared" ca="1" si="9"/>
        <v>0</v>
      </c>
      <c r="I11" s="61">
        <f t="shared" ca="1" si="9"/>
        <v>3000</v>
      </c>
      <c r="J11" s="61">
        <f t="shared" ca="1" si="9"/>
        <v>0</v>
      </c>
      <c r="K11" s="61">
        <f t="shared" ca="1" si="9"/>
        <v>0</v>
      </c>
      <c r="L11" s="215" t="str">
        <f t="shared" ca="1" si="9"/>
        <v>ՆՄՄԿ ոլորտում մասնավոր հատվածի մասնագենտների ներգրավում։</v>
      </c>
      <c r="M11" s="215" t="str">
        <f t="shared" ca="1" si="9"/>
        <v>Մասնագիտական ներուժի զագացում, մրցակցային միջավայրի ստեղծում, որը որպես արդյունք ազդեցություն կունենա ՆՄՄԿ համակարգի որակի բարձրացմանը, աշխատաշուկային պահանջարկին համապատասխանության ապահովմանը։</v>
      </c>
      <c r="N11" s="215" t="str">
        <f t="shared" ca="1" si="9"/>
        <v>Հաշվի առնելով, որ ՆՄՄԿ համակագում կրթությունը և ուսուցումը միտված է ապագա մասնագետների մոտ հմտությունների, կարողությունների ձևավորմանը,կրթական գործընթացում մասնավոր ոլորտի ներգրավման միջոցով  այդ խնդիրը առավել թիրախային լուծում կունենա։ Չիրականացման պարագայում առկախված կմնա կրթության առաջարկի և աշխատաշուկայի պահանջարկի միջև անհամապատասխանության հարցը,  որը կխոչնդոտի  որակյալ կրթական ծառայությունների մատուցումը, միևնույն ժամանակ  կձախողվի վերանշյալ փաստաթղթերով միջոցառումների ապահովումը:</v>
      </c>
      <c r="O11" s="39" t="str">
        <f t="shared" ca="1" si="9"/>
        <v>Նոր միջոցառում</v>
      </c>
      <c r="P11" s="39">
        <f t="shared" ca="1" si="9"/>
        <v>2024</v>
      </c>
      <c r="Q11" s="39">
        <f t="shared" ca="1" si="9"/>
        <v>2024</v>
      </c>
      <c r="R11" s="39" t="str">
        <f t="shared" ca="1" si="9"/>
        <v>Հայեցողական (շարունակական)</v>
      </c>
      <c r="S11" t="s">
        <v>125</v>
      </c>
      <c r="AL11" s="212">
        <f t="shared" ca="1" si="1"/>
        <v>0</v>
      </c>
      <c r="AM11" s="212">
        <f t="shared" ca="1" si="5"/>
        <v>0</v>
      </c>
      <c r="AN11" s="212">
        <f t="shared" ca="1" si="6"/>
        <v>0</v>
      </c>
    </row>
    <row r="12" spans="1:40" ht="191.25" x14ac:dyDescent="0.25">
      <c r="B12" s="39">
        <f t="shared" ref="B12:R12" ca="1" si="10">INDIRECT(CONCATENATE($S$12,T7))</f>
        <v>1045</v>
      </c>
      <c r="C12" s="39">
        <f t="shared" ca="1" si="10"/>
        <v>11001</v>
      </c>
      <c r="D12" s="39" t="str">
        <f t="shared" ca="1" si="10"/>
        <v xml:space="preserve"> Նախնական (արհեստագործական) և միջին մասնագիտական կրթություն </v>
      </c>
      <c r="E12" s="39" t="str">
        <f t="shared" ca="1" si="10"/>
        <v>Օտար լեզուներ (բացառությամբ ռուսերեն լեզվի) դասավանդող մանկավարժական կազմի կարողությունների հզորացում, կատարելագործում, ուսումնական նյութերի արդիականացում</v>
      </c>
      <c r="F12" s="61">
        <f t="shared" ca="1" si="10"/>
        <v>10487.4</v>
      </c>
      <c r="G12" s="61">
        <f t="shared" ca="1" si="10"/>
        <v>10487.4</v>
      </c>
      <c r="H12" s="61">
        <f t="shared" ca="1" si="10"/>
        <v>9802.4</v>
      </c>
      <c r="I12" s="61">
        <f t="shared" ca="1" si="10"/>
        <v>10487.4</v>
      </c>
      <c r="J12" s="61">
        <f t="shared" ca="1" si="10"/>
        <v>10487.4</v>
      </c>
      <c r="K12" s="61">
        <f t="shared" ca="1" si="10"/>
        <v>9802.4</v>
      </c>
      <c r="L12" s="215" t="str">
        <f t="shared" ca="1" si="10"/>
        <v>Ապաոհվել օտար լեզուներ դասավանոդղների մասնագիտական կարողությունների զարգացումը:</v>
      </c>
      <c r="M12" s="215" t="str">
        <f t="shared" ca="1" si="10"/>
        <v>ժամանակի պահանջներից հետ չմնալու, ինչպես նաև կրթական ընդհանուր գործընթացը բարելավելու համար այսօր անհետաձգելի անհրաժեշտություն է խրախուսել հասարակության յուրաքանչյուր անդամի, հատկապես երիտասարդությանը սովորելու և կիրառելու տարածաշրջանային և միջազգային հաղորդակցում ապահովող օտար լեզուներ, որոնք կարող են իրենց նպաստը բերել ինչպես անձի ձևավորման ու զարգացման, այնպես էլ հասարակության առաջընթացի գործում: Միջոցառման շնորհիվ կունենք առավել ճկուն և լայն կարողություններով օժտված մասնագետներ տարբեր ոլորտներու, որն իր հերթին խթան կհանդիսանա զբաղվածության ապահովմանը:</v>
      </c>
      <c r="N12" s="215" t="str">
        <f t="shared" ca="1" si="10"/>
        <v xml:space="preserve"> Կրթական բարեփոխումներից հետո ՆՄՄԿ ուսումնական հաստատություններում օտար լեզուների դասավանդման ասպարեզում որակական լուրջ տեղաշարժեր են կատարվել, որոնք դեռևս բավարար չեն։ Միջոցառման չկատարաման պարագայում չի ապահովվի ՀՀ կառավարության միջոցառումների ծրագրի և Ճանապարհային քարտեզ և գործողությունների ծրագիր Հայաստանի Հանրապետության և Եվրոպական Միության և ատոմային էներգիայի եվրոպական համայնքի ու դրանց անդամ պետությունների միջեվ կնքված համապարփակ եվ ընդլայնված գործընկերության համաձայնագրի պահանջները:</v>
      </c>
      <c r="O12" s="39" t="str">
        <f t="shared" ca="1" si="10"/>
        <v>Գոյություն ունեցող միջոցառման ընդլայնում</v>
      </c>
      <c r="P12" s="39">
        <f t="shared" ca="1" si="10"/>
        <v>2024</v>
      </c>
      <c r="Q12" s="39" t="str">
        <f t="shared" ca="1" si="10"/>
        <v>շարունակական</v>
      </c>
      <c r="R12" s="39" t="str">
        <f t="shared" ca="1" si="10"/>
        <v>Հայեցողական (շարունակական)</v>
      </c>
      <c r="S12" t="s">
        <v>173</v>
      </c>
      <c r="AL12" s="212">
        <f t="shared" ca="1" si="1"/>
        <v>0</v>
      </c>
      <c r="AM12" s="212">
        <f t="shared" ca="1" si="5"/>
        <v>0</v>
      </c>
      <c r="AN12" s="212">
        <f t="shared" ca="1" si="6"/>
        <v>0</v>
      </c>
    </row>
    <row r="13" spans="1:40" ht="140.25" x14ac:dyDescent="0.25">
      <c r="B13" s="39">
        <f t="shared" ref="B13:R13" ca="1" si="11">INDIRECT(CONCATENATE($S$13,T7))</f>
        <v>1045</v>
      </c>
      <c r="C13" s="39">
        <f t="shared" ca="1" si="11"/>
        <v>0</v>
      </c>
      <c r="D13" s="39" t="str">
        <f t="shared" ca="1" si="11"/>
        <v xml:space="preserve"> Նախնական (արհեստագործական) և միջին մասնագիտական կրթություն </v>
      </c>
      <c r="E13" s="39" t="str">
        <f t="shared" ca="1" si="11"/>
        <v xml:space="preserve">Մարզերում գործող  ՆՄՄԿ հաստատությունների սովորողների և մանկավարժական աշխատողների տրանսպորտային ծախսերի փոխհատուցում </v>
      </c>
      <c r="F13" s="61">
        <f t="shared" ca="1" si="11"/>
        <v>344805</v>
      </c>
      <c r="G13" s="61">
        <f t="shared" ca="1" si="11"/>
        <v>362045.3</v>
      </c>
      <c r="H13" s="61">
        <f t="shared" ca="1" si="11"/>
        <v>380147.8</v>
      </c>
      <c r="I13" s="61">
        <f t="shared" ca="1" si="11"/>
        <v>344805</v>
      </c>
      <c r="J13" s="61">
        <f t="shared" ca="1" si="11"/>
        <v>362045.3</v>
      </c>
      <c r="K13" s="61">
        <f t="shared" ca="1" si="11"/>
        <v>380147.8</v>
      </c>
      <c r="L13" s="215" t="str">
        <f t="shared" ca="1" si="11"/>
        <v xml:space="preserve">Ապահովել հասանելիությունը և մատչելիությունը ուսանողների և մանկավարժական աշխատողների համար: </v>
      </c>
      <c r="M13" s="215" t="str">
        <f t="shared" ca="1" si="11"/>
        <v>ՆՄՄԿ կրթության հասանելոuթւայն և մատչելիության ապահովում հասարակության տարբեր խմբերի համար:</v>
      </c>
      <c r="N13" s="215" t="str">
        <f t="shared" ca="1" si="11"/>
        <v>Մարզում գործող ՆՄՄԿ ուսումնական հաստատությունների ուսանողները և մանկավարժական աշխատողների մեծամասամբ  հարակից բնակավայրերի և գյուղերի քաղաքացիներ են, որոնց համար հաճախ խնդիր է դառնում դեպի ուսումնական   հաստատություն  տեղափոխումը անհրաժեշտ ենթակառուցվածքների բացակայության կամ անբավարար վիճակի պատճառով, որը խոչընդոտ է ՆՄՄ կրթության հասանելիության և մատչելիության ապահովման համար  միևնույն ժամանակ  կձախողվի Օրենքով սահմանված նորմի ապահովումը:</v>
      </c>
      <c r="O13" s="39" t="str">
        <f t="shared" ca="1" si="11"/>
        <v>Նոր միջոցառում</v>
      </c>
      <c r="P13" s="39">
        <f t="shared" ca="1" si="11"/>
        <v>2024</v>
      </c>
      <c r="Q13" s="39" t="str">
        <f t="shared" ca="1" si="11"/>
        <v>շարունակական</v>
      </c>
      <c r="R13" s="39" t="str">
        <f t="shared" ca="1" si="11"/>
        <v>Հայեցողական (շարունակական)</v>
      </c>
      <c r="S13" t="s">
        <v>174</v>
      </c>
      <c r="AL13" s="212">
        <f t="shared" ca="1" si="1"/>
        <v>0</v>
      </c>
      <c r="AM13" s="212">
        <f t="shared" ca="1" si="5"/>
        <v>0</v>
      </c>
      <c r="AN13" s="212">
        <f t="shared" ca="1" si="6"/>
        <v>0</v>
      </c>
    </row>
    <row r="14" spans="1:40" ht="242.25" x14ac:dyDescent="0.25">
      <c r="B14" s="39">
        <f t="shared" ref="B14:R14" ca="1" si="12">INDIRECT(CONCATENATE($S$14,T7))</f>
        <v>1045</v>
      </c>
      <c r="C14" s="39">
        <f t="shared" ca="1" si="12"/>
        <v>0</v>
      </c>
      <c r="D14" s="39" t="str">
        <f t="shared" ca="1" si="12"/>
        <v xml:space="preserve"> Նախնական (արհեստագործական) և միջին մասնագիտական կրթություն </v>
      </c>
      <c r="E14" s="39" t="str">
        <f t="shared" ca="1" si="12"/>
        <v>ՆՄՄԿ ուսումնասիրության արդյունքների հիման վրա ՆՄՄԿ համակարգի բարեփոխված կառուցակարգի հայեցակարգի և բարեփոխմանը միտված գործողությունների ճանապարհային քարտեզի մշակում</v>
      </c>
      <c r="F14" s="61">
        <f t="shared" ca="1" si="12"/>
        <v>0</v>
      </c>
      <c r="G14" s="61">
        <f t="shared" ca="1" si="12"/>
        <v>3000</v>
      </c>
      <c r="H14" s="61">
        <f t="shared" ca="1" si="12"/>
        <v>3000</v>
      </c>
      <c r="I14" s="61">
        <f t="shared" ca="1" si="12"/>
        <v>0</v>
      </c>
      <c r="J14" s="61">
        <f t="shared" ca="1" si="12"/>
        <v>3000</v>
      </c>
      <c r="K14" s="61">
        <f t="shared" ca="1" si="12"/>
        <v>3000</v>
      </c>
      <c r="L14" s="215" t="str">
        <f t="shared" ca="1" si="12"/>
        <v>ՆՄՄԿՈՒ համակարգի իրավական և իսնտիտուցիոնալ մեխանիզմների մշակում;</v>
      </c>
      <c r="M14" s="215" t="str">
        <f t="shared" ca="1" si="12"/>
        <v xml:space="preserve">Եվրոպական կրթական տարածքին ինտեգրման նպատակով կրթական հաստատությունների և դրանցում ուսուցնվող կրթական ծրագրերի միջազգային չափանիշներին համապատասխան համակարգի ստեղծում, շարժունության և փոխճանաչման ապահովում։ </v>
      </c>
      <c r="N14" s="215" t="str">
        <f t="shared" ca="1" si="12"/>
        <v>Հաշվի առնելով, որ տվյալ նախաձեռնությունը ենթադրում մեծածավալ փորձագիտական և վերլուծական աշխատանք, առանց որի անհնար կլինի մշակել այն տեսլականը և հայեցակարգը, որը կդրվի ՆՄՄԿ համակարգի նոր կառուցակարգի հիմքում։ Չեն ապահովվի վերնշյալ ռազմավարական փաստաթղթերում ամրագրված միջոցառումները։</v>
      </c>
      <c r="O14" s="39" t="str">
        <f t="shared" ca="1" si="12"/>
        <v>Նոր միջոցառում</v>
      </c>
      <c r="P14" s="39">
        <f t="shared" ca="1" si="12"/>
        <v>2025</v>
      </c>
      <c r="Q14" s="39">
        <f t="shared" ca="1" si="12"/>
        <v>2026</v>
      </c>
      <c r="R14" s="39" t="str">
        <f t="shared" ca="1" si="12"/>
        <v>Հայեցողական (շարունակական)</v>
      </c>
      <c r="S14" t="s">
        <v>175</v>
      </c>
      <c r="AL14" s="212">
        <f t="shared" ca="1" si="1"/>
        <v>0</v>
      </c>
      <c r="AM14" s="212">
        <f t="shared" ca="1" si="5"/>
        <v>0</v>
      </c>
      <c r="AN14" s="212">
        <f t="shared" ca="1" si="6"/>
        <v>0</v>
      </c>
    </row>
    <row r="15" spans="1:40" ht="114.75" x14ac:dyDescent="0.25">
      <c r="B15" s="39">
        <f t="shared" ref="B15:R15" ca="1" si="13">INDIRECT(CONCATENATE($S$15,T7))</f>
        <v>1045</v>
      </c>
      <c r="C15" s="39">
        <f t="shared" ca="1" si="13"/>
        <v>0</v>
      </c>
      <c r="D15" s="39" t="str">
        <f t="shared" ca="1" si="13"/>
        <v xml:space="preserve"> Նախնական (արհեստագործական) և միջին մասնագիտական կրթություն </v>
      </c>
      <c r="E15" s="39" t="str">
        <f t="shared" ca="1" si="13"/>
        <v>ՆՄՄԿ հաստատությունների՝ մասնավոր ոլորտի հետ համատեղ կառավարման ձևաչափերի ներդնում</v>
      </c>
      <c r="F15" s="61">
        <f t="shared" ca="1" si="13"/>
        <v>188012.4</v>
      </c>
      <c r="G15" s="61">
        <f t="shared" ca="1" si="13"/>
        <v>376024.8</v>
      </c>
      <c r="H15" s="61">
        <f t="shared" ca="1" si="13"/>
        <v>470031</v>
      </c>
      <c r="I15" s="61">
        <f t="shared" ca="1" si="13"/>
        <v>188012.4</v>
      </c>
      <c r="J15" s="61">
        <f t="shared" ca="1" si="13"/>
        <v>376024.8</v>
      </c>
      <c r="K15" s="61">
        <f t="shared" ca="1" si="13"/>
        <v>470031</v>
      </c>
      <c r="L15" s="215" t="str">
        <f t="shared" ca="1" si="13"/>
        <v>Մասնավորի ներգրավում ՆՄՄԿ ուսումնական հաստատությունների կառավարմանը:</v>
      </c>
      <c r="M15" s="215" t="str">
        <f t="shared" ca="1" si="13"/>
        <v xml:space="preserve">Կառավարման նոր մոդելների խթանումը կնպաստի թափանցիկության և հաշվետվողականության բարձրացմանը Հայաստանի նախնական մասնագիտական (արհեստագործական) և միջին մասնագիտական կրթություն իրականացնող ուսումնական հաստատությունների շրջանում, մասնավոր հատվածի հետ համագործակցության ընդլայնմանը և ներգրամվանը </v>
      </c>
      <c r="N15" s="215" t="str">
        <f t="shared" ca="1" si="13"/>
        <v>Գործնական հմտությունների ապահովման համար ոչ բավարար պայմաններ, մասնավոր հատվածի հետ համագործակցության սահմանափակ հնարավորություններ, աշխատաշուկային պահանջարկին չհամապատասխանող կրթական ծրագրերի իրականացում։   «ՀՀ կրթության՝ մինչև 2030թ․ զարգացման պետական ծրագրի» (այսուհետ՝ Ծրագիր) 82-րդ մասի,1-ին կետի է) ենթակետի և  «Հայաստանի Հանրապետության կառավարության 2021-2026 թվականների գործունեության միջոցառումների ծրագիրը հաստատելու մասին N 1902-Լ որոշման Կրթության բաժնի 12․1 կետի չկատարում։</v>
      </c>
      <c r="O15" s="39" t="str">
        <f t="shared" ca="1" si="13"/>
        <v>Նոր միջոցառում</v>
      </c>
      <c r="P15" s="39">
        <f t="shared" ca="1" si="13"/>
        <v>2026</v>
      </c>
      <c r="Q15" s="39" t="str">
        <f t="shared" ca="1" si="13"/>
        <v>շարունակական</v>
      </c>
      <c r="R15" s="39" t="str">
        <f t="shared" ca="1" si="13"/>
        <v>Հայեցողական (շարունակական)</v>
      </c>
      <c r="S15" t="s">
        <v>176</v>
      </c>
      <c r="AL15" s="212">
        <f t="shared" ca="1" si="1"/>
        <v>0</v>
      </c>
      <c r="AM15" s="212">
        <f t="shared" ca="1" si="5"/>
        <v>0</v>
      </c>
      <c r="AN15" s="212">
        <f t="shared" ca="1" si="6"/>
        <v>0</v>
      </c>
    </row>
    <row r="16" spans="1:40" ht="153" x14ac:dyDescent="0.25">
      <c r="B16" s="39">
        <f t="shared" ref="B16:R16" ca="1" si="14">INDIRECT(CONCATENATE($S$16,T7))</f>
        <v>1045</v>
      </c>
      <c r="C16" s="39">
        <f t="shared" ca="1" si="14"/>
        <v>0</v>
      </c>
      <c r="D16" s="39" t="str">
        <f t="shared" ca="1" si="14"/>
        <v xml:space="preserve"> Նախնական (արհեստագործական) և միջին մասնագիտական կրթություն </v>
      </c>
      <c r="E16" s="39" t="str">
        <f t="shared" ca="1" si="14"/>
        <v>ՆՄՄԿ նոր ձեռնարկատիրական գործունեության հնարավորությունների և ձևերի ընդլայնման մեխանիզմների մշակում և իրականացում</v>
      </c>
      <c r="F16" s="61">
        <f t="shared" ca="1" si="14"/>
        <v>0</v>
      </c>
      <c r="G16" s="61">
        <f t="shared" ca="1" si="14"/>
        <v>0</v>
      </c>
      <c r="H16" s="61">
        <f t="shared" ca="1" si="14"/>
        <v>281250</v>
      </c>
      <c r="I16" s="61">
        <f t="shared" ca="1" si="14"/>
        <v>0</v>
      </c>
      <c r="J16" s="61">
        <f t="shared" ca="1" si="14"/>
        <v>0</v>
      </c>
      <c r="K16" s="61">
        <f t="shared" ca="1" si="14"/>
        <v>281250</v>
      </c>
      <c r="L16" s="215" t="str">
        <f t="shared" ca="1" si="14"/>
        <v>ՄԿՈՒ հաստատությունների ֆինանսավորման սխեմաների բարելավում:</v>
      </c>
      <c r="M16" s="215" t="str">
        <f t="shared" ca="1" si="14"/>
        <v>Գործնական դասավանդման համար անհրաժեշտ միջավայրի ապահովում,  ՄԿՈՒ հաստատություններին եկամուտ ստանալու հնարավորություն  արտադրված ծառայությունների և ապրանքների առևտրայնացումից, ինչպես նաև լրացուցիչ միջոցների գեներացում, որը կարող է ուղղվել հաստատության զարգացմանը։ ՆՄՄԿ որակի բարձրացում, ուսումնական հաստատությունների արտաբյուջեի ձևավորում, պետույան բեռի թեթևացում։</v>
      </c>
      <c r="N16" s="215" t="str">
        <f t="shared" ca="1" si="14"/>
        <v>Գործնական հմտությունների ապահովման համար ոչ բավարար պայմաններ։   «ՀՀ կրթության՝ մինչև 2030թ․ զարգացման պետական ծրագրի» (այսուհետ՝ Ծրագիր) 82-րդ մասի, 4-րդ կետի ժա) ենթակետի և   «Հայաստանի Հանրապետության կառավարության 2021-2026 թվականների գործունեության միջոցառումների ծրագիրը հաստատելու մասին N 1902-Լ որոշման Կրթության բաժնի 12․2 կետի չկատարում։</v>
      </c>
      <c r="O16" s="39" t="str">
        <f t="shared" ca="1" si="14"/>
        <v>Նոր միջոցառում</v>
      </c>
      <c r="P16" s="39">
        <f t="shared" ca="1" si="14"/>
        <v>2026</v>
      </c>
      <c r="Q16" s="39" t="str">
        <f t="shared" ca="1" si="14"/>
        <v>շարունակական</v>
      </c>
      <c r="R16" s="39" t="str">
        <f t="shared" ca="1" si="14"/>
        <v>Հայեցողական (շարունակական)</v>
      </c>
      <c r="S16" t="s">
        <v>177</v>
      </c>
      <c r="AL16" s="212">
        <f t="shared" ca="1" si="1"/>
        <v>0</v>
      </c>
      <c r="AM16" s="212">
        <f t="shared" ca="1" si="5"/>
        <v>0</v>
      </c>
      <c r="AN16" s="212">
        <f t="shared" ca="1" si="6"/>
        <v>0</v>
      </c>
    </row>
    <row r="17" spans="2:40" ht="89.25" x14ac:dyDescent="0.25">
      <c r="B17" s="39">
        <f t="shared" ref="B17:R17" ca="1" si="15">INDIRECT(CONCATENATE($S$17,T7))</f>
        <v>1045</v>
      </c>
      <c r="C17" s="39">
        <f t="shared" ca="1" si="15"/>
        <v>0</v>
      </c>
      <c r="D17" s="39" t="str">
        <f t="shared" ca="1" si="15"/>
        <v xml:space="preserve"> Նախնական (արհեստագործական) և միջին մասնագիտական կրթություն </v>
      </c>
      <c r="E17" s="39" t="str">
        <f t="shared" ca="1" si="15"/>
        <v>ՆՄՄԿ ոլորտում ներառական կրթության փորձնական ծրագրի իրականացում</v>
      </c>
      <c r="F17" s="61">
        <f t="shared" ca="1" si="15"/>
        <v>0</v>
      </c>
      <c r="G17" s="61">
        <f t="shared" ca="1" si="15"/>
        <v>0</v>
      </c>
      <c r="H17" s="61">
        <f t="shared" ca="1" si="15"/>
        <v>94593.8</v>
      </c>
      <c r="I17" s="61">
        <f t="shared" ca="1" si="15"/>
        <v>0</v>
      </c>
      <c r="J17" s="61">
        <f t="shared" ca="1" si="15"/>
        <v>0</v>
      </c>
      <c r="K17" s="61">
        <f t="shared" ca="1" si="15"/>
        <v>94593.8</v>
      </c>
      <c r="L17" s="215" t="str">
        <f t="shared" ca="1" si="15"/>
        <v>ՆՄՄ կրթության հասանելիությունը և մատչելիությունը ապահովելում։</v>
      </c>
      <c r="M17" s="215" t="str">
        <f t="shared" ca="1" si="15"/>
        <v>ՆՄՄԿՈՒ համակարգում համընդհանուր ներառականույան անցում, հասարակության բոլոր խմբերի համարա ՆՄՄ կրթության հասանելիության և մատչելիության ապահովում</v>
      </c>
      <c r="N17" s="215" t="str">
        <f t="shared" ca="1" si="15"/>
        <v>Երկրի տնտեսոթւյան և զարգացման համար անհրաժեշտ կադրերի պատրաստման համար անբավարար պայմաններ, ներառական կրթությանապահովման  համար անհրաժեշտ միջավայրի բացակայություն ։ Չեն ապահովվի միջոցառման համար հիմքա հանդիսացող ռազմավարական փաստաթղթերում ամրագրված միջոցառումները։</v>
      </c>
      <c r="O17" s="39" t="str">
        <f t="shared" ca="1" si="15"/>
        <v>Նոր միջոցառում</v>
      </c>
      <c r="P17" s="39">
        <f t="shared" ca="1" si="15"/>
        <v>2026</v>
      </c>
      <c r="Q17" s="39" t="str">
        <f t="shared" ca="1" si="15"/>
        <v>շարունակական</v>
      </c>
      <c r="R17" s="39" t="str">
        <f t="shared" ca="1" si="15"/>
        <v>Պարտադիր</v>
      </c>
      <c r="S17" t="s">
        <v>178</v>
      </c>
      <c r="AL17" s="212">
        <f t="shared" ca="1" si="1"/>
        <v>0</v>
      </c>
      <c r="AM17" s="212">
        <f t="shared" ca="1" si="5"/>
        <v>0</v>
      </c>
      <c r="AN17" s="212">
        <f t="shared" ca="1" si="6"/>
        <v>0</v>
      </c>
    </row>
    <row r="18" spans="2:40" ht="102" x14ac:dyDescent="0.25">
      <c r="B18" s="39">
        <f t="shared" ref="B18:R18" ca="1" si="16">INDIRECT(CONCATENATE($S$18,T7))</f>
        <v>1193</v>
      </c>
      <c r="C18" s="39">
        <f t="shared" ca="1" si="16"/>
        <v>0</v>
      </c>
      <c r="D18" s="39" t="str">
        <f t="shared" ca="1" si="16"/>
        <v>Պարտադիր կրթության ապահովմանն ուղղված ծրագիր</v>
      </c>
      <c r="E18" s="39" t="str">
        <f t="shared" ca="1" si="16"/>
        <v>«Դպրոցների լրացուցիչ ֆինանսավորում՝ կատարողական ցուցանիշների հիման վրա»</v>
      </c>
      <c r="F18" s="61">
        <f t="shared" ca="1" si="16"/>
        <v>1262700</v>
      </c>
      <c r="G18" s="61">
        <f t="shared" ca="1" si="16"/>
        <v>1262700</v>
      </c>
      <c r="H18" s="61">
        <f t="shared" ca="1" si="16"/>
        <v>1262700</v>
      </c>
      <c r="I18" s="61">
        <f t="shared" ca="1" si="16"/>
        <v>1262700</v>
      </c>
      <c r="J18" s="61">
        <f t="shared" ca="1" si="16"/>
        <v>1262700</v>
      </c>
      <c r="K18" s="61">
        <f t="shared" ca="1" si="16"/>
        <v>1262700</v>
      </c>
      <c r="L18" s="215" t="str">
        <f t="shared" ca="1" si="16"/>
        <v>Դպրոցների լրացուցիչ ֆինանսավորման մեխանիզմի ներդրման միջոցով խրախուսել բարձր կատարողական ցուցանիշներ ունեցող դպրոցներին և աջակցել ցածր կատարողական ցուցանիշներ ունեցող դպրոցների զարգացմանը:</v>
      </c>
      <c r="M18" s="215">
        <f t="shared" ca="1" si="16"/>
        <v>0</v>
      </c>
      <c r="N18" s="215">
        <f t="shared" ca="1" si="16"/>
        <v>0</v>
      </c>
      <c r="O18" s="39" t="str">
        <f t="shared" ca="1" si="16"/>
        <v>Նոր միջոցառում</v>
      </c>
      <c r="P18" s="39">
        <f t="shared" ca="1" si="16"/>
        <v>2024</v>
      </c>
      <c r="Q18" s="39">
        <f t="shared" ca="1" si="16"/>
        <v>0</v>
      </c>
      <c r="R18" s="39" t="str">
        <f t="shared" ca="1" si="16"/>
        <v>Հայեցողական (շարունակական)</v>
      </c>
      <c r="S18" t="s">
        <v>179</v>
      </c>
      <c r="AL18" s="212">
        <f t="shared" ca="1" si="1"/>
        <v>0</v>
      </c>
      <c r="AM18" s="212">
        <f t="shared" ca="1" si="5"/>
        <v>0</v>
      </c>
      <c r="AN18" s="212">
        <f t="shared" ca="1" si="6"/>
        <v>0</v>
      </c>
    </row>
    <row r="19" spans="2:40" ht="369.75" x14ac:dyDescent="0.25">
      <c r="B19" s="39">
        <f t="shared" ref="B19:R19" ca="1" si="17">INDIRECT(CONCATENATE($S$19,T7))</f>
        <v>1192</v>
      </c>
      <c r="C19" s="39">
        <f t="shared" ca="1" si="17"/>
        <v>0</v>
      </c>
      <c r="D19" s="39" t="str">
        <f t="shared" ca="1" si="17"/>
        <v>Կրթության որակի ապահովում/ Ուսուցիչների մասնագիտական զարգացում</v>
      </c>
      <c r="E19" s="39" t="str">
        <f t="shared" ca="1" si="17"/>
        <v>Մանկավարժահոգեբանական աջակցության ծառայություններ մատուցող մասնագետների մասնագիտական առաջխաղացման, ներառյալ ատեստավորման, հնարավորությունների ընդլայնում՝ փոխկապակցելով այն աշխատանքի արժանապատիվ վարձատրության մեխանիզմների և մասնագիտական ստանդարտների հետ</v>
      </c>
      <c r="F19" s="61">
        <f t="shared" ca="1" si="17"/>
        <v>350313.6</v>
      </c>
      <c r="G19" s="61">
        <f t="shared" ca="1" si="17"/>
        <v>613048.80000000005</v>
      </c>
      <c r="H19" s="61">
        <f t="shared" ca="1" si="17"/>
        <v>875784</v>
      </c>
      <c r="I19" s="61">
        <f t="shared" ca="1" si="17"/>
        <v>350313.6</v>
      </c>
      <c r="J19" s="61">
        <f t="shared" ca="1" si="17"/>
        <v>613048.80000000005</v>
      </c>
      <c r="K19" s="61">
        <f t="shared" ca="1" si="17"/>
        <v>875784</v>
      </c>
      <c r="L19" s="215" t="str">
        <f t="shared" ca="1" si="17"/>
        <v>Մասնագետների մասնագիտական առաջընթացը խթանող մեխանիզմների ներդրում։</v>
      </c>
      <c r="M19" s="215" t="str">
        <f t="shared" ca="1" si="17"/>
        <v xml:space="preserve">Մանկավարժահոգեբանական աջակցության ծառայություններ մատուցող մասնագետների մասնագիտական առաջխաղացում, հնարավորությունների ընդլայնում,  ներառյալ ատեստավորման արդյունքում հավելավճարի հատկացում: </v>
      </c>
      <c r="N19" s="215">
        <f t="shared" ca="1" si="17"/>
        <v>0</v>
      </c>
      <c r="O19" s="39" t="str">
        <f t="shared" ca="1" si="17"/>
        <v>Նոր միջոցառում</v>
      </c>
      <c r="P19" s="39">
        <f t="shared" ca="1" si="17"/>
        <v>2024</v>
      </c>
      <c r="Q19" s="39" t="str">
        <f t="shared" ca="1" si="17"/>
        <v>Շարունակական</v>
      </c>
      <c r="R19" s="39" t="str">
        <f t="shared" ca="1" si="17"/>
        <v>Հայեցողական (շարունակական)</v>
      </c>
      <c r="S19" t="s">
        <v>180</v>
      </c>
      <c r="AL19" s="212">
        <f t="shared" ca="1" si="1"/>
        <v>0</v>
      </c>
      <c r="AM19" s="212">
        <f t="shared" ca="1" si="5"/>
        <v>0</v>
      </c>
      <c r="AN19" s="212">
        <f t="shared" ca="1" si="6"/>
        <v>0</v>
      </c>
    </row>
    <row r="20" spans="2:40" ht="191.25" x14ac:dyDescent="0.25">
      <c r="B20" s="39">
        <f t="shared" ref="B20:R20" ca="1" si="18">INDIRECT(CONCATENATE($S$20,T7))</f>
        <v>1183</v>
      </c>
      <c r="C20" s="39">
        <f t="shared" ca="1" si="18"/>
        <v>0</v>
      </c>
      <c r="D20" s="39" t="str">
        <f t="shared" ca="1" si="18"/>
        <v>Կրթության որակի ապահովում/ Ուսուցիչների մասնագիտական զարգացում</v>
      </c>
      <c r="E20" s="39" t="str">
        <f t="shared" ca="1" si="18"/>
        <v>ՀՀ Սյունիքի մարզում կրթական որակյալ ծառայությունների հասանելիության ապահովման համար ծրագրի շրջանակներում կրթական կենտրոնների ստեղծում</v>
      </c>
      <c r="F20" s="61">
        <f t="shared" ca="1" si="18"/>
        <v>5154756.49</v>
      </c>
      <c r="G20" s="61">
        <f t="shared" ca="1" si="18"/>
        <v>14709047.98</v>
      </c>
      <c r="H20" s="61">
        <f t="shared" ca="1" si="18"/>
        <v>14030457.49</v>
      </c>
      <c r="I20" s="61">
        <f t="shared" ca="1" si="18"/>
        <v>5154756.49</v>
      </c>
      <c r="J20" s="61">
        <f t="shared" ca="1" si="18"/>
        <v>14709047.98</v>
      </c>
      <c r="K20" s="61">
        <f t="shared" ca="1" si="18"/>
        <v>14030457.49</v>
      </c>
      <c r="L20" s="215" t="str">
        <f t="shared" ca="1" si="18"/>
        <v>Որակյալ կրթական ծառայությունների հասանելիությունը ՀՀ Սյունիքի մարզի գյուղական բնակավայրերում։</v>
      </c>
      <c r="M20" s="215" t="str">
        <f t="shared" ca="1" si="18"/>
        <v>Սյունիքի մարզում հանրակրթական և նախադպրոցական կենտրոնների կառուցումը հնարավորություն կտա ապահովել կրթական ծառայությունների հասանելությունը ՀՀ Սյունիքի գյուղական բնակավայրերում</v>
      </c>
      <c r="N20" s="215" t="str">
        <f t="shared" ca="1" si="18"/>
        <v>Սյունիքի մարզում հանրակրթական և նախադպրոցական կենտրոնների կառուցումը ֆինանսավորում չստանալու պատճառով ձախողվելու դեպքոււմ հնարավոր չի լինի ապահովել կրթական ծառայությունների հասանելությունը ՀՀ Սյունիքի գյուղական բնակավայրերում, ինյչի արդյունքում կմեծանա սահմանամերձ համայնքներից բնակչության արտագաղթը</v>
      </c>
      <c r="O20" s="39" t="str">
        <f t="shared" ca="1" si="18"/>
        <v>Նոր միջոցառում</v>
      </c>
      <c r="P20" s="39">
        <f t="shared" ca="1" si="18"/>
        <v>2024</v>
      </c>
      <c r="Q20" s="39" t="str">
        <f t="shared" ca="1" si="18"/>
        <v>Շարունակական</v>
      </c>
      <c r="R20" s="39" t="str">
        <f t="shared" ca="1" si="18"/>
        <v>Հայեցողական (շարունակական)</v>
      </c>
      <c r="S20" t="s">
        <v>181</v>
      </c>
      <c r="AL20" s="212">
        <f t="shared" ca="1" si="1"/>
        <v>0</v>
      </c>
      <c r="AM20" s="212">
        <f t="shared" ca="1" si="5"/>
        <v>0</v>
      </c>
      <c r="AN20" s="212">
        <f t="shared" ca="1" si="6"/>
        <v>0</v>
      </c>
    </row>
    <row r="21" spans="2:40" ht="216.75" x14ac:dyDescent="0.25">
      <c r="B21" s="39">
        <f t="shared" ref="B21:R21" ca="1" si="19">INDIRECT(CONCATENATE($S$21,T7))</f>
        <v>1148</v>
      </c>
      <c r="C21" s="39">
        <f t="shared" ca="1" si="19"/>
        <v>0</v>
      </c>
      <c r="D21" s="39" t="str">
        <f t="shared" ca="1" si="19"/>
        <v>Արտադպրոցական դաստիարակություն</v>
      </c>
      <c r="E21" s="39" t="str">
        <f t="shared" ca="1" si="19"/>
        <v>«Կամավոր ատեստավորման նոր համակարգի ներդրում՛ ուղղված արտադպրոցական ուսումնական հաստատությունների մանկավարժական աշխատողների որակի բարձրացմանը»</v>
      </c>
      <c r="F21" s="61">
        <f t="shared" ca="1" si="19"/>
        <v>1153750.2</v>
      </c>
      <c r="G21" s="61">
        <f t="shared" ca="1" si="19"/>
        <v>1640889.3</v>
      </c>
      <c r="H21" s="61">
        <f t="shared" ca="1" si="19"/>
        <v>2490635.4</v>
      </c>
      <c r="I21" s="61">
        <f t="shared" ca="1" si="19"/>
        <v>1153750.2</v>
      </c>
      <c r="J21" s="61">
        <f t="shared" ca="1" si="19"/>
        <v>1640889.3</v>
      </c>
      <c r="K21" s="61">
        <f t="shared" ca="1" si="19"/>
        <v>2490635.4</v>
      </c>
      <c r="L21" s="215" t="str">
        <f t="shared" ca="1" si="19"/>
        <v>Արտադպրոցական ուսումնական հաստատությունների մանկավարժական աշխատողների որակի բարձրացում։</v>
      </c>
      <c r="M21" s="215" t="str">
        <f t="shared" ca="1" si="19"/>
        <v xml:space="preserve">Նախագծով առաջարկվող փոփոխություններով հնարավոր կլինի 
1) նպաստել  մատուցվող ծառայությունների որակի և մատչելիության  բարելավմանը, որի ապահովումը ենթադրում է՝
 ոլորտի կադրային համալրում, զարգացնող միջավայրի ստեղծում, ինքակրթություն, փորձի փոխանակում: Ուսուցման գործընթացի արդյունավետությունը կախված է նրանից, թե որքանով է մանկավարժը կարողունակ համապատասխան գործընթացի պլանավորման,  կազմակերպման, գիտելիքների փոխանցման հարցերում:  Մանկավարժական գործունեությունը մանկավարժից պահանջում է գիտելիքների և մասնագիտական կարողությունների  անընդհատ զարգացում:  Հատկապես այդ խնդրի լուծմանն է ուղղված  մանկավարժի պաշտոնի նկարագիրը, որը, որպես ուղղորդիչ կարգավորում, կոչված է նպաստելու Հայաստանի Հանրապետության կառավարության որդեգրած կրթական քաղաքականության իրականացմանը`  կրթության բարեփոխման շրջանակներում: Հայաստանում մանկավարժների, այդ թվում՝ արտադպրոցական ուսումնական հաստատություններում աշխատող մանկավարժների  ցածր աշխատավարձը խոչընդոտում է մարդկային լավագույն կապիտալի՝ այդ թվում՝ արական սեռի մասնագետների  մուտքը  ոլորտ և գործող վերջիններիս  չի մղում մասնագիտական զարգացման: Սա հանգեցնում է շարունակական արատավոր շղթայի, երբ ցածր վարձատրվող  մանկավարժները հաճախ թերանում  են իրենց աշխատանքում, իսկ առաջխաղացման և մասնագիտական աճի ներկայիս համակարգը չի նպաստում, որ   վերջիններս ձգտեն և կարողանան հասնել կատարելագործման: Այս խնդիրը լուծելու նպատակով  պետք է մշակվի  արդյունքի վրա հիմնված մանկավարժների կամավոր ատեստավորման կարգ, որը հնարավորություն կտա  լրավճարի տեսքով աշխատավարձի բարելավմանը:
</v>
      </c>
      <c r="N21" s="215" t="str">
        <f t="shared" ca="1" si="19"/>
        <v xml:space="preserve">Հաշվի առնելով նախաձեռնության կարևորությունը, ինչպես նաև որ միջոցառումը  կարգավորվում է  մանկավարժական կազմին ներկայացվող պահանջների, նրանց կամավոր ատեստավորման պայմանների,  պետական ֆինանսավորման և վերահսկողության հետ կապված հարաբերությունները և այն  շարունակաբար  կխրախուսի մանկավարժական աշխատողների մասնագիտական զարգացումը և  լրավճարի տրամադրման  միջոցով  կնպաստի դասավանդման որակի և արդյունավետության բարձրացմանը, ինչպես նաև կխթանի արական սեռի մանկավարժների մուտքը արտադպրոցական ուսումնական հաստատություններ աջարկում ենք այն ընգրկել պետության կողմից անմիջականոեն կառավարվող  և ֆինանսավորովող միջոցառումների ցանկում: 
</v>
      </c>
      <c r="O21" s="39" t="str">
        <f t="shared" ca="1" si="19"/>
        <v>Նոր միջոցառում</v>
      </c>
      <c r="P21" s="39">
        <f t="shared" ca="1" si="19"/>
        <v>2024</v>
      </c>
      <c r="Q21" s="39">
        <f t="shared" ca="1" si="19"/>
        <v>0</v>
      </c>
      <c r="R21" s="39" t="str">
        <f t="shared" ca="1" si="19"/>
        <v>Պարտադիր</v>
      </c>
      <c r="S21" t="s">
        <v>182</v>
      </c>
      <c r="AL21" s="212">
        <f t="shared" ca="1" si="1"/>
        <v>0</v>
      </c>
      <c r="AM21" s="212">
        <f t="shared" ca="1" si="5"/>
        <v>0</v>
      </c>
      <c r="AN21" s="212">
        <f t="shared" ca="1" si="6"/>
        <v>0</v>
      </c>
    </row>
    <row r="22" spans="2:40" ht="153" x14ac:dyDescent="0.25">
      <c r="B22" s="39">
        <f t="shared" ref="B22:R22" ca="1" si="20">INDIRECT(CONCATENATE($S$22,T7))</f>
        <v>0</v>
      </c>
      <c r="C22" s="39">
        <f t="shared" ca="1" si="20"/>
        <v>0</v>
      </c>
      <c r="D22" s="39" t="str">
        <f t="shared" ca="1" si="20"/>
        <v xml:space="preserve"> Նախադպրոցական կրթություն</v>
      </c>
      <c r="E22" s="39" t="str">
        <f t="shared" ca="1" si="20"/>
        <v xml:space="preserve">Նախադպրոցական կրթության ծառայությունների զարգացած ցանցի ներդրում՝ մասնավորի հետ համագործակցությամբ </v>
      </c>
      <c r="F22" s="61">
        <f t="shared" ca="1" si="20"/>
        <v>1792390</v>
      </c>
      <c r="G22" s="61">
        <f t="shared" ca="1" si="20"/>
        <v>2688584</v>
      </c>
      <c r="H22" s="61">
        <f t="shared" ca="1" si="20"/>
        <v>3584779</v>
      </c>
      <c r="I22" s="61">
        <f t="shared" ca="1" si="20"/>
        <v>1792390</v>
      </c>
      <c r="J22" s="61">
        <f t="shared" ca="1" si="20"/>
        <v>2688584</v>
      </c>
      <c r="K22" s="61">
        <f t="shared" ca="1" si="20"/>
        <v>3584779</v>
      </c>
      <c r="L22" s="215" t="str">
        <f t="shared" ca="1" si="20"/>
        <v>Բոլոր բնակավայրերում հասանելի նախադպրոցական ծառայությունների ապահովում:</v>
      </c>
      <c r="M22" s="215" t="str">
        <f t="shared" ca="1" si="20"/>
        <v>Քաղաքային բնակավայրերում նախադպրոցական ծառայությունների առնվազն 50 տոկոսի տրամադրում՝ ոչ պետական հաստատությունների կողմից՝ հասանելի դարձնելով մատչելի նախադպրոցական ծառայությունները, յուրաքանչյուր ընտանիք ի վիճակի կլինի օգտվել այդ ծառայություններից, դպրոց ընդունվող բոլոր երեխաներն ընդգրկված կլինեն նախադպրոցական ծրագրերում և  3-5 տարեկանների առնվազն 95 տոկոսն ընդգրկված կլինի նախադպրոցական ծառայություններում, ինչը հնարավորություն կստեղծի նախադպրոցական տարիքի երեխաների բնականոն զարգացման համար:</v>
      </c>
      <c r="N22" s="215" t="str">
        <f t="shared" ca="1" si="20"/>
        <v>Քաղաքային բնակավայրերում նախադպրոցական ծառայություններից չօգտվող երեխաների թվի աճ:</v>
      </c>
      <c r="O22" s="39" t="str">
        <f t="shared" ca="1" si="20"/>
        <v>Նոր միջոցառում</v>
      </c>
      <c r="P22" s="39">
        <f t="shared" ca="1" si="20"/>
        <v>2024</v>
      </c>
      <c r="Q22" s="39" t="str">
        <f t="shared" ca="1" si="20"/>
        <v>շարունակական</v>
      </c>
      <c r="R22" s="39" t="str">
        <f t="shared" ca="1" si="20"/>
        <v>Հայեցողական (շարունակական)</v>
      </c>
      <c r="S22" t="s">
        <v>183</v>
      </c>
      <c r="AL22" s="212">
        <f t="shared" ca="1" si="1"/>
        <v>0</v>
      </c>
      <c r="AM22" s="212">
        <f t="shared" ca="1" si="5"/>
        <v>0</v>
      </c>
      <c r="AN22" s="212">
        <f t="shared" ca="1" si="6"/>
        <v>0</v>
      </c>
    </row>
    <row r="23" spans="2:40" ht="114.75" x14ac:dyDescent="0.25">
      <c r="B23" s="39">
        <f t="shared" ref="B23:R23" ca="1" si="21">INDIRECT(CONCATENATE($S$23,T7))</f>
        <v>0</v>
      </c>
      <c r="C23" s="39">
        <f t="shared" ca="1" si="21"/>
        <v>0</v>
      </c>
      <c r="D23" s="39" t="str">
        <f t="shared" ca="1" si="21"/>
        <v>Նախադպրոցական կրթություն</v>
      </c>
      <c r="E23" s="39" t="str">
        <f t="shared" ca="1" si="21"/>
        <v>Նախադպրոցական հաստատություններում մասնագիտական կադրերի  տրանսպորտային ծախսերի փոհատուցում</v>
      </c>
      <c r="F23" s="61">
        <f t="shared" ca="1" si="21"/>
        <v>60921</v>
      </c>
      <c r="G23" s="61">
        <f t="shared" ca="1" si="21"/>
        <v>71347</v>
      </c>
      <c r="H23" s="61">
        <f t="shared" ca="1" si="21"/>
        <v>71347</v>
      </c>
      <c r="I23" s="61">
        <f t="shared" ca="1" si="21"/>
        <v>60921</v>
      </c>
      <c r="J23" s="61">
        <f t="shared" ca="1" si="21"/>
        <v>71347</v>
      </c>
      <c r="K23" s="61">
        <f t="shared" ca="1" si="21"/>
        <v>71347</v>
      </c>
      <c r="L23" s="215" t="str">
        <f t="shared" ca="1" si="21"/>
        <v>Մանկավարժական աշխատողների պակասի կրճատում:</v>
      </c>
      <c r="M23" s="215" t="str">
        <f t="shared" ca="1" si="21"/>
        <v>Նախադպրոցական հաստատություններում մասնագիտական կադրերի առկայության ապահովում, նախադպրոցական ծառայությունների հասանելիություն:</v>
      </c>
      <c r="N23" s="215" t="str">
        <f t="shared" ca="1" si="21"/>
        <v>Համապատասխան որակավորմամբ կադրերի բացակայության արդյունքում, հաճախ,նախադպրոցական կրթության համակարգ մուտք են գործում մասնագիտական կրթություն չստացած, անհրաժեշտ մանկավարժահոգեբանական հմտությունների պակաս ունեցող մասնագետներ, ինչը կխոչնդոտի վաղ մանկության խնամքի ծառայությունների մատուցման որակական բարեփոխմանը՝ համապատասխան մասնագիտական կարողություններով օժտված կադրերի միջոցով որակյալ կրթության մատուցմանը:</v>
      </c>
      <c r="O23" s="39" t="str">
        <f t="shared" ca="1" si="21"/>
        <v>Նոր միջոցառում</v>
      </c>
      <c r="P23" s="39">
        <f t="shared" ca="1" si="21"/>
        <v>2024</v>
      </c>
      <c r="Q23" s="39" t="str">
        <f t="shared" ca="1" si="21"/>
        <v>շարունակական</v>
      </c>
      <c r="R23" s="39" t="str">
        <f t="shared" ca="1" si="21"/>
        <v>Հայեցողական (շարունակական)</v>
      </c>
      <c r="S23" t="s">
        <v>184</v>
      </c>
      <c r="AL23" s="212">
        <f t="shared" ca="1" si="1"/>
        <v>0</v>
      </c>
      <c r="AM23" s="212">
        <f t="shared" ca="1" si="5"/>
        <v>0</v>
      </c>
      <c r="AN23" s="212">
        <f t="shared" ca="1" si="6"/>
        <v>0</v>
      </c>
    </row>
    <row r="24" spans="2:40" ht="127.5" x14ac:dyDescent="0.25">
      <c r="B24" s="39">
        <f t="shared" ref="B24:R24" ca="1" si="22">INDIRECT(CONCATENATE($S$24,T7))</f>
        <v>0</v>
      </c>
      <c r="C24" s="39">
        <f t="shared" ca="1" si="22"/>
        <v>0</v>
      </c>
      <c r="D24" s="39" t="str">
        <f t="shared" ca="1" si="22"/>
        <v>Նախադպրոցական կրթություն</v>
      </c>
      <c r="E24" s="39" t="str">
        <f t="shared" ca="1" si="22"/>
        <v>Պետական բյուջեից համայնքային մանկապարտեզներում 0-2 տարեկան երեխաների խմբերի ֆինանսավորում</v>
      </c>
      <c r="F24" s="61">
        <f t="shared" ca="1" si="22"/>
        <v>45038</v>
      </c>
      <c r="G24" s="61">
        <f t="shared" ca="1" si="22"/>
        <v>468393</v>
      </c>
      <c r="H24" s="61">
        <f t="shared" ca="1" si="22"/>
        <v>730694</v>
      </c>
      <c r="I24" s="61">
        <f t="shared" ca="1" si="22"/>
        <v>45038</v>
      </c>
      <c r="J24" s="61">
        <f t="shared" ca="1" si="22"/>
        <v>468393</v>
      </c>
      <c r="K24" s="61">
        <f t="shared" ca="1" si="22"/>
        <v>730694</v>
      </c>
      <c r="L24" s="215" t="str">
        <f t="shared" ca="1" si="22"/>
        <v>Նախադպրոցական կրթության մեջ ընդգրկվածության մեծացում։</v>
      </c>
      <c r="M24" s="215" t="str">
        <f t="shared" ca="1" si="22"/>
        <v>Ամրապնդել կրթական համակարգի մատչելիության և հասանելիությունը՝ վաղ տարիքի բոլոր երեխաներին, ներառյալ փոքր գյուղական համայնքներում բնակվող երեխաներին նախադպրոցական կրթությամբ ապահովելու համար։</v>
      </c>
      <c r="N24" s="215" t="str">
        <f t="shared" ca="1" si="22"/>
        <v>Մեծ թվով երեխաներ կզրկվեն վաղ մանկության զարգացման հնարավորություններից, ինչն իր հերթին կխոչնդոտի տարրական դպրոցում նրանց արդյունավետ ուսումնառությանը:</v>
      </c>
      <c r="O24" s="39" t="str">
        <f t="shared" ca="1" si="22"/>
        <v>Նոր միջոցառում</v>
      </c>
      <c r="P24" s="39">
        <f t="shared" ca="1" si="22"/>
        <v>2024</v>
      </c>
      <c r="Q24" s="39" t="str">
        <f t="shared" ca="1" si="22"/>
        <v>շարունակական</v>
      </c>
      <c r="R24" s="39" t="str">
        <f t="shared" ca="1" si="22"/>
        <v>Հայեցողական (շարունակական)</v>
      </c>
      <c r="S24" t="s">
        <v>185</v>
      </c>
      <c r="AL24" s="212">
        <f t="shared" ca="1" si="1"/>
        <v>0</v>
      </c>
      <c r="AM24" s="212">
        <f t="shared" ca="1" si="5"/>
        <v>0</v>
      </c>
      <c r="AN24" s="212">
        <f t="shared" ca="1" si="6"/>
        <v>0</v>
      </c>
    </row>
    <row r="25" spans="2:40" ht="229.5" x14ac:dyDescent="0.25">
      <c r="B25" s="39">
        <f t="shared" ref="B25:R25" ca="1" si="23">INDIRECT(CONCATENATE($S$25,T7))</f>
        <v>0</v>
      </c>
      <c r="C25" s="39">
        <f t="shared" ca="1" si="23"/>
        <v>0</v>
      </c>
      <c r="D25" s="39" t="str">
        <f t="shared" ca="1" si="23"/>
        <v>Նախադպրոցական կրթություն</v>
      </c>
      <c r="E25" s="39" t="str">
        <f t="shared" ca="1" si="23"/>
        <v>Մասնագիկան զարգացման և վարձատրության փոխկապակցված համակարգի ներդրում՝ նախադպրոցական հաստատությունների մանկավարժներին տարակարգի շնորհման գործընթացի միջոցով</v>
      </c>
      <c r="F25" s="61">
        <f t="shared" ca="1" si="23"/>
        <v>19410</v>
      </c>
      <c r="G25" s="61">
        <f t="shared" ca="1" si="23"/>
        <v>29130</v>
      </c>
      <c r="H25" s="61">
        <f t="shared" ca="1" si="23"/>
        <v>45480</v>
      </c>
      <c r="I25" s="61">
        <f t="shared" ca="1" si="23"/>
        <v>19410</v>
      </c>
      <c r="J25" s="61">
        <f t="shared" ca="1" si="23"/>
        <v>29130</v>
      </c>
      <c r="K25" s="61">
        <f t="shared" ca="1" si="23"/>
        <v>45480</v>
      </c>
      <c r="L25" s="215" t="str">
        <f t="shared" ca="1" si="23"/>
        <v xml:space="preserve"> Ոլորտում աշխատակիցների վարձատրության խրախուսումը, ապահովելով նախադպրոցական ծառայությունների որակի շարունակական բարձրացման նախադրյալները։ </v>
      </c>
      <c r="M25" s="215" t="str">
        <f t="shared" ca="1" si="23"/>
        <v>Միջոցառմամբ նախատեսվում է  մանկավարժական  աշխատողներին տարակարգի շնորհման արդյունքում հավելավճարի սահմանում, որը կնպաստի որակյալ մանկավարժական անձնակազմի ձևավորմանը, մասնագիտական աճին, մրցակցային միջավայրի ստեղծմանը և որպես արդյունք ազդեցություն կունենա նախադպրոցական կրթության համակարգի որակի բարձրացմանը:</v>
      </c>
      <c r="N25" s="215" t="str">
        <f t="shared" ca="1" si="23"/>
        <v>Հաշվի առնելով նախադպրոցական կրթության համակագում մանկավարժական աշխատողների ոչ բավարար աշխատավարձը, դասավանդող մասնագետների թվի նվազումը (պայմանավորված  նաև տարիքով)՝  միջոցառման չֆինանսավորման պարագայում կառաջանա ոլորտում պահանջվող մասնագետների բաց, որն իր անհնար կդարձնի որակյալ նախադպրոցական կրթական ծառայությունների մատուցումը:</v>
      </c>
      <c r="O25" s="39" t="str">
        <f t="shared" ca="1" si="23"/>
        <v>Նոր միջոցառում</v>
      </c>
      <c r="P25" s="39">
        <f t="shared" ca="1" si="23"/>
        <v>2024</v>
      </c>
      <c r="Q25" s="39" t="str">
        <f t="shared" ca="1" si="23"/>
        <v>շարունակական</v>
      </c>
      <c r="R25" s="39" t="str">
        <f t="shared" ca="1" si="23"/>
        <v>Հայեցողական (շարունակական)</v>
      </c>
      <c r="S25" t="s">
        <v>186</v>
      </c>
      <c r="AL25" s="212">
        <f ca="1">F25-I25</f>
        <v>0</v>
      </c>
      <c r="AM25" s="212">
        <f t="shared" ca="1" si="5"/>
        <v>0</v>
      </c>
      <c r="AN25" s="212">
        <f t="shared" ca="1" si="6"/>
        <v>0</v>
      </c>
    </row>
    <row r="26" spans="2:40" ht="89.25" x14ac:dyDescent="0.25">
      <c r="B26" s="39">
        <f t="shared" ref="B26:R26" ca="1" si="24">INDIRECT(CONCATENATE($S$26,T7))</f>
        <v>1183</v>
      </c>
      <c r="C26" s="39">
        <f t="shared" ca="1" si="24"/>
        <v>0</v>
      </c>
      <c r="D26" s="39" t="str">
        <f t="shared" ca="1" si="24"/>
        <v>Ապահով դպրոց</v>
      </c>
      <c r="E26" s="39" t="str">
        <f t="shared" ca="1" si="24"/>
        <v>Արվեստի և սպայական կրթության մասնագիտացված ավագ դպրոցների հիմնում</v>
      </c>
      <c r="F26" s="61">
        <f t="shared" ca="1" si="24"/>
        <v>90587.109999999986</v>
      </c>
      <c r="G26" s="61">
        <f t="shared" ca="1" si="24"/>
        <v>1019732.76</v>
      </c>
      <c r="H26" s="61">
        <f t="shared" ca="1" si="24"/>
        <v>1581486.97</v>
      </c>
      <c r="I26" s="61">
        <f t="shared" ca="1" si="24"/>
        <v>90587.109999999986</v>
      </c>
      <c r="J26" s="61">
        <f t="shared" ca="1" si="24"/>
        <v>1019732.76</v>
      </c>
      <c r="K26" s="61">
        <f t="shared" ca="1" si="24"/>
        <v>1581486.97</v>
      </c>
      <c r="L26" s="215" t="str">
        <f t="shared" ca="1" si="24"/>
        <v>Արվեստի և սպայական կրթության մասնագիտացված ավագ դպրոցների ստեղծում։</v>
      </c>
      <c r="M26" s="215" t="str">
        <f t="shared" ca="1" si="24"/>
        <v>Առանձնահատուկ և արդիական կրթական ծրագրեր ներդրմամբ, նորակառույց ենթակառուցվածքներով և գերժամանակակից տեխնիկական միջոցների ապահովմամբ մասնագիտացված դպրոցների առկայություն, մասնագիտական հստակ կողմնորոշում ունեցող շրջանավարտներ</v>
      </c>
      <c r="N26" s="215" t="str">
        <f t="shared" ca="1" si="24"/>
        <v xml:space="preserve"> ՀՀ կառավարության 2023 թվականի հունվարի 12-ի N2 նիստի արձանագրությամբ տրված հանձնարարականի չկատարում</v>
      </c>
      <c r="O26" s="39" t="str">
        <f t="shared" ca="1" si="24"/>
        <v>Նոր միջոցառում</v>
      </c>
      <c r="P26" s="39">
        <f t="shared" ca="1" si="24"/>
        <v>2024</v>
      </c>
      <c r="Q26" s="39">
        <f t="shared" ca="1" si="24"/>
        <v>2026</v>
      </c>
      <c r="R26" s="39" t="str">
        <f t="shared" ca="1" si="24"/>
        <v>Հայեցողական (շարունակական)</v>
      </c>
      <c r="S26" t="s">
        <v>187</v>
      </c>
      <c r="AL26" s="212">
        <f t="shared" ref="AL26:AL44" ca="1" si="25">F26-I26</f>
        <v>0</v>
      </c>
      <c r="AM26" s="212">
        <f t="shared" ca="1" si="5"/>
        <v>0</v>
      </c>
      <c r="AN26" s="212">
        <f t="shared" ca="1" si="6"/>
        <v>0</v>
      </c>
    </row>
    <row r="27" spans="2:40" ht="140.25" x14ac:dyDescent="0.25">
      <c r="B27" s="39">
        <f t="shared" ref="B27:R27" ca="1" si="26">INDIRECT(CONCATENATE($S$27,T7))</f>
        <v>1111</v>
      </c>
      <c r="C27" s="39">
        <f t="shared" ca="1" si="26"/>
        <v>0</v>
      </c>
      <c r="D27" s="39" t="str">
        <f t="shared" ca="1" si="26"/>
        <v>Բարձրագույն և հետբուհական մասնագիտական կրթություն</v>
      </c>
      <c r="E27" s="39" t="str">
        <f t="shared" ca="1" si="26"/>
        <v>Բարձրագույն ուսումնական հաստատություններում  կրթության կազմակերպման և կառավարման թվային համակարգի ներդնում:</v>
      </c>
      <c r="F27" s="61">
        <f t="shared" ca="1" si="26"/>
        <v>85446</v>
      </c>
      <c r="G27" s="61">
        <f t="shared" ca="1" si="26"/>
        <v>562</v>
      </c>
      <c r="H27" s="61">
        <f t="shared" ca="1" si="26"/>
        <v>1755</v>
      </c>
      <c r="I27" s="61">
        <f t="shared" ca="1" si="26"/>
        <v>85446</v>
      </c>
      <c r="J27" s="61">
        <f t="shared" ca="1" si="26"/>
        <v>562</v>
      </c>
      <c r="K27" s="61">
        <f t="shared" ca="1" si="26"/>
        <v>1755</v>
      </c>
      <c r="L27" s="215" t="str">
        <f t="shared" ca="1" si="26"/>
        <v>Իրականացնել անցում  ուսանողների լրիվ և մասնակի բեռնվածությամբ կրթության կազմակերպման ձևերի:</v>
      </c>
      <c r="M27" s="215" t="str">
        <f t="shared" ca="1" si="26"/>
        <v>Այն կնպաստի բարձրագույն կրթության կազմակերպման որակի բարելավմանը և արդյունավետության բարձրացմանը։
Արդյունքում կրթական ծրագրերը կկազմվեն առավել մոդուլային ճկուն կառուցվածքով, և  կտա հնարավորություն ուսանողին կառուցելու իր կարողությունների և հմտությունների (վերջնարդյունքներ) ձեռքբերման անհատական կրթական հետագիծը, որը կուղեկցվի ընտրված որակավորման աստիճանով: Հարթակի միջոցով, ուսումնական պրոցեսը կիրականացվի ճկուն կառուցվածքով, տալով ուսանողներին հնարավորություն լինել ժամանակի տեսանկյունից ավելի անկախ և ունենալ միաժամանակ աշխատելու հնարավորություն, ունենալ տվյալ մոդուլի ընտրության ալտերնատիվ հնարավորություններ և հեռահար մասնակցություն:</v>
      </c>
      <c r="N27" s="215" t="str">
        <f t="shared" ca="1" si="26"/>
        <v>Բարձրագույ կրթության ոլորտում բարեփոխումների արդյունավետության ցածր ցուցանիշ: Վարկանիշային աղյուսակներում ՀՀ բուհերի  լավագույն 500 ի մեջ հայտնվելու հավանականության նվաղում: Կրթության կազմակեպման որակի վատթարացում:</v>
      </c>
      <c r="O27" s="39" t="str">
        <f t="shared" ca="1" si="26"/>
        <v>Նոր միջոցառում</v>
      </c>
      <c r="P27" s="39">
        <f t="shared" ca="1" si="26"/>
        <v>2024</v>
      </c>
      <c r="Q27" s="39">
        <f t="shared" ca="1" si="26"/>
        <v>0</v>
      </c>
      <c r="R27" s="39" t="str">
        <f t="shared" ca="1" si="26"/>
        <v>Հայեցողական (շարունակական)</v>
      </c>
      <c r="S27" t="s">
        <v>188</v>
      </c>
      <c r="AL27" s="212">
        <f t="shared" ca="1" si="25"/>
        <v>0</v>
      </c>
      <c r="AM27" s="212">
        <f t="shared" ca="1" si="5"/>
        <v>0</v>
      </c>
      <c r="AN27" s="212">
        <f t="shared" ca="1" si="6"/>
        <v>0</v>
      </c>
    </row>
    <row r="28" spans="2:40" ht="102" x14ac:dyDescent="0.25">
      <c r="B28" s="39">
        <f t="shared" ref="B28:R28" ca="1" si="27">INDIRECT(CONCATENATE($S$28,T7))</f>
        <v>1227</v>
      </c>
      <c r="C28" s="39">
        <f t="shared" ca="1" si="27"/>
        <v>11001</v>
      </c>
      <c r="D28" s="39" t="str">
        <f t="shared" ca="1" si="27"/>
        <v>Կրթության ոլորտում տեղեկատվական և հաղորդակցական տեխնոլոգիաների ներդրում:</v>
      </c>
      <c r="E28" s="39" t="str">
        <f t="shared" ca="1" si="27"/>
        <v>Էլեկտրոնային կառավարում</v>
      </c>
      <c r="F28" s="61">
        <f t="shared" ca="1" si="27"/>
        <v>27720</v>
      </c>
      <c r="G28" s="61">
        <f t="shared" ca="1" si="27"/>
        <v>0</v>
      </c>
      <c r="H28" s="61">
        <f t="shared" ca="1" si="27"/>
        <v>0</v>
      </c>
      <c r="I28" s="61">
        <f t="shared" ca="1" si="27"/>
        <v>27720</v>
      </c>
      <c r="J28" s="61">
        <f t="shared" ca="1" si="27"/>
        <v>0</v>
      </c>
      <c r="K28" s="61">
        <f t="shared" ca="1" si="27"/>
        <v>0</v>
      </c>
      <c r="L28" s="215" t="str">
        <f t="shared" ca="1" si="27"/>
        <v>Բարձրագույն ուսումնական հաստատությունների  ուսանողների արտոնությունների (զեղչերի)  տրամադրման գործընթացների թվայնացում:</v>
      </c>
      <c r="M28" s="215" t="str">
        <f t="shared" ca="1" si="27"/>
        <v>Բարձրագույն ուսումնական հաստատությունների ուսանողների աջակցության պարզեցված համակարգ</v>
      </c>
      <c r="N28" s="215" t="str">
        <f t="shared" ca="1" si="27"/>
        <v xml:space="preserve"> Հանրային ծառայությունների թվայնացման օրակարգում կրթության ոլորտի թվային  գործընթացների   անհնարինություն:</v>
      </c>
      <c r="O28" s="39" t="str">
        <f t="shared" ca="1" si="27"/>
        <v>Գոյություն ունեցող միջոցառման ընդլայնում</v>
      </c>
      <c r="P28" s="39">
        <f t="shared" ca="1" si="27"/>
        <v>2024</v>
      </c>
      <c r="Q28" s="39">
        <f t="shared" ca="1" si="27"/>
        <v>2024</v>
      </c>
      <c r="R28" s="39" t="str">
        <f t="shared" ca="1" si="27"/>
        <v>Հայեցողական (շարունակական)</v>
      </c>
      <c r="S28" t="s">
        <v>189</v>
      </c>
      <c r="AL28" s="212">
        <f t="shared" ca="1" si="25"/>
        <v>0</v>
      </c>
      <c r="AM28" s="212">
        <f t="shared" ca="1" si="5"/>
        <v>0</v>
      </c>
      <c r="AN28" s="212">
        <f t="shared" ca="1" si="6"/>
        <v>0</v>
      </c>
    </row>
    <row r="29" spans="2:40" ht="102" x14ac:dyDescent="0.25">
      <c r="B29" s="39">
        <f t="shared" ref="B29:R29" ca="1" si="28">INDIRECT(CONCATENATE($S$29,T7))</f>
        <v>1227</v>
      </c>
      <c r="C29" s="39">
        <f t="shared" ca="1" si="28"/>
        <v>11001</v>
      </c>
      <c r="D29" s="39" t="str">
        <f t="shared" ca="1" si="28"/>
        <v>Կրթության ոլորտում տեղեկատվական և հաղորդակցական տեխնոլոգիաների ներդրում:</v>
      </c>
      <c r="E29" s="39" t="str">
        <f t="shared" ca="1" si="28"/>
        <v>Էլեկտրոնային կառավարում</v>
      </c>
      <c r="F29" s="61">
        <f t="shared" ca="1" si="28"/>
        <v>25140</v>
      </c>
      <c r="G29" s="61">
        <f t="shared" ca="1" si="28"/>
        <v>0</v>
      </c>
      <c r="H29" s="61">
        <f t="shared" ca="1" si="28"/>
        <v>0</v>
      </c>
      <c r="I29" s="61">
        <f t="shared" ca="1" si="28"/>
        <v>25140</v>
      </c>
      <c r="J29" s="61">
        <f t="shared" ca="1" si="28"/>
        <v>0</v>
      </c>
      <c r="K29" s="61">
        <f t="shared" ca="1" si="28"/>
        <v>0</v>
      </c>
      <c r="L29" s="215" t="str">
        <f t="shared" ca="1" si="28"/>
        <v>Բարձրագույն ուսումնական հաստատությունների շրջանավարտների պետական ավարտական փաստաթղթերի թվայնացման համակարգի ստեղծում:</v>
      </c>
      <c r="M29" s="215" t="str">
        <f t="shared" ca="1" si="28"/>
        <v>Թափանցիկ գործընթաց, կոռուպցիոն ռիսկեր,</v>
      </c>
      <c r="N29" s="215" t="str">
        <f t="shared" ca="1" si="28"/>
        <v>Կոռուպցիոն ռիսկերի ավելացոմ: Թափանցիկության բացակայություն: Ոչ լիարժեք հաշվետվողականության :</v>
      </c>
      <c r="O29" s="39" t="str">
        <f t="shared" ca="1" si="28"/>
        <v>Գոյություն ունեցող միջոցառման ընդլայնում</v>
      </c>
      <c r="P29" s="39">
        <f t="shared" ca="1" si="28"/>
        <v>2024</v>
      </c>
      <c r="Q29" s="39">
        <f t="shared" ca="1" si="28"/>
        <v>2024</v>
      </c>
      <c r="R29" s="39" t="str">
        <f t="shared" ca="1" si="28"/>
        <v>Պարտադիր</v>
      </c>
      <c r="S29" t="s">
        <v>190</v>
      </c>
      <c r="AL29" s="212">
        <f t="shared" ca="1" si="25"/>
        <v>0</v>
      </c>
      <c r="AM29" s="212">
        <f t="shared" ca="1" si="5"/>
        <v>0</v>
      </c>
      <c r="AN29" s="212">
        <f t="shared" ca="1" si="6"/>
        <v>0</v>
      </c>
    </row>
    <row r="30" spans="2:40" ht="127.5" x14ac:dyDescent="0.25">
      <c r="B30" s="39">
        <f t="shared" ref="B30:R30" ca="1" si="29">INDIRECT(CONCATENATE($S$30,T7))</f>
        <v>1215</v>
      </c>
      <c r="C30" s="39">
        <f t="shared" ca="1" si="29"/>
        <v>0</v>
      </c>
      <c r="D30" s="39" t="str">
        <f t="shared" ca="1" si="29"/>
        <v>Կրթության, մշակույթի և սպորտի ոլորտներում միջազգային և սփյուռքի հետ համագործակցության զարգացում</v>
      </c>
      <c r="E30" s="39" t="str">
        <f t="shared" ca="1" si="29"/>
        <v xml:space="preserve">Արևելահայերենի իմացության մակարդակների չափորոշիչների մշակում և գնահատման համակարգի ստեղծում ու շահագործում </v>
      </c>
      <c r="F30" s="61">
        <f t="shared" ca="1" si="29"/>
        <v>11200</v>
      </c>
      <c r="G30" s="61">
        <f t="shared" ca="1" si="29"/>
        <v>8000</v>
      </c>
      <c r="H30" s="61">
        <f t="shared" ca="1" si="29"/>
        <v>8000</v>
      </c>
      <c r="I30" s="61">
        <f t="shared" ca="1" si="29"/>
        <v>11200</v>
      </c>
      <c r="J30" s="61">
        <f t="shared" ca="1" si="29"/>
        <v>8000</v>
      </c>
      <c r="K30" s="61">
        <f t="shared" ca="1" si="29"/>
        <v>8000</v>
      </c>
      <c r="L30" s="215" t="str">
        <f t="shared" ca="1" si="29"/>
        <v>Շահառուներին առավելագույնս հասանելի դարձնել հայերենի՝ որպես օտար լեզվի ուսուցումը և իմացության մակարդակի գնահատումը</v>
      </c>
      <c r="M30" s="215" t="str">
        <f t="shared" ca="1" si="29"/>
        <v xml:space="preserve">Արևելահայերենի իմացության մակարդակների չափորոշիչների առկայությունը կնպաստի ռազմավարական փաստաթղթերով նախատեսված օտարերկրյա համալսարաններում հայերենը դասավանդելու, օտարերկրյա պետություններում հայերենը տարածելու և հայկական կրթական ծառայություններն արտահանելու համար: </v>
      </c>
      <c r="N30" s="215" t="str">
        <f t="shared" ca="1" si="29"/>
        <v xml:space="preserve">Պարտավորության չկատարում, համապատասխան չափորոշիչների և շահառուների համար հայերենի՝ որպես օտար լեզվի ուսուցման ու իմացության գնահատման հստակ մեխանիզմների բացակայություն: </v>
      </c>
      <c r="O30" s="39" t="str">
        <f t="shared" ca="1" si="29"/>
        <v>Նոր միջոցառում</v>
      </c>
      <c r="P30" s="39">
        <f t="shared" ca="1" si="29"/>
        <v>2024</v>
      </c>
      <c r="Q30" s="39" t="str">
        <f t="shared" ca="1" si="29"/>
        <v>շարունակական</v>
      </c>
      <c r="R30" s="39" t="str">
        <f t="shared" ca="1" si="29"/>
        <v>Հայեցողական (շարունակական)</v>
      </c>
      <c r="S30" t="s">
        <v>191</v>
      </c>
      <c r="AL30" s="212">
        <f t="shared" ca="1" si="25"/>
        <v>0</v>
      </c>
      <c r="AM30" s="212">
        <f t="shared" ca="1" si="5"/>
        <v>0</v>
      </c>
      <c r="AN30" s="212">
        <f t="shared" ca="1" si="6"/>
        <v>0</v>
      </c>
    </row>
    <row r="31" spans="2:40" ht="114.75" x14ac:dyDescent="0.25">
      <c r="B31" s="39">
        <f t="shared" ref="B31:R31" ca="1" si="30">INDIRECT(CONCATENATE($S$31,T7))</f>
        <v>1215</v>
      </c>
      <c r="C31" s="39">
        <f t="shared" ca="1" si="30"/>
        <v>0</v>
      </c>
      <c r="D31" s="39" t="str">
        <f t="shared" ca="1" si="30"/>
        <v>Կրթության, մշակույթի և սպորտի ոլորտներում միջազգային և սփյուռքի հետ համագործակցության զարգացում</v>
      </c>
      <c r="E31" s="39" t="str">
        <f t="shared" ca="1" si="30"/>
        <v>Սփյուռքի կրթօջախների տվյալների բազայի ստեղծում և շահագործում</v>
      </c>
      <c r="F31" s="61">
        <f t="shared" ca="1" si="30"/>
        <v>10000</v>
      </c>
      <c r="G31" s="61">
        <f t="shared" ca="1" si="30"/>
        <v>3800</v>
      </c>
      <c r="H31" s="61">
        <f t="shared" ca="1" si="30"/>
        <v>3800</v>
      </c>
      <c r="I31" s="61">
        <f t="shared" ca="1" si="30"/>
        <v>10000</v>
      </c>
      <c r="J31" s="61">
        <f t="shared" ca="1" si="30"/>
        <v>3800</v>
      </c>
      <c r="K31" s="61">
        <f t="shared" ca="1" si="30"/>
        <v>3800</v>
      </c>
      <c r="L31" s="215" t="str">
        <f t="shared" ca="1" si="30"/>
        <v>Սփյուռքի կարիքների և հնարավորություններ քարտեզագրում՝ կրթության ոլորտում Հայաստան-սփյուռք ծրագրային և համագործակցային երկխոսության ուժեղացում ու նոր նախաձեռնությունների իրականացում</v>
      </c>
      <c r="M31" s="215" t="str">
        <f t="shared" ca="1" si="30"/>
        <v>Շահառուների լայն շրջանակի ընդգրկում,  սփյուռքի կրթօջախների կարիքների և հնարավորությունների մասին ստույգ տեղեկություն ստացում, որի գնահատման և վերլուծության արդյունքում կմշակվեն միջնաժամկետ և երկարաժամկետ հատվածում դրանց լուծմանն ուղղված հստակ գործողություններ և կներառվեն ծրագրային բյուջետավորման նպատակային գործընթացներում:</v>
      </c>
      <c r="N31" s="215" t="str">
        <f t="shared" ca="1" si="30"/>
        <v>Տեղեկության և տվյալների կառավարման համակարգի բացակայություն</v>
      </c>
      <c r="O31" s="39" t="str">
        <f t="shared" ca="1" si="30"/>
        <v>Նոր միջոցառում</v>
      </c>
      <c r="P31" s="39">
        <f t="shared" ca="1" si="30"/>
        <v>2024</v>
      </c>
      <c r="Q31" s="39" t="str">
        <f t="shared" ca="1" si="30"/>
        <v>շարունակական</v>
      </c>
      <c r="R31" s="39" t="str">
        <f t="shared" ca="1" si="30"/>
        <v>Հայեցողական (շարունակական)</v>
      </c>
      <c r="S31" t="s">
        <v>192</v>
      </c>
      <c r="AL31" s="212">
        <f t="shared" ca="1" si="25"/>
        <v>0</v>
      </c>
      <c r="AM31" s="212">
        <f t="shared" ca="1" si="5"/>
        <v>0</v>
      </c>
      <c r="AN31" s="212">
        <f t="shared" ca="1" si="6"/>
        <v>0</v>
      </c>
    </row>
    <row r="32" spans="2:40" ht="140.25" x14ac:dyDescent="0.25">
      <c r="B32" s="39">
        <f t="shared" ref="B32:R32" ca="1" si="31">INDIRECT(CONCATENATE($S$32,T7))</f>
        <v>1215</v>
      </c>
      <c r="C32" s="39">
        <f t="shared" ca="1" si="31"/>
        <v>0</v>
      </c>
      <c r="D32" s="39" t="str">
        <f t="shared" ca="1" si="31"/>
        <v>Կրթության, մշակույթի և սպորտի ոլորտներում միջազգային և սփյուռքի հետ համագործակցության զարգացում</v>
      </c>
      <c r="E32" s="39" t="str">
        <f t="shared" ca="1" si="31"/>
        <v>Հայաստանում ԱՊՀ մասնակից պետությունների ուսուցիչների և կրթության ոլորտի աշխատակիցների VIII համագումարի կազմակերպում</v>
      </c>
      <c r="F32" s="61">
        <f t="shared" ca="1" si="31"/>
        <v>25000</v>
      </c>
      <c r="G32" s="61">
        <f t="shared" ca="1" si="31"/>
        <v>0</v>
      </c>
      <c r="H32" s="61">
        <f t="shared" ca="1" si="31"/>
        <v>0</v>
      </c>
      <c r="I32" s="61">
        <f t="shared" ca="1" si="31"/>
        <v>25000</v>
      </c>
      <c r="J32" s="61">
        <f t="shared" ca="1" si="31"/>
        <v>0</v>
      </c>
      <c r="K32" s="61">
        <f t="shared" ca="1" si="31"/>
        <v>0</v>
      </c>
      <c r="L32" s="215" t="str">
        <f t="shared" ca="1" si="31"/>
        <v>ԱՊՀ մասնակից պետությունների մասնակցությամբ թեմատիկ նիստերի, պանելային քննարկումների և կլոր սեղանների կազմակերպում, որոնց ընթացքում անդրադարձ է կատարվում կրթության ոլորտում հումանիտար համագործակցության ամրապնդման և զարգացման արդիական խնդիրներին</v>
      </c>
      <c r="M32" s="215" t="str">
        <f t="shared" ca="1" si="31"/>
        <v>Միջազգային փոխհամագործակցությունների զարգացում և ընդլայնում:</v>
      </c>
      <c r="N32" s="215" t="str">
        <f t="shared" ca="1" si="31"/>
        <v>Համագումարի կազմակերպման անհնարինություն</v>
      </c>
      <c r="O32" s="39" t="str">
        <f t="shared" ca="1" si="31"/>
        <v>Նոր միջոցառում</v>
      </c>
      <c r="P32" s="39">
        <f t="shared" ca="1" si="31"/>
        <v>2024</v>
      </c>
      <c r="Q32" s="39">
        <f t="shared" ca="1" si="31"/>
        <v>2024</v>
      </c>
      <c r="R32" s="39" t="str">
        <f t="shared" ca="1" si="31"/>
        <v>Պարտադիր</v>
      </c>
      <c r="S32" t="s">
        <v>193</v>
      </c>
      <c r="AL32" s="212">
        <f t="shared" ca="1" si="25"/>
        <v>0</v>
      </c>
      <c r="AM32" s="212">
        <f t="shared" ca="1" si="5"/>
        <v>0</v>
      </c>
      <c r="AN32" s="212">
        <f t="shared" ca="1" si="6"/>
        <v>0</v>
      </c>
    </row>
    <row r="33" spans="2:40" ht="229.5" x14ac:dyDescent="0.25">
      <c r="B33" s="39">
        <f t="shared" ref="B33:R33" ca="1" si="32">INDIRECT(CONCATENATE($S$33,T7))</f>
        <v>1215</v>
      </c>
      <c r="C33" s="39">
        <f t="shared" ca="1" si="32"/>
        <v>0</v>
      </c>
      <c r="D33" s="39" t="str">
        <f t="shared" ca="1" si="32"/>
        <v>Կրթության, մշակույթի և սպորտի ոլորտներում միջազգային և սփյուռքի հետ համագործակցության զարգացում</v>
      </c>
      <c r="E33" s="39" t="str">
        <f t="shared" ca="1" si="32"/>
        <v>ՀՀ նախնական և միջին մասնագիտական ուսումնական հաստատությունների օտարերկրյա դիմորդների և ուսումնառողների փաստաթղթերի գրանցման և  հաշվառման էլեկտրոնային համակարգի ստեղծում ու շահագործում</v>
      </c>
      <c r="F33" s="61">
        <f t="shared" ca="1" si="32"/>
        <v>10000</v>
      </c>
      <c r="G33" s="61">
        <f t="shared" ca="1" si="32"/>
        <v>3800</v>
      </c>
      <c r="H33" s="61">
        <f t="shared" ca="1" si="32"/>
        <v>3800</v>
      </c>
      <c r="I33" s="61">
        <f t="shared" ca="1" si="32"/>
        <v>10000</v>
      </c>
      <c r="J33" s="61">
        <f t="shared" ca="1" si="32"/>
        <v>3800</v>
      </c>
      <c r="K33" s="61">
        <f t="shared" ca="1" si="32"/>
        <v>3800</v>
      </c>
      <c r="L33" s="215" t="str">
        <f t="shared" ca="1" si="32"/>
        <v>Էլեկտրոնային եղանակով օտարերկրյա դիմորդների դիմում-հայտերի ընդունում և փաստաթղթերի գրանցում</v>
      </c>
      <c r="M33" s="215" t="str">
        <f t="shared" ca="1" si="32"/>
        <v>Թղթային փաստաթղթերի շրջանառության նվազեցում, փաստաթղթերի գրանցման արդյունավետության բարձրացում:</v>
      </c>
      <c r="N33" s="215" t="str">
        <f t="shared" ca="1" si="32"/>
        <v>Դիմում-հայտերի թղթային տարբերկաների ներկայացման գերծանրաբեռնվածության արդյունքում համակարգում առաջացող խնդիրներ</v>
      </c>
      <c r="O33" s="39" t="str">
        <f t="shared" ca="1" si="32"/>
        <v>Նոր միջոցառում</v>
      </c>
      <c r="P33" s="39">
        <f t="shared" ca="1" si="32"/>
        <v>2024</v>
      </c>
      <c r="Q33" s="39" t="str">
        <f t="shared" ca="1" si="32"/>
        <v>շարունակական</v>
      </c>
      <c r="R33" s="39" t="str">
        <f t="shared" ca="1" si="32"/>
        <v>Հայեցողական (շարունակական)</v>
      </c>
      <c r="S33" t="s">
        <v>194</v>
      </c>
      <c r="AL33" s="212">
        <f t="shared" ca="1" si="25"/>
        <v>0</v>
      </c>
      <c r="AM33" s="212">
        <f t="shared" ca="1" si="5"/>
        <v>0</v>
      </c>
      <c r="AN33" s="212">
        <f t="shared" ca="1" si="6"/>
        <v>0</v>
      </c>
    </row>
    <row r="34" spans="2:40" ht="178.5" x14ac:dyDescent="0.25">
      <c r="B34" s="39">
        <f t="shared" ref="B34:R34" ca="1" si="33">INDIRECT(CONCATENATE($S$34,T7))</f>
        <v>1075</v>
      </c>
      <c r="C34" s="39">
        <f t="shared" ca="1" si="33"/>
        <v>0</v>
      </c>
      <c r="D34" s="39" t="str">
        <f t="shared" ca="1" si="33"/>
        <v>Մշակութային ժառանգության ծրագիր</v>
      </c>
      <c r="E34" s="39" t="str">
        <f t="shared" ca="1" si="33"/>
        <v>ՀՀ ԿԳՄՍ նախարարության ենթակայության ենթակայության թնագարաններում միասնական տոմսային տնտեսության ներդրում և սպասարկում</v>
      </c>
      <c r="F34" s="61">
        <f t="shared" ca="1" si="33"/>
        <v>9792</v>
      </c>
      <c r="G34" s="61">
        <f t="shared" ca="1" si="33"/>
        <v>9792</v>
      </c>
      <c r="H34" s="61">
        <f t="shared" ca="1" si="33"/>
        <v>9792</v>
      </c>
      <c r="I34" s="61">
        <f t="shared" ca="1" si="33"/>
        <v>9792</v>
      </c>
      <c r="J34" s="61">
        <f t="shared" ca="1" si="33"/>
        <v>9792</v>
      </c>
      <c r="K34" s="61">
        <f t="shared" ca="1" si="33"/>
        <v>9792</v>
      </c>
      <c r="L34" s="215" t="str">
        <f t="shared" ca="1" si="33"/>
        <v>Մշակել համակարգի ստեղծման տեխնիկական առաջադրանք, ստեղծել և ներդնել ծրագիր, ապահովել այցելուների սպասարկում:</v>
      </c>
      <c r="M34" s="215" t="str">
        <f t="shared" ca="1" si="33"/>
        <v>ՀՀ պետականբ բյուջեից տրամադրվող ֆինանսական միջոցների արդյունավետ օգտագործում, մշակութային կազմակերպություն-հասարակություն կապի արդյունավետության բարձրացում, մատուցվող թանգարանային ծառայությունների հանրամատչելիության և հասանելիության ապահովում, սպասարկման որակի բարձրացում, մշակութային կազմակերպությունների ծանրաբեռնվածության գրաֆիկի արդյունավետ կազմակերպում:</v>
      </c>
      <c r="N34" s="215" t="str">
        <f t="shared" ca="1" si="33"/>
        <v>Ֆինանսական միջոցների արդյունավետ ծախսման ոչ բավարար վերահսկում, այցելուների թվաքանակի հաշվարկի և կարիքների գնահատման մոնիտորինգի անհնարություն կամ ոչ պատշաճ կազմակերպում:</v>
      </c>
      <c r="O34" s="39" t="str">
        <f t="shared" ca="1" si="33"/>
        <v>Նոր միջոցառում</v>
      </c>
      <c r="P34" s="39" t="str">
        <f t="shared" ca="1" si="33"/>
        <v>2024 թվական</v>
      </c>
      <c r="Q34" s="39">
        <f t="shared" ca="1" si="33"/>
        <v>0</v>
      </c>
      <c r="R34" s="39" t="str">
        <f t="shared" ca="1" si="33"/>
        <v>Հայեցողական (շարունակական)</v>
      </c>
      <c r="S34" t="s">
        <v>195</v>
      </c>
      <c r="AL34" s="212">
        <f t="shared" ca="1" si="25"/>
        <v>0</v>
      </c>
      <c r="AM34" s="212">
        <f t="shared" ca="1" si="5"/>
        <v>0</v>
      </c>
      <c r="AN34" s="212">
        <f t="shared" ca="1" si="6"/>
        <v>0</v>
      </c>
    </row>
    <row r="35" spans="2:40" ht="165.75" x14ac:dyDescent="0.25">
      <c r="B35" s="39">
        <f t="shared" ref="B35:R35" ca="1" si="34">INDIRECT(CONCATENATE($S$35,T7))</f>
        <v>1075</v>
      </c>
      <c r="C35" s="39">
        <f t="shared" ca="1" si="34"/>
        <v>0</v>
      </c>
      <c r="D35" s="39" t="str">
        <f t="shared" ca="1" si="34"/>
        <v>Մշակութային ժառանգության ծրագիր</v>
      </c>
      <c r="E35" s="39" t="str">
        <f t="shared" ca="1" si="34"/>
        <v>Մշակույթի ոլորտի տեղեկատվական հարթակի ներդրման շրջանակներում՝ Դպրոցական բաժանորդային համակարգի էլեկտրոնային հարթակի ներդրում և սպասարկում</v>
      </c>
      <c r="F35" s="61">
        <f t="shared" ca="1" si="34"/>
        <v>19584</v>
      </c>
      <c r="G35" s="61">
        <f t="shared" ca="1" si="34"/>
        <v>19584</v>
      </c>
      <c r="H35" s="61">
        <f t="shared" ca="1" si="34"/>
        <v>19584</v>
      </c>
      <c r="I35" s="61">
        <f t="shared" ca="1" si="34"/>
        <v>19584</v>
      </c>
      <c r="J35" s="61">
        <f t="shared" ca="1" si="34"/>
        <v>19584</v>
      </c>
      <c r="K35" s="61">
        <f t="shared" ca="1" si="34"/>
        <v>19584</v>
      </c>
      <c r="L35" s="215" t="str">
        <f t="shared" ca="1" si="34"/>
        <v xml:space="preserve">Ապահովել ժամանակակից տեղեկատվական տեխնոլոգիաների կիրառման ընդլայնումը, ժառանգության թվայնացումը, տեղեկատվական շտեմարանների և միացյալ ինքնաշխատ համակարգերի շարունակական
զարգացումը, հեշտացնել դպրոցական բաժանորդային ծրագրից օգտվող  440 000 շահառուների սպասարկումը:                               </v>
      </c>
      <c r="M35" s="215" t="str">
        <f t="shared" ca="1" si="34"/>
        <v>ՀՀ պետականբ բյուջեից տրամադրվող ֆինանսական միջոցների արդյունավետ օգտագործում, թանգարանային ծառայություններից ստացվող եկամուտների թափանցիկություն:</v>
      </c>
      <c r="N35" s="215" t="str">
        <f t="shared" ca="1" si="34"/>
        <v xml:space="preserve">Ներկայում գործող դպրոցական բաժանորդային ծրագիրը համակարգման առումով բախվում է մի շարք խնդիրների, մասնավորապես թղթային տարբերակով տպագրվող տոմսերը բավականին դժվար բաշխման գործընթաց է պահանջում, դրանք անհրաժեշտ է ուղարկել տարբեր մարզերի համայնքապետարաններ, նրանք էլ իրենց հերթին բավականին ծախսատար և ժամանակատար գործընթաց են կազմակերպում՝ ըստ դպրոցների դրանց տրամադրումը կազմակերպելու համար: Ժամանակատար է նաև դպրոցականների այցելությունների պլանավորումը. ծնողները կամ ուսուցիչները հեռախոսազանգով պետք է կապվեն ծրագրում ներառված կազմակերպություններ, պարզեն թե իրենց նախընտրած օրը հնարավոր է կազմակերպել այցը, թե ոչ, ըստ այդ փնտրել տվյալ օրվան համապատասխան կազմակերպություն կամ պլանավորել այցը այլ օր և այլն: Ծրագիրը հնարավորություն կտա հեշտությամբ մուտք գործել համակարգ, փնտրել նախնտրած կազմակերպությունը, պարզել ծանրաբեռնվածության գրաֆիկը, դպրոցականների համար կազմակերպության առաջարկած  միջոցառումների բովանդակությունը, գրացել այցելությունը, դպրոցականների և ուղեկցողների թվաքանակը: Կազմակերպությունները ներկայում ստիպված են հեռախոսազանգերին կամ հենց այցելությունը շատ հաճախ մերժել, որովհետև տվյալ պահին ծանրաբեռնավծություն են ունենում, առաջարկում են այլ օր կամ այլ միջոցառում, որն առաջացնում է դժգոհություն բաժանորդային ծրագրի նկատմամբ: </v>
      </c>
      <c r="O35" s="39" t="str">
        <f t="shared" ca="1" si="34"/>
        <v>Նոր միջոցառում</v>
      </c>
      <c r="P35" s="39" t="str">
        <f t="shared" ca="1" si="34"/>
        <v>2024 թվական</v>
      </c>
      <c r="Q35" s="39">
        <f t="shared" ca="1" si="34"/>
        <v>0</v>
      </c>
      <c r="R35" s="39" t="str">
        <f t="shared" ca="1" si="34"/>
        <v>Հայեցողական (շարունակական)</v>
      </c>
      <c r="S35" t="s">
        <v>196</v>
      </c>
      <c r="AL35" s="212">
        <f t="shared" ca="1" si="25"/>
        <v>0</v>
      </c>
      <c r="AM35" s="212">
        <f t="shared" ca="1" si="5"/>
        <v>0</v>
      </c>
      <c r="AN35" s="212">
        <f t="shared" ca="1" si="6"/>
        <v>0</v>
      </c>
    </row>
    <row r="36" spans="2:40" ht="51" x14ac:dyDescent="0.25">
      <c r="B36" s="39">
        <f t="shared" ref="B36:R36" ca="1" si="35">INDIRECT(CONCATENATE($S$36,T7))</f>
        <v>1075</v>
      </c>
      <c r="C36" s="39">
        <f t="shared" ca="1" si="35"/>
        <v>0</v>
      </c>
      <c r="D36" s="39" t="str">
        <f t="shared" ca="1" si="35"/>
        <v>Մշակութային ժառանգության ծրագիր</v>
      </c>
      <c r="E36" s="39" t="str">
        <f t="shared" ca="1" si="35"/>
        <v>Մշակույթի զարգացման հիմնադրամի ստեղծում</v>
      </c>
      <c r="F36" s="61">
        <f t="shared" ca="1" si="35"/>
        <v>300000</v>
      </c>
      <c r="G36" s="61">
        <f t="shared" ca="1" si="35"/>
        <v>0</v>
      </c>
      <c r="H36" s="61">
        <f t="shared" ca="1" si="35"/>
        <v>0</v>
      </c>
      <c r="I36" s="61">
        <f t="shared" ca="1" si="35"/>
        <v>300000</v>
      </c>
      <c r="J36" s="61">
        <f t="shared" ca="1" si="35"/>
        <v>0</v>
      </c>
      <c r="K36" s="61">
        <f t="shared" ca="1" si="35"/>
        <v>0</v>
      </c>
      <c r="L36" s="215" t="str">
        <f t="shared" ca="1" si="35"/>
        <v xml:space="preserve">Պետական ոչ առևտրային կազմակերպությունների օպտիմալացում: </v>
      </c>
      <c r="M36" s="215" t="str">
        <f t="shared" ca="1" si="35"/>
        <v>ՀՀ պետականբ բյուջեից տրամադրվող ֆինանսական միջոցների արդյունավետ օգտագործում, հաշվապահական հաշվառման և ֆինանսական բլոկի մասնագիտական ռեսուրսների օպտիմալացում, ծախսերի նպատակային թիրախավորում:</v>
      </c>
      <c r="N36" s="215" t="str">
        <f t="shared" ca="1" si="35"/>
        <v>Օրեցօր փոփոխվող աշխարհում մշակույթը ձեռք է բերում ոչ միայն ինքնության պահպանման, այլև միջազգային հարաբերությունների կարգավորման, տարբեր ժողովուրդների միջև միմյանց նկատմամբ հանդուրժողականության ու խաղաղության ամրապնդման կարևոր նշանակություն: Սա ստիպում է պետություններին առավել մեծ ուշադրություն դարձնել ստեղծագործական շրջանակներին, մշակութային ժառանգության պահպանման գործում ներգրավված ինստիտուտներին, ինչն էլ առաջ է բերում ֆինանսական մեծ ներդրումների անհրաժեշոտություն: Մյուս կողմից էլ՝ 44-օրյա պատերազմից հետո Հայաստանի Հանրապետության առջև ծառացել են աշխարհաքաղաքական, սոցիալ-տնտեսական բազմաթիվ խնդիրներ, որոնց իրականացումը ևս ֆինանսական լրացուցիչ ծանրաբեռնվածություն է առաջացնում պետական բյուջեի համար: Մշակույթի զարգացման հիմնադրամի բացակայությունը չի նպաստում մշակութային պետական և համայնքային ենթակառուցվածքների, առանձին արվեստի ճյուղերի հավասարաչափ զարգացմանը, առկա ֆինանսական միջոցների արդյունավետ օգտագործմանը, պետություն-մասնավոր հատված համագործակցության ընդլայնմանը, մշակույթի ոլորտում ֆինանսական լրացուցիչ միջոցների ներգրավմանը և պետական ֆինանսական բեռի թեթևացմանը:</v>
      </c>
      <c r="O36" s="39" t="str">
        <f t="shared" ca="1" si="35"/>
        <v>Նոր միջոցառում</v>
      </c>
      <c r="P36" s="39" t="str">
        <f t="shared" ca="1" si="35"/>
        <v>2024 թվական</v>
      </c>
      <c r="Q36" s="39">
        <f t="shared" ca="1" si="35"/>
        <v>0</v>
      </c>
      <c r="R36" s="39" t="str">
        <f t="shared" ca="1" si="35"/>
        <v>Հայեցողական (շարունակական)</v>
      </c>
      <c r="S36" t="s">
        <v>197</v>
      </c>
      <c r="AL36" s="212">
        <f t="shared" ca="1" si="25"/>
        <v>0</v>
      </c>
      <c r="AM36" s="212">
        <f t="shared" ca="1" si="5"/>
        <v>0</v>
      </c>
      <c r="AN36" s="212">
        <f t="shared" ca="1" si="6"/>
        <v>0</v>
      </c>
    </row>
    <row r="37" spans="2:40" ht="63.75" x14ac:dyDescent="0.25">
      <c r="B37" s="39">
        <f t="shared" ref="B37:R37" ca="1" si="36">INDIRECT(CONCATENATE($S$37,T7))</f>
        <v>1124</v>
      </c>
      <c r="C37" s="39">
        <f t="shared" ca="1" si="36"/>
        <v>0</v>
      </c>
      <c r="D37" s="39" t="str">
        <f t="shared" ca="1" si="36"/>
        <v>Գրահրատարակչության և գրադարանների ծրագիր</v>
      </c>
      <c r="E37" s="39" t="str">
        <f t="shared" ca="1" si="36"/>
        <v>Հանրային գրադարանների գրքային հավաքածուների համալրում</v>
      </c>
      <c r="F37" s="61">
        <f t="shared" ca="1" si="36"/>
        <v>40000</v>
      </c>
      <c r="G37" s="61">
        <f t="shared" ca="1" si="36"/>
        <v>40000</v>
      </c>
      <c r="H37" s="61">
        <f t="shared" ca="1" si="36"/>
        <v>40000</v>
      </c>
      <c r="I37" s="61">
        <f t="shared" ca="1" si="36"/>
        <v>40000</v>
      </c>
      <c r="J37" s="61">
        <f t="shared" ca="1" si="36"/>
        <v>40000</v>
      </c>
      <c r="K37" s="61">
        <f t="shared" ca="1" si="36"/>
        <v>40000</v>
      </c>
      <c r="L37" s="215" t="str">
        <f t="shared" ca="1" si="36"/>
        <v>Հանրային գրադարանների շարունակական համալրում նոր գրականությամբ:</v>
      </c>
      <c r="M37" s="215" t="str">
        <f t="shared" ca="1" si="36"/>
        <v>Կապահովվի Հայաստանի Հանրապետությունում տարեկան հրատարակվող շուրջ 2500-2600 անուն հայ և օտարերկրյա հեղինակների գրքերի հասանելիությունը նաև մարզերում գործող համայնքային ենթակայության գրադարաններից օգտվողներին: Մարզային մշակութային համաչափ զարգացման համատեքստում համայնքային գրադարանային միավորումների ստեղծմամբ հնարավոր կդառնա գրադարանային ծառայությունների մատուցման ապահովումը Հայաստանի Հանրապետության ամբողջ տարածքում: Որպես ռազմավարական կարևոր խնդիր՝ կնպաստի համայնքային և պետական գրադարանների համաչափ զարգացման ապահովմանը: 
Ծրագիրը կնպաստի համայնքային գրադարանային հավաքածուների արդիականացմանը, կխթանի  ընթերցանության զարգացումը ՀՀ մարզերում: Համայնքային գրադարանների հենքի վրա ժամանակակից տեղեկատվական կենտրոնների ստեղծմանը, որը կապահովի  ոլորտի համաչափ զարգացումը ՀՀ տարածքում:</v>
      </c>
      <c r="N37" s="215" t="str">
        <f t="shared" ca="1" si="36"/>
        <v xml:space="preserve">Գրադարանային ոլորտի հիմնախնդիրը՝ այն է՝ ոլորտի խիստ անհամաչափ զարգացման միտումը կշարունակվի: Կշարունակի նվազել գրադարանների թիվը, ընթերցողների թիվը, համայնքներում մշակութային կյանքը կվաթարանա, գրադարանները կդադարեն լինել ստեղծարարության խթանման և խրախուսման հարթակներ:Յուրաքանչյուր տարի Հայաստանի Հանրապետությունում հրատարակվող շուրջ 2500-2600 անուն հայ և օտարերկրյա հեղինակների գրքերը կշարունակեն լինել անհասանելի սահմանամերձ մարզերի հանրության համար: </v>
      </c>
      <c r="O37" s="39" t="str">
        <f t="shared" ca="1" si="36"/>
        <v>Նոր միջոցառում</v>
      </c>
      <c r="P37" s="39">
        <f t="shared" ca="1" si="36"/>
        <v>2024</v>
      </c>
      <c r="Q37" s="39">
        <f t="shared" ca="1" si="36"/>
        <v>0</v>
      </c>
      <c r="R37" s="39" t="str">
        <f t="shared" ca="1" si="36"/>
        <v>Հայեցողական (շարունակական)</v>
      </c>
      <c r="S37" t="s">
        <v>198</v>
      </c>
      <c r="AL37" s="212">
        <f t="shared" ca="1" si="25"/>
        <v>0</v>
      </c>
      <c r="AM37" s="212">
        <f t="shared" ca="1" si="5"/>
        <v>0</v>
      </c>
      <c r="AN37" s="212">
        <f t="shared" ca="1" si="6"/>
        <v>0</v>
      </c>
    </row>
    <row r="38" spans="2:40" ht="102" x14ac:dyDescent="0.25">
      <c r="B38" s="39">
        <f t="shared" ref="B38:R38" ca="1" si="37">INDIRECT(CONCATENATE($S$38,T7))</f>
        <v>1075</v>
      </c>
      <c r="C38" s="39">
        <f t="shared" ca="1" si="37"/>
        <v>0</v>
      </c>
      <c r="D38" s="39" t="str">
        <f t="shared" ca="1" si="37"/>
        <v>Մշակութային ժառանգության  ծրագիր</v>
      </c>
      <c r="E38" s="39" t="str">
        <f t="shared" ca="1" si="37"/>
        <v>Պատմության և մշակույթի անշարժ հուշարձանների հանրահռչակում միջազգային հարթակներում</v>
      </c>
      <c r="F38" s="61">
        <f t="shared" ca="1" si="37"/>
        <v>12000</v>
      </c>
      <c r="G38" s="61">
        <f t="shared" ca="1" si="37"/>
        <v>12000</v>
      </c>
      <c r="H38" s="61">
        <f t="shared" ca="1" si="37"/>
        <v>12000</v>
      </c>
      <c r="I38" s="61">
        <f t="shared" ca="1" si="37"/>
        <v>12000</v>
      </c>
      <c r="J38" s="61">
        <f t="shared" ca="1" si="37"/>
        <v>12000</v>
      </c>
      <c r="K38" s="61">
        <f t="shared" ca="1" si="37"/>
        <v>12000</v>
      </c>
      <c r="L38" s="215" t="str">
        <f t="shared" ca="1" si="37"/>
        <v>ՅՈՒՆԵՍԿՕ-ի համաշխարհային ժառանգության ցանկում նոր հուշարձանների ընդգրկում, Հայաստանի Հանրապետության պատմության և մշակույթի հուշարձանների հանրահռչակում և զբոսաշրջային գրավչության բարձրացում, միջազգային կոնվենցիաներին համապատասխան պահպանություն, հանրահռչակման միջոցռումներով, մասնակցություն եվրոպական ժառանգության և եվրոպական հնագիտության օրերին:</v>
      </c>
      <c r="M38" s="215" t="str">
        <f t="shared" ca="1" si="37"/>
        <v>Հայաստանի Հանրապետության զբոսաշրջային գրավչության բարձրացում, զբոսաշրջիկների թվի շարունակական աճ համապատասխան տնտեսական մուլտիպլիկատիվ ազդեցությամբ, Հայաստանի Հանրապետության պատմամշակութային ժառանգության շարունակական հանրահռչակում:</v>
      </c>
      <c r="N38" s="215" t="str">
        <f t="shared" ca="1" si="37"/>
        <v>Հայաստանի Հանրապետության որպես պատմամշակութային ժառանգությամբ հարուստ պետության հեղինակության վնասում, ՅՈՒՆԵՍԿՕ-ի Համաշխարհային ժառանգության ցանկում նոր հուշարձանների չընդգրկում, այդ ուղղությամբ ավելի քան 20 տարվա ոլորտային բացի անտեսում։</v>
      </c>
      <c r="O38" s="39" t="str">
        <f t="shared" ca="1" si="37"/>
        <v>Նոր միջոցառում</v>
      </c>
      <c r="P38" s="39" t="str">
        <f t="shared" ca="1" si="37"/>
        <v>2024թ.</v>
      </c>
      <c r="Q38" s="39">
        <f t="shared" ca="1" si="37"/>
        <v>0</v>
      </c>
      <c r="R38" s="39" t="str">
        <f t="shared" ca="1" si="37"/>
        <v>Հայեցողական (շարունակական)</v>
      </c>
      <c r="S38" t="s">
        <v>199</v>
      </c>
      <c r="AL38" s="212">
        <f t="shared" ca="1" si="25"/>
        <v>0</v>
      </c>
      <c r="AM38" s="212">
        <f t="shared" ca="1" si="5"/>
        <v>0</v>
      </c>
      <c r="AN38" s="212">
        <f t="shared" ca="1" si="6"/>
        <v>0</v>
      </c>
    </row>
    <row r="39" spans="2:40" ht="89.25" x14ac:dyDescent="0.25">
      <c r="B39" s="39">
        <f t="shared" ref="B39:R39" ca="1" si="38">INDIRECT(CONCATENATE($S$39,T7))</f>
        <v>1168</v>
      </c>
      <c r="C39" s="39">
        <f t="shared" ca="1" si="38"/>
        <v>0</v>
      </c>
      <c r="D39" s="39" t="str">
        <f t="shared" ca="1" si="38"/>
        <v>Արվեստների ծրագիր</v>
      </c>
      <c r="E39" s="39" t="str">
        <f t="shared" ca="1" si="38"/>
        <v xml:space="preserve">Թատերահամերգային կազմակերպությունների ֆինանսավորման նոր մոդելի ներդրում </v>
      </c>
      <c r="F39" s="61">
        <f t="shared" ca="1" si="38"/>
        <v>489000</v>
      </c>
      <c r="G39" s="61">
        <f t="shared" ca="1" si="38"/>
        <v>750000</v>
      </c>
      <c r="H39" s="61">
        <f t="shared" ca="1" si="38"/>
        <v>1000000</v>
      </c>
      <c r="I39" s="61">
        <f t="shared" ca="1" si="38"/>
        <v>489000</v>
      </c>
      <c r="J39" s="61">
        <f t="shared" ca="1" si="38"/>
        <v>750000</v>
      </c>
      <c r="K39" s="61">
        <f t="shared" ca="1" si="38"/>
        <v>1000000</v>
      </c>
      <c r="L39" s="215" t="str">
        <f t="shared" ca="1" si="38"/>
        <v>Թատերահամերգային կազմակերպությունների ֆինանսավորման նոր մոդելի ներդրում:</v>
      </c>
      <c r="M39" s="215" t="str">
        <f t="shared" ca="1" si="38"/>
        <v>Սեփական եկամուտների գեներացում, որը հնարավորություն կտա հետագա բեմադրությունները իրականացնել սեփական միջոցներով:</v>
      </c>
      <c r="N39" s="215" t="str">
        <f t="shared" ca="1" si="38"/>
        <v>Բեմադրությունների և երաժշտական նախագծերի որակական և քանակական աճի բացակայություն</v>
      </c>
      <c r="O39" s="39" t="str">
        <f t="shared" ca="1" si="38"/>
        <v>Նոր միջոցառում</v>
      </c>
      <c r="P39" s="39">
        <f t="shared" ca="1" si="38"/>
        <v>2024</v>
      </c>
      <c r="Q39" s="39">
        <f t="shared" ca="1" si="38"/>
        <v>2026</v>
      </c>
      <c r="R39" s="39" t="str">
        <f t="shared" ca="1" si="38"/>
        <v>Հայեցողական (շարունակական)</v>
      </c>
      <c r="S39" t="s">
        <v>200</v>
      </c>
      <c r="AL39" s="212">
        <f t="shared" ca="1" si="25"/>
        <v>0</v>
      </c>
      <c r="AM39" s="212">
        <f t="shared" ca="1" si="5"/>
        <v>0</v>
      </c>
      <c r="AN39" s="212">
        <f t="shared" ca="1" si="6"/>
        <v>0</v>
      </c>
    </row>
    <row r="40" spans="2:40" ht="89.25" x14ac:dyDescent="0.25">
      <c r="B40" s="39">
        <f t="shared" ref="B40:R40" ca="1" si="39">INDIRECT(CONCATENATE($S$40,T7))</f>
        <v>1168</v>
      </c>
      <c r="C40" s="39">
        <f t="shared" ca="1" si="39"/>
        <v>0</v>
      </c>
      <c r="D40" s="39" t="str">
        <f t="shared" ca="1" si="39"/>
        <v>Արվեստների ծրագիր</v>
      </c>
      <c r="E40" s="39" t="str">
        <f t="shared" ca="1" si="39"/>
        <v>Թատերահամերգային կազմակերպությունների երաժշտական գործիքների ձեռքբերում</v>
      </c>
      <c r="F40" s="61">
        <f t="shared" ca="1" si="39"/>
        <v>233345</v>
      </c>
      <c r="G40" s="61">
        <f t="shared" ca="1" si="39"/>
        <v>36000</v>
      </c>
      <c r="H40" s="61">
        <f t="shared" ca="1" si="39"/>
        <v>6999</v>
      </c>
      <c r="I40" s="61">
        <f t="shared" ca="1" si="39"/>
        <v>233345</v>
      </c>
      <c r="J40" s="61">
        <f t="shared" ca="1" si="39"/>
        <v>36000</v>
      </c>
      <c r="K40" s="61">
        <f t="shared" ca="1" si="39"/>
        <v>6999</v>
      </c>
      <c r="L40" s="215" t="str">
        <f t="shared" ca="1" si="39"/>
        <v>Գործող նվագախմբերի երաժշտական գործիքները վերազինում</v>
      </c>
      <c r="M40" s="215" t="str">
        <f t="shared" ca="1" si="39"/>
        <v>Նվագախմբերի հագեցվածություն երաժշտական գործիքներով, երկացանկի ընդլայնում, նոր համերգային ծրագրեր, հանդիսատեսի քանակի ավելացում</v>
      </c>
      <c r="N40" s="215" t="str">
        <f t="shared" ca="1" si="39"/>
        <v>Երաժշտական գործիքների մաշվածության ավելացում և նրանց բարբերական վերականգնում, որն իր հերթին կպահանջի հավելյալ ֆինանսական ծախսեր</v>
      </c>
      <c r="O40" s="39" t="str">
        <f t="shared" ca="1" si="39"/>
        <v>Նոր միջոցառում</v>
      </c>
      <c r="P40" s="39">
        <f t="shared" ca="1" si="39"/>
        <v>2024</v>
      </c>
      <c r="Q40" s="39">
        <f t="shared" ca="1" si="39"/>
        <v>0</v>
      </c>
      <c r="R40" s="39" t="str">
        <f t="shared" ca="1" si="39"/>
        <v>Հայեցողական (շարունակական)</v>
      </c>
      <c r="S40" t="s">
        <v>201</v>
      </c>
      <c r="AL40" s="212">
        <f t="shared" ca="1" si="25"/>
        <v>0</v>
      </c>
      <c r="AM40" s="212">
        <f t="shared" ca="1" si="5"/>
        <v>0</v>
      </c>
      <c r="AN40" s="212">
        <f t="shared" ca="1" si="6"/>
        <v>0</v>
      </c>
    </row>
    <row r="41" spans="2:40" ht="76.5" x14ac:dyDescent="0.25">
      <c r="B41" s="39">
        <f t="shared" ref="B41:R41" ca="1" si="40">INDIRECT(CONCATENATE($S$41,T7))</f>
        <v>1041</v>
      </c>
      <c r="C41" s="39" t="str">
        <f t="shared" ca="1" si="40"/>
        <v>1103*</v>
      </c>
      <c r="D41" s="39" t="str">
        <f t="shared" ca="1" si="40"/>
        <v>Մեծ նվաճումների սպորտ</v>
      </c>
      <c r="E41" s="39" t="str">
        <f t="shared" ca="1" si="40"/>
        <v xml:space="preserve">Ծանրամարտի մեծահասակների աշխարհի առաջնության անցկացման ապահովում </v>
      </c>
      <c r="F41" s="61">
        <f t="shared" ca="1" si="40"/>
        <v>1981127.6</v>
      </c>
      <c r="G41" s="61">
        <f t="shared" ca="1" si="40"/>
        <v>0</v>
      </c>
      <c r="H41" s="61">
        <f t="shared" ca="1" si="40"/>
        <v>0</v>
      </c>
      <c r="I41" s="61">
        <f t="shared" ca="1" si="40"/>
        <v>1981127.6</v>
      </c>
      <c r="J41" s="61">
        <f t="shared" ca="1" si="40"/>
        <v>0</v>
      </c>
      <c r="K41" s="61">
        <f t="shared" ca="1" si="40"/>
        <v>0</v>
      </c>
      <c r="L41" s="215" t="str">
        <f t="shared" ca="1" si="40"/>
        <v>Հայաստանում Հանրապետությունում անցկացնել ծանրամարտի  մեծահասակների   աշխարհի առաջնությունը, որը կնպաստի մարզաձևի զարգացման  և մասսայականացման մրցակցական փորձի ձեռք բերում, մրցանակային տեղերի գրավում, բարեկամական կապերի հաստատու</v>
      </c>
      <c r="M41" s="215" t="str">
        <f t="shared" ca="1" si="40"/>
        <v xml:space="preserve">Եվրոպայի, աշխարհի առաջնություններին, 2028 թվականին  օլիմպիական խաղերի մասնակից Հայաստանի հավաքական  թիմերի անդամների համալրում, բարձրակարգ, խոստումնալից մարզիկների հայտնաբերում, ՀՀ  հավաքկան թիմերի համալրում մեդալների նվաճում:
</v>
      </c>
      <c r="N41" s="215" t="str">
        <f t="shared" ca="1" si="40"/>
        <v xml:space="preserve">Սպասվող արդյունքները չեն իրականանա  </v>
      </c>
      <c r="O41" s="39" t="str">
        <f t="shared" ca="1" si="40"/>
        <v>Նոր միջոցառում</v>
      </c>
      <c r="P41" s="39">
        <f t="shared" ca="1" si="40"/>
        <v>2024</v>
      </c>
      <c r="Q41" s="39">
        <f t="shared" ca="1" si="40"/>
        <v>2024</v>
      </c>
      <c r="R41" s="39" t="str">
        <f t="shared" ca="1" si="40"/>
        <v>Հայեցողական (շարունակական)</v>
      </c>
      <c r="S41" t="s">
        <v>202</v>
      </c>
      <c r="AL41" s="212">
        <f t="shared" ca="1" si="25"/>
        <v>0</v>
      </c>
      <c r="AM41" s="212">
        <f t="shared" ca="1" si="5"/>
        <v>0</v>
      </c>
      <c r="AN41" s="212">
        <f t="shared" ca="1" si="6"/>
        <v>0</v>
      </c>
    </row>
    <row r="42" spans="2:40" ht="127.5" x14ac:dyDescent="0.25">
      <c r="B42" s="39">
        <f t="shared" ref="B42:R42" ca="1" si="41">INDIRECT(CONCATENATE($S$42,T7))</f>
        <v>1041</v>
      </c>
      <c r="C42" s="39" t="str">
        <f t="shared" ca="1" si="41"/>
        <v>1103*</v>
      </c>
      <c r="D42" s="39" t="str">
        <f t="shared" ca="1" si="41"/>
        <v>Մեծ նվաճումների սպորտ</v>
      </c>
      <c r="E42" s="39" t="str">
        <f t="shared" ca="1" si="41"/>
        <v>Բարձրագույն նվաճումներ ունեցող մարզիկների, մարզիչների, բնագավառի   երկարամյա աշխատակիցներին խրախուսում</v>
      </c>
      <c r="F42" s="61">
        <f t="shared" ca="1" si="41"/>
        <v>4571</v>
      </c>
      <c r="G42" s="61">
        <f t="shared" ca="1" si="41"/>
        <v>4571</v>
      </c>
      <c r="H42" s="61">
        <f t="shared" ca="1" si="41"/>
        <v>4571</v>
      </c>
      <c r="I42" s="61">
        <f t="shared" ca="1" si="41"/>
        <v>4571</v>
      </c>
      <c r="J42" s="61">
        <f t="shared" ca="1" si="41"/>
        <v>4571</v>
      </c>
      <c r="K42" s="61">
        <f t="shared" ca="1" si="41"/>
        <v>4571</v>
      </c>
      <c r="L42" s="215" t="str">
        <f t="shared" ca="1" si="41"/>
        <v xml:space="preserve">Բարձրագույն նվաճումներ ունեցող մարզիկների, մարզիչների, հավաքականներին սպասարկող մասնագետների բարոյական խրախուսում։ </v>
      </c>
      <c r="M42" s="215" t="str">
        <f t="shared" ca="1" si="41"/>
        <v xml:space="preserve">      Հայաստանի Հանրապետության մարզական կարգերը և կոչումները ոլորտի անբաժանելի բաղադրիչներն են և խթան են հանդիսանում մարզիկների, մրզիչների  բարձր արդյունքների նվաճման և ընդհանուր առմամբ՝ ոլորտի զարգացմանը մարզաձևերի  հեղինակության բարձարցման 
</v>
      </c>
      <c r="N42" s="215" t="str">
        <f t="shared" ca="1" si="41"/>
        <v xml:space="preserve">Սպասվող արդյունքները չեն իրականանա   </v>
      </c>
      <c r="O42" s="39" t="str">
        <f t="shared" ca="1" si="41"/>
        <v>Նոր միջոցառում</v>
      </c>
      <c r="P42" s="39">
        <f t="shared" ca="1" si="41"/>
        <v>2024</v>
      </c>
      <c r="Q42" s="39" t="str">
        <f t="shared" ca="1" si="41"/>
        <v xml:space="preserve">շարունակական </v>
      </c>
      <c r="R42" s="39" t="str">
        <f t="shared" ca="1" si="41"/>
        <v>Հայեցողական (շարունակական)</v>
      </c>
      <c r="S42" t="s">
        <v>203</v>
      </c>
      <c r="AL42" s="212">
        <f t="shared" ca="1" si="25"/>
        <v>0</v>
      </c>
      <c r="AM42" s="212">
        <f t="shared" ca="1" si="5"/>
        <v>0</v>
      </c>
      <c r="AN42" s="212">
        <f t="shared" ca="1" si="6"/>
        <v>0</v>
      </c>
    </row>
    <row r="43" spans="2:40" ht="165.75" x14ac:dyDescent="0.25">
      <c r="B43" s="39">
        <f t="shared" ref="B43:R43" ca="1" si="42">INDIRECT(CONCATENATE($S$43,T7))</f>
        <v>1041</v>
      </c>
      <c r="C43" s="39" t="str">
        <f t="shared" ca="1" si="42"/>
        <v>1103*</v>
      </c>
      <c r="D43" s="39" t="str">
        <f t="shared" ca="1" si="42"/>
        <v>Մեծ նվաճումների սպորտ</v>
      </c>
      <c r="E43" s="39" t="str">
        <f t="shared" ca="1" si="42"/>
        <v xml:space="preserve">Հայաստանում կազմակերպվող աշխարհի և Եվրոպայի առաջնությունների, միջազգային համաժողովների   կազմակերպում  և անցկացման ապահովում
</v>
      </c>
      <c r="F43" s="61">
        <f t="shared" ca="1" si="42"/>
        <v>69834.2</v>
      </c>
      <c r="G43" s="61">
        <f t="shared" ca="1" si="42"/>
        <v>3000000</v>
      </c>
      <c r="H43" s="61">
        <f t="shared" ca="1" si="42"/>
        <v>3000000</v>
      </c>
      <c r="I43" s="61">
        <f t="shared" ca="1" si="42"/>
        <v>69834.2</v>
      </c>
      <c r="J43" s="61">
        <f t="shared" ca="1" si="42"/>
        <v>3000000</v>
      </c>
      <c r="K43" s="61">
        <f t="shared" ca="1" si="42"/>
        <v>3000000</v>
      </c>
      <c r="L43" s="215" t="str">
        <f t="shared" ca="1" si="42"/>
        <v>Մարզաձևերի զարգացում  և  մասսայականացում,  մրցակցական փորձի ձեռք բերում,մրցանակային տեղերի գրավում  և բարեկամական կապերի հաստատում:</v>
      </c>
      <c r="M43" s="215" t="str">
        <f t="shared" ca="1" si="42"/>
        <v xml:space="preserve">Հայաստանում կազմակերպվող աշխարհի և Եվրոպայի առաջնությունների, միջազգային համաժողովների  կազմակերպում և անցկացուման ապահովում  կնպաստի   հետագա զարգացմանը, խթանմանը, մարզիկների միջազգային փորձի ձեռքբերմանը, մարզական վարպետության բարձրացմանը։  </v>
      </c>
      <c r="N43" s="215" t="str">
        <f t="shared" ca="1" si="42"/>
        <v xml:space="preserve">Սպասվող արդյունքները չեն իրականանա    </v>
      </c>
      <c r="O43" s="39" t="str">
        <f t="shared" ca="1" si="42"/>
        <v>Նոր միջոցառում</v>
      </c>
      <c r="P43" s="39">
        <f t="shared" ca="1" si="42"/>
        <v>2025</v>
      </c>
      <c r="Q43" s="39" t="str">
        <f t="shared" ca="1" si="42"/>
        <v>շարունակական</v>
      </c>
      <c r="R43" s="39" t="str">
        <f t="shared" ca="1" si="42"/>
        <v>Հայեցողական (շարունակական)</v>
      </c>
      <c r="S43" t="s">
        <v>204</v>
      </c>
      <c r="AL43" s="212">
        <f t="shared" ca="1" si="25"/>
        <v>0</v>
      </c>
      <c r="AM43" s="212">
        <f t="shared" ca="1" si="5"/>
        <v>0</v>
      </c>
      <c r="AN43" s="212">
        <f t="shared" ca="1" si="6"/>
        <v>0</v>
      </c>
    </row>
    <row r="44" spans="2:40" x14ac:dyDescent="0.25">
      <c r="B44" s="44" t="s">
        <v>4</v>
      </c>
      <c r="C44" s="45"/>
      <c r="D44" s="45"/>
      <c r="E44" s="46"/>
      <c r="F44" s="63">
        <f ca="1">SUM(F7:F43)</f>
        <v>13982808.199999997</v>
      </c>
      <c r="G44" s="63">
        <f t="shared" ref="G44:K44" ca="1" si="43">SUM(G7:G43)</f>
        <v>27983506.840000004</v>
      </c>
      <c r="H44" s="63">
        <f t="shared" ca="1" si="43"/>
        <v>32783877.059999995</v>
      </c>
      <c r="I44" s="63">
        <f t="shared" ca="1" si="43"/>
        <v>13982808.199999997</v>
      </c>
      <c r="J44" s="63">
        <f t="shared" ca="1" si="43"/>
        <v>27983506.840000004</v>
      </c>
      <c r="K44" s="63">
        <f t="shared" ca="1" si="43"/>
        <v>32783877.059999995</v>
      </c>
      <c r="L44" s="216" t="s">
        <v>52</v>
      </c>
      <c r="M44" s="216" t="s">
        <v>52</v>
      </c>
      <c r="N44" s="216" t="s">
        <v>52</v>
      </c>
      <c r="O44" s="40" t="s">
        <v>52</v>
      </c>
      <c r="P44" s="40" t="s">
        <v>52</v>
      </c>
      <c r="Q44" s="40" t="s">
        <v>52</v>
      </c>
      <c r="R44" s="40" t="s">
        <v>52</v>
      </c>
      <c r="AL44" s="212">
        <f t="shared" ca="1" si="25"/>
        <v>0</v>
      </c>
      <c r="AM44" s="212">
        <f t="shared" ca="1" si="5"/>
        <v>0</v>
      </c>
      <c r="AN44" s="212">
        <f t="shared" ca="1" si="6"/>
        <v>0</v>
      </c>
    </row>
  </sheetData>
  <mergeCells count="7">
    <mergeCell ref="Q5:Q6"/>
    <mergeCell ref="R5:R6"/>
    <mergeCell ref="B5:C5"/>
    <mergeCell ref="D5:E5"/>
    <mergeCell ref="F5:H5"/>
    <mergeCell ref="I5:K5"/>
    <mergeCell ref="P5:P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J97"/>
  <sheetViews>
    <sheetView topLeftCell="A16" workbookViewId="0">
      <selection activeCell="D80" sqref="D80"/>
    </sheetView>
  </sheetViews>
  <sheetFormatPr defaultRowHeight="15" x14ac:dyDescent="0.25"/>
  <cols>
    <col min="1" max="1" width="9.140625" style="1"/>
    <col min="2" max="2" width="62.42578125" style="2" customWidth="1"/>
    <col min="3" max="3" width="50.28515625" style="1" customWidth="1"/>
    <col min="4" max="4" width="45.140625" style="1" customWidth="1"/>
    <col min="5" max="5" width="37.140625" style="1" customWidth="1"/>
    <col min="6" max="6" width="12.28515625" style="1" customWidth="1"/>
    <col min="7" max="7" width="28.28515625" style="1" customWidth="1"/>
    <col min="8" max="8" width="4" style="1" hidden="1" customWidth="1"/>
    <col min="9" max="10" width="7.85546875" style="1" hidden="1" customWidth="1"/>
    <col min="11" max="16384" width="9.140625" style="1"/>
  </cols>
  <sheetData>
    <row r="1" spans="1:10" ht="19.5" x14ac:dyDescent="0.25">
      <c r="A1" s="7" t="s">
        <v>89</v>
      </c>
      <c r="B1" s="1"/>
      <c r="C1" s="5"/>
      <c r="D1" s="5"/>
      <c r="E1" s="3"/>
      <c r="F1" s="3"/>
      <c r="H1" s="3" t="s">
        <v>22</v>
      </c>
      <c r="I1" s="3" t="s">
        <v>27</v>
      </c>
      <c r="J1" s="1" t="s">
        <v>29</v>
      </c>
    </row>
    <row r="2" spans="1:10" ht="17.25" x14ac:dyDescent="0.25">
      <c r="A2" s="9"/>
      <c r="B2" s="10"/>
      <c r="C2" s="5"/>
      <c r="D2" s="5"/>
      <c r="E2" s="3"/>
      <c r="F2" s="3"/>
      <c r="H2" s="3" t="s">
        <v>23</v>
      </c>
      <c r="I2" s="1" t="s">
        <v>53</v>
      </c>
      <c r="J2" s="22" t="s">
        <v>17</v>
      </c>
    </row>
    <row r="3" spans="1:10" ht="17.25" x14ac:dyDescent="0.25">
      <c r="A3" s="11" t="s">
        <v>19</v>
      </c>
      <c r="B3" s="10"/>
      <c r="C3" s="5"/>
      <c r="D3" s="5"/>
      <c r="E3" s="3"/>
      <c r="F3" s="3"/>
      <c r="H3" s="3" t="s">
        <v>24</v>
      </c>
      <c r="I3" s="1" t="s">
        <v>54</v>
      </c>
      <c r="J3" s="22" t="s">
        <v>30</v>
      </c>
    </row>
    <row r="4" spans="1:10" ht="17.25" x14ac:dyDescent="0.25">
      <c r="A4" s="9"/>
      <c r="B4" s="10"/>
      <c r="C4" s="5"/>
      <c r="D4" s="5"/>
      <c r="E4" s="3"/>
      <c r="F4" s="3"/>
      <c r="H4" s="3" t="s">
        <v>25</v>
      </c>
      <c r="J4" s="22" t="s">
        <v>31</v>
      </c>
    </row>
    <row r="5" spans="1:10" ht="27" x14ac:dyDescent="0.25">
      <c r="A5" s="9"/>
      <c r="B5" s="12" t="s">
        <v>90</v>
      </c>
      <c r="C5" s="105" t="s">
        <v>316</v>
      </c>
      <c r="D5" s="5"/>
      <c r="E5" s="3"/>
      <c r="F5" s="3"/>
      <c r="G5" s="3"/>
    </row>
    <row r="6" spans="1:10" ht="39.75" customHeight="1" x14ac:dyDescent="0.25">
      <c r="A6" s="9"/>
      <c r="B6" s="12" t="s">
        <v>91</v>
      </c>
      <c r="C6" s="105"/>
      <c r="D6" s="5"/>
      <c r="E6" s="3"/>
      <c r="F6" s="3"/>
      <c r="G6" s="3"/>
    </row>
    <row r="7" spans="1:10" ht="17.25" x14ac:dyDescent="0.25">
      <c r="A7" s="9"/>
      <c r="B7" s="10"/>
      <c r="C7" s="5"/>
      <c r="D7" s="5"/>
      <c r="E7" s="3"/>
      <c r="F7" s="3"/>
      <c r="G7" s="3"/>
    </row>
    <row r="8" spans="1:10" ht="17.25" x14ac:dyDescent="0.25">
      <c r="A8" s="11" t="s">
        <v>20</v>
      </c>
      <c r="B8" s="10"/>
      <c r="C8" s="5"/>
      <c r="D8" s="5"/>
      <c r="E8" s="3"/>
      <c r="F8" s="3"/>
      <c r="G8" s="3"/>
    </row>
    <row r="9" spans="1:10" ht="17.25" x14ac:dyDescent="0.25">
      <c r="A9" s="11"/>
      <c r="B9" s="10"/>
      <c r="C9" s="5"/>
      <c r="D9" s="5"/>
      <c r="E9" s="3"/>
      <c r="F9" s="3"/>
      <c r="G9" s="3"/>
    </row>
    <row r="10" spans="1:10" ht="27" x14ac:dyDescent="0.25">
      <c r="A10" s="11"/>
      <c r="B10" s="12" t="s">
        <v>92</v>
      </c>
      <c r="C10" s="105" t="s">
        <v>317</v>
      </c>
      <c r="G10" s="3"/>
    </row>
    <row r="11" spans="1:10" ht="17.25" x14ac:dyDescent="0.25">
      <c r="A11" s="11"/>
      <c r="B11" s="12" t="s">
        <v>93</v>
      </c>
      <c r="C11" s="13">
        <v>1045</v>
      </c>
      <c r="G11" s="3"/>
    </row>
    <row r="12" spans="1:10" ht="17.25" x14ac:dyDescent="0.25">
      <c r="A12" s="11"/>
      <c r="B12" s="17"/>
      <c r="C12" s="15"/>
      <c r="D12" s="5"/>
      <c r="E12" s="3"/>
      <c r="F12" s="3"/>
      <c r="G12" s="3"/>
    </row>
    <row r="13" spans="1:10" ht="17.25" x14ac:dyDescent="0.25">
      <c r="A13" s="11"/>
      <c r="B13" s="12" t="s">
        <v>39</v>
      </c>
      <c r="C13" s="13">
        <v>2024</v>
      </c>
      <c r="D13" s="5"/>
      <c r="E13" s="3"/>
      <c r="F13" s="3"/>
      <c r="G13" s="3"/>
    </row>
    <row r="14" spans="1:10" ht="17.25" x14ac:dyDescent="0.25">
      <c r="A14" s="11"/>
      <c r="B14" s="12" t="s">
        <v>95</v>
      </c>
      <c r="C14" s="13" t="s">
        <v>309</v>
      </c>
      <c r="D14" s="5"/>
      <c r="E14" s="3"/>
      <c r="F14" s="3"/>
      <c r="G14" s="3"/>
    </row>
    <row r="15" spans="1:10" ht="17.25" x14ac:dyDescent="0.25">
      <c r="A15" s="11"/>
      <c r="B15" s="10"/>
      <c r="C15" s="14"/>
      <c r="D15" s="5"/>
      <c r="E15" s="3"/>
      <c r="F15" s="3"/>
      <c r="G15" s="3"/>
    </row>
    <row r="16" spans="1:10" ht="17.25" x14ac:dyDescent="0.25">
      <c r="A16" s="11" t="s">
        <v>21</v>
      </c>
      <c r="B16" s="10"/>
      <c r="C16" s="14"/>
      <c r="D16" s="5"/>
      <c r="E16" s="3"/>
      <c r="F16" s="3"/>
      <c r="G16" s="3"/>
    </row>
    <row r="17" spans="1:10" ht="27" x14ac:dyDescent="0.25">
      <c r="B17" s="12" t="s">
        <v>96</v>
      </c>
      <c r="C17" s="105" t="s">
        <v>548</v>
      </c>
      <c r="D17" s="5"/>
      <c r="E17" s="3"/>
      <c r="F17" s="3"/>
      <c r="G17" s="3"/>
    </row>
    <row r="18" spans="1:10" ht="17.25" x14ac:dyDescent="0.25">
      <c r="A18" s="11"/>
      <c r="B18" s="12" t="s">
        <v>98</v>
      </c>
      <c r="C18" s="13"/>
      <c r="D18" s="5"/>
      <c r="E18" s="3"/>
      <c r="F18" s="3"/>
      <c r="G18" s="3"/>
    </row>
    <row r="19" spans="1:10" ht="17.25" x14ac:dyDescent="0.25">
      <c r="A19" s="11"/>
      <c r="B19" s="5"/>
      <c r="C19" s="5"/>
      <c r="D19" s="5"/>
      <c r="E19" s="3"/>
      <c r="F19" s="3"/>
      <c r="G19" s="3"/>
    </row>
    <row r="20" spans="1:10" ht="26.25" customHeight="1" x14ac:dyDescent="0.25">
      <c r="A20" s="11"/>
      <c r="B20" s="12" t="s">
        <v>97</v>
      </c>
      <c r="C20" s="18" t="s">
        <v>23</v>
      </c>
      <c r="F20" s="3"/>
      <c r="G20" s="3"/>
    </row>
    <row r="21" spans="1:10" ht="17.25" x14ac:dyDescent="0.25">
      <c r="A21" s="11"/>
      <c r="B21" s="1"/>
      <c r="C21" s="35"/>
      <c r="F21" s="3"/>
      <c r="G21" s="3"/>
    </row>
    <row r="22" spans="1:10" ht="17.25" x14ac:dyDescent="0.25">
      <c r="A22" s="11"/>
      <c r="B22" s="10"/>
      <c r="C22" s="14"/>
      <c r="D22" s="5"/>
      <c r="E22" s="3"/>
      <c r="F22" s="3"/>
      <c r="G22" s="3"/>
    </row>
    <row r="23" spans="1:10" ht="17.25" x14ac:dyDescent="0.25">
      <c r="A23" s="11"/>
      <c r="B23" s="12" t="s">
        <v>101</v>
      </c>
      <c r="C23" s="18" t="s">
        <v>53</v>
      </c>
      <c r="F23" s="3"/>
      <c r="G23" s="3"/>
    </row>
    <row r="24" spans="1:10" ht="17.25" x14ac:dyDescent="0.25">
      <c r="A24" s="11"/>
      <c r="B24" s="1"/>
      <c r="C24" s="35"/>
      <c r="D24" s="5"/>
      <c r="E24" s="3"/>
      <c r="F24" s="3"/>
      <c r="G24" s="3"/>
    </row>
    <row r="25" spans="1:10" ht="17.25" x14ac:dyDescent="0.25">
      <c r="A25" s="11"/>
      <c r="B25" s="10"/>
      <c r="C25" s="14"/>
      <c r="D25" s="5"/>
      <c r="E25" s="3"/>
      <c r="F25" s="3"/>
      <c r="G25" s="3"/>
    </row>
    <row r="26" spans="1:10" customFormat="1" ht="15.75" customHeight="1" x14ac:dyDescent="0.25">
      <c r="A26" s="11" t="s">
        <v>28</v>
      </c>
      <c r="C26" s="8"/>
      <c r="D26" s="8"/>
      <c r="E26" s="8"/>
      <c r="F26" s="8"/>
      <c r="G26" s="8"/>
      <c r="H26" s="8"/>
      <c r="I26" s="8"/>
      <c r="J26" s="8"/>
    </row>
    <row r="27" spans="1:10" customFormat="1" ht="17.25" x14ac:dyDescent="0.25">
      <c r="B27" s="8"/>
      <c r="C27" s="8"/>
      <c r="D27" s="8"/>
      <c r="E27" s="8"/>
      <c r="F27" s="8"/>
      <c r="G27" s="8"/>
      <c r="H27" s="8"/>
      <c r="I27" s="8"/>
      <c r="J27" s="8"/>
    </row>
    <row r="28" spans="1:10" customFormat="1" ht="42" x14ac:dyDescent="0.25">
      <c r="B28" s="19" t="s">
        <v>103</v>
      </c>
      <c r="C28" s="19" t="s">
        <v>104</v>
      </c>
      <c r="D28" s="19" t="s">
        <v>105</v>
      </c>
      <c r="E28" s="19" t="s">
        <v>106</v>
      </c>
      <c r="F28" s="8"/>
      <c r="G28" s="8"/>
      <c r="H28" s="8"/>
      <c r="I28" s="8"/>
      <c r="J28" s="8"/>
    </row>
    <row r="29" spans="1:10" customFormat="1" ht="189.75" x14ac:dyDescent="0.3">
      <c r="B29" s="20" t="s">
        <v>30</v>
      </c>
      <c r="C29" s="54" t="s">
        <v>318</v>
      </c>
      <c r="D29" s="20"/>
      <c r="E29" s="119" t="s">
        <v>319</v>
      </c>
      <c r="F29" s="21"/>
      <c r="G29" s="8"/>
      <c r="H29" s="8"/>
      <c r="I29" s="8"/>
      <c r="J29" s="21"/>
    </row>
    <row r="30" spans="1:10" ht="17.25" x14ac:dyDescent="0.25">
      <c r="A30" s="11"/>
      <c r="B30" s="10"/>
      <c r="C30" s="14"/>
      <c r="D30" s="5"/>
      <c r="E30" s="3"/>
      <c r="F30" s="3"/>
      <c r="G30" s="3"/>
    </row>
    <row r="31" spans="1:10" s="6" customFormat="1" ht="20.25" customHeight="1" x14ac:dyDescent="0.25">
      <c r="A31" s="11" t="s">
        <v>32</v>
      </c>
    </row>
    <row r="32" spans="1:10" s="6" customFormat="1" ht="15" customHeight="1" x14ac:dyDescent="0.25"/>
    <row r="33" spans="1:5" s="6" customFormat="1" ht="67.5" x14ac:dyDescent="0.25">
      <c r="B33" s="12" t="s">
        <v>107</v>
      </c>
      <c r="C33" s="119" t="s">
        <v>549</v>
      </c>
    </row>
    <row r="34" spans="1:5" s="6" customFormat="1" ht="17.25" customHeight="1" x14ac:dyDescent="0.25"/>
    <row r="35" spans="1:5" s="6" customFormat="1" ht="16.5" customHeight="1" x14ac:dyDescent="0.25">
      <c r="B35" s="285" t="s">
        <v>108</v>
      </c>
      <c r="C35" s="23" t="s">
        <v>18</v>
      </c>
    </row>
    <row r="36" spans="1:5" s="6" customFormat="1" ht="15" customHeight="1" x14ac:dyDescent="0.25">
      <c r="B36" s="286"/>
    </row>
    <row r="37" spans="1:5" s="6" customFormat="1" ht="15" customHeight="1" x14ac:dyDescent="0.25">
      <c r="B37" s="286"/>
    </row>
    <row r="38" spans="1:5" s="6" customFormat="1" ht="15" customHeight="1" x14ac:dyDescent="0.25">
      <c r="B38" s="287"/>
      <c r="C38" s="24"/>
    </row>
    <row r="39" spans="1:5" s="6" customFormat="1" ht="15" customHeight="1" x14ac:dyDescent="0.25"/>
    <row r="40" spans="1:5" s="6" customFormat="1" ht="13.5" customHeight="1" x14ac:dyDescent="0.25">
      <c r="B40" s="285" t="s">
        <v>109</v>
      </c>
    </row>
    <row r="41" spans="1:5" s="6" customFormat="1" ht="13.5" x14ac:dyDescent="0.25">
      <c r="B41" s="286"/>
    </row>
    <row r="42" spans="1:5" s="6" customFormat="1" ht="13.5" x14ac:dyDescent="0.25">
      <c r="B42" s="287"/>
    </row>
    <row r="43" spans="1:5" s="6" customFormat="1" ht="13.5" x14ac:dyDescent="0.25"/>
    <row r="44" spans="1:5" s="6" customFormat="1" ht="13.5" x14ac:dyDescent="0.25"/>
    <row r="45" spans="1:5" s="6" customFormat="1" ht="15.75" x14ac:dyDescent="0.25">
      <c r="A45" s="11" t="s">
        <v>110</v>
      </c>
    </row>
    <row r="46" spans="1:5" s="6" customFormat="1" ht="13.5" x14ac:dyDescent="0.25"/>
    <row r="47" spans="1:5" s="6" customFormat="1" ht="15" customHeight="1" x14ac:dyDescent="0.25">
      <c r="B47" s="288" t="s">
        <v>320</v>
      </c>
      <c r="C47" s="289"/>
      <c r="D47" s="289"/>
      <c r="E47" s="290"/>
    </row>
    <row r="48" spans="1:5" s="6" customFormat="1" ht="15" customHeight="1" x14ac:dyDescent="0.25"/>
    <row r="49" spans="1:7" s="6" customFormat="1" ht="15" customHeight="1" x14ac:dyDescent="0.25">
      <c r="A49" s="11" t="s">
        <v>111</v>
      </c>
    </row>
    <row r="50" spans="1:7" s="6" customFormat="1" ht="15" customHeight="1" x14ac:dyDescent="0.25"/>
    <row r="51" spans="1:7" s="6" customFormat="1" ht="15" customHeight="1" x14ac:dyDescent="0.25">
      <c r="B51" s="288" t="s">
        <v>321</v>
      </c>
      <c r="C51" s="289"/>
      <c r="D51" s="289"/>
      <c r="E51" s="290"/>
    </row>
    <row r="52" spans="1:7" s="6" customFormat="1" ht="15" customHeight="1" x14ac:dyDescent="0.25"/>
    <row r="53" spans="1:7" s="6" customFormat="1" ht="15" customHeight="1" x14ac:dyDescent="0.25">
      <c r="A53" s="11" t="s">
        <v>112</v>
      </c>
    </row>
    <row r="54" spans="1:7" s="6" customFormat="1" ht="15" customHeight="1" x14ac:dyDescent="0.25"/>
    <row r="55" spans="1:7" s="6" customFormat="1" ht="13.5" x14ac:dyDescent="0.25">
      <c r="B55" s="288" t="s">
        <v>322</v>
      </c>
      <c r="C55" s="289"/>
      <c r="D55" s="289"/>
      <c r="E55" s="290"/>
    </row>
    <row r="56" spans="1:7" s="6" customFormat="1" ht="13.5" x14ac:dyDescent="0.25"/>
    <row r="57" spans="1:7" s="6" customFormat="1" ht="14.25" x14ac:dyDescent="0.25">
      <c r="A57" s="11" t="s">
        <v>36</v>
      </c>
    </row>
    <row r="58" spans="1:7" s="6" customFormat="1" ht="13.5" x14ac:dyDescent="0.25"/>
    <row r="59" spans="1:7" s="6" customFormat="1" ht="15" customHeight="1" x14ac:dyDescent="0.25">
      <c r="B59" s="293" t="s">
        <v>113</v>
      </c>
      <c r="C59" s="293" t="s">
        <v>0</v>
      </c>
      <c r="D59" s="293" t="s">
        <v>8</v>
      </c>
      <c r="E59" s="293" t="s">
        <v>11</v>
      </c>
      <c r="F59" s="293" t="s">
        <v>10</v>
      </c>
      <c r="G59" s="50" t="s">
        <v>114</v>
      </c>
    </row>
    <row r="60" spans="1:7" s="6" customFormat="1" ht="13.5" x14ac:dyDescent="0.25">
      <c r="B60" s="294"/>
      <c r="C60" s="294"/>
      <c r="D60" s="294"/>
      <c r="E60" s="294"/>
      <c r="F60" s="294"/>
      <c r="G60" s="50" t="str">
        <f>C14</f>
        <v>շարունակական</v>
      </c>
    </row>
    <row r="61" spans="1:7" x14ac:dyDescent="0.25">
      <c r="B61" s="25" t="s">
        <v>323</v>
      </c>
      <c r="C61" s="26" t="s">
        <v>156</v>
      </c>
      <c r="D61" s="144">
        <v>2</v>
      </c>
      <c r="E61" s="144">
        <v>2</v>
      </c>
      <c r="F61" s="144">
        <v>2</v>
      </c>
      <c r="G61" s="28"/>
    </row>
    <row r="62" spans="1:7" ht="27" x14ac:dyDescent="0.25">
      <c r="B62" s="25" t="s">
        <v>324</v>
      </c>
      <c r="C62" s="26" t="s">
        <v>160</v>
      </c>
      <c r="D62" s="144">
        <v>22</v>
      </c>
      <c r="E62" s="144">
        <v>22</v>
      </c>
      <c r="F62" s="144">
        <v>22</v>
      </c>
      <c r="G62" s="28"/>
    </row>
    <row r="63" spans="1:7" ht="27" x14ac:dyDescent="0.25">
      <c r="B63" s="25" t="s">
        <v>325</v>
      </c>
      <c r="C63" s="26" t="s">
        <v>326</v>
      </c>
      <c r="D63" s="145">
        <v>10</v>
      </c>
      <c r="E63" s="145">
        <v>11.3</v>
      </c>
      <c r="F63" s="145">
        <v>14</v>
      </c>
      <c r="G63" s="28"/>
    </row>
    <row r="64" spans="1:7" ht="27" x14ac:dyDescent="0.25">
      <c r="B64" s="25" t="s">
        <v>327</v>
      </c>
      <c r="C64" s="26" t="s">
        <v>326</v>
      </c>
      <c r="D64" s="145">
        <v>10.8</v>
      </c>
      <c r="E64" s="145">
        <v>12.2</v>
      </c>
      <c r="F64" s="145">
        <v>15.1</v>
      </c>
      <c r="G64" s="28"/>
    </row>
    <row r="65" spans="1:7" x14ac:dyDescent="0.25">
      <c r="B65" s="6"/>
    </row>
    <row r="66" spans="1:7" x14ac:dyDescent="0.25">
      <c r="A66" s="11" t="s">
        <v>37</v>
      </c>
      <c r="B66" s="6"/>
    </row>
    <row r="67" spans="1:7" x14ac:dyDescent="0.25">
      <c r="B67" s="6"/>
    </row>
    <row r="68" spans="1:7" x14ac:dyDescent="0.25">
      <c r="B68" s="293" t="s">
        <v>115</v>
      </c>
      <c r="C68" s="293" t="s">
        <v>2</v>
      </c>
      <c r="D68" s="293" t="s">
        <v>8</v>
      </c>
      <c r="E68" s="293" t="s">
        <v>1</v>
      </c>
      <c r="F68" s="293" t="s">
        <v>10</v>
      </c>
      <c r="G68" s="50" t="s">
        <v>43</v>
      </c>
    </row>
    <row r="69" spans="1:7" x14ac:dyDescent="0.25">
      <c r="B69" s="294"/>
      <c r="C69" s="294"/>
      <c r="D69" s="294"/>
      <c r="E69" s="294"/>
      <c r="F69" s="294"/>
      <c r="G69" s="50" t="str">
        <f>C14</f>
        <v>շարունակական</v>
      </c>
    </row>
    <row r="70" spans="1:7" x14ac:dyDescent="0.25">
      <c r="B70" s="26" t="s">
        <v>514</v>
      </c>
      <c r="C70" s="50" t="s">
        <v>3</v>
      </c>
      <c r="D70" s="58">
        <v>6000</v>
      </c>
      <c r="E70" s="58">
        <v>6000</v>
      </c>
      <c r="F70" s="65">
        <v>6000</v>
      </c>
      <c r="G70" s="28"/>
    </row>
    <row r="71" spans="1:7" x14ac:dyDescent="0.25">
      <c r="B71" s="26" t="s">
        <v>514</v>
      </c>
      <c r="C71" s="50"/>
      <c r="D71" s="58">
        <v>633.6</v>
      </c>
      <c r="E71" s="58">
        <v>633.6</v>
      </c>
      <c r="F71" s="65">
        <v>633.6</v>
      </c>
      <c r="G71" s="28"/>
    </row>
    <row r="72" spans="1:7" x14ac:dyDescent="0.25">
      <c r="B72" s="26" t="s">
        <v>514</v>
      </c>
      <c r="C72" s="50" t="s">
        <v>3</v>
      </c>
      <c r="D72" s="58">
        <v>3635.6</v>
      </c>
      <c r="E72" s="58">
        <v>3635.6</v>
      </c>
      <c r="F72" s="58">
        <v>3635.6</v>
      </c>
      <c r="G72" s="28"/>
    </row>
    <row r="73" spans="1:7" x14ac:dyDescent="0.25">
      <c r="B73" s="16" t="s">
        <v>4</v>
      </c>
      <c r="C73" s="16" t="s">
        <v>3</v>
      </c>
      <c r="D73" s="60">
        <f>SUM(D70:D72)</f>
        <v>10269.200000000001</v>
      </c>
      <c r="E73" s="60">
        <f>SUM(E70:E72)</f>
        <v>10269.200000000001</v>
      </c>
      <c r="F73" s="60">
        <f>SUM(F70:F72)</f>
        <v>10269.200000000001</v>
      </c>
      <c r="G73" s="16"/>
    </row>
    <row r="74" spans="1:7" x14ac:dyDescent="0.25">
      <c r="B74" s="1"/>
      <c r="D74" s="149"/>
      <c r="E74" s="149"/>
      <c r="F74" s="149"/>
    </row>
    <row r="75" spans="1:7" x14ac:dyDescent="0.25">
      <c r="A75" s="11" t="s">
        <v>38</v>
      </c>
      <c r="B75" s="1"/>
      <c r="D75" s="149"/>
      <c r="E75" s="149"/>
      <c r="F75" s="149"/>
    </row>
    <row r="76" spans="1:7" x14ac:dyDescent="0.25">
      <c r="B76" s="1"/>
      <c r="D76" s="149"/>
      <c r="E76" s="149"/>
      <c r="F76" s="149"/>
    </row>
    <row r="77" spans="1:7" x14ac:dyDescent="0.25">
      <c r="B77" s="293" t="s">
        <v>116</v>
      </c>
      <c r="C77" s="293" t="s">
        <v>2</v>
      </c>
      <c r="D77" s="291" t="s">
        <v>8</v>
      </c>
      <c r="E77" s="291" t="s">
        <v>1</v>
      </c>
      <c r="F77" s="291" t="s">
        <v>10</v>
      </c>
      <c r="G77" s="50" t="s">
        <v>43</v>
      </c>
    </row>
    <row r="78" spans="1:7" ht="15" customHeight="1" x14ac:dyDescent="0.25">
      <c r="B78" s="294"/>
      <c r="C78" s="294"/>
      <c r="D78" s="292"/>
      <c r="E78" s="292"/>
      <c r="F78" s="292"/>
      <c r="G78" s="50" t="str">
        <f>C14</f>
        <v>շարունակական</v>
      </c>
    </row>
    <row r="79" spans="1:7" x14ac:dyDescent="0.25">
      <c r="B79" s="34" t="s">
        <v>46</v>
      </c>
      <c r="C79" s="32" t="s">
        <v>3</v>
      </c>
      <c r="D79" s="60">
        <f>D73</f>
        <v>10269.200000000001</v>
      </c>
      <c r="E79" s="60">
        <f>E73</f>
        <v>10269.200000000001</v>
      </c>
      <c r="F79" s="60">
        <f>F73</f>
        <v>10269.200000000001</v>
      </c>
      <c r="G79" s="16">
        <f>G73</f>
        <v>0</v>
      </c>
    </row>
    <row r="80" spans="1:7" x14ac:dyDescent="0.25">
      <c r="B80" s="36" t="s">
        <v>44</v>
      </c>
      <c r="C80" s="32" t="s">
        <v>3</v>
      </c>
      <c r="D80" s="58">
        <v>10269.200000000001</v>
      </c>
      <c r="E80" s="58">
        <v>10269.200000000001</v>
      </c>
      <c r="F80" s="65">
        <v>10269.200000000001</v>
      </c>
      <c r="G80" s="28"/>
    </row>
    <row r="81" spans="1:7" ht="27" x14ac:dyDescent="0.25">
      <c r="B81" s="37" t="s">
        <v>45</v>
      </c>
      <c r="C81" s="32" t="s">
        <v>3</v>
      </c>
      <c r="D81" s="58"/>
      <c r="E81" s="58"/>
      <c r="F81" s="65"/>
      <c r="G81" s="28"/>
    </row>
    <row r="82" spans="1:7" ht="15.75" customHeight="1" x14ac:dyDescent="0.25">
      <c r="B82" s="36" t="s">
        <v>48</v>
      </c>
      <c r="C82" s="32" t="s">
        <v>3</v>
      </c>
      <c r="D82" s="60">
        <f>SUM(D83:D84)</f>
        <v>0</v>
      </c>
      <c r="E82" s="60">
        <f t="shared" ref="E82:G82" si="0">SUM(E83:E84)</f>
        <v>0</v>
      </c>
      <c r="F82" s="60">
        <f t="shared" si="0"/>
        <v>0</v>
      </c>
      <c r="G82" s="16">
        <f t="shared" si="0"/>
        <v>0</v>
      </c>
    </row>
    <row r="83" spans="1:7" x14ac:dyDescent="0.25">
      <c r="B83" s="26"/>
      <c r="C83" s="32" t="s">
        <v>3</v>
      </c>
      <c r="D83" s="58"/>
      <c r="E83" s="58"/>
      <c r="F83" s="65"/>
      <c r="G83" s="28"/>
    </row>
    <row r="84" spans="1:7" ht="19.5" customHeight="1" x14ac:dyDescent="0.25">
      <c r="B84" s="26"/>
      <c r="C84" s="32" t="s">
        <v>3</v>
      </c>
      <c r="D84" s="58"/>
      <c r="E84" s="58"/>
      <c r="F84" s="65"/>
      <c r="G84" s="28"/>
    </row>
    <row r="85" spans="1:7" ht="21" customHeight="1" x14ac:dyDescent="0.25">
      <c r="B85" s="34" t="s">
        <v>47</v>
      </c>
      <c r="C85" s="32" t="s">
        <v>3</v>
      </c>
      <c r="D85" s="60">
        <f>D79-D82-D81</f>
        <v>10269.200000000001</v>
      </c>
      <c r="E85" s="60">
        <f t="shared" ref="E85:G85" si="1">E79-E82-E81</f>
        <v>10269.200000000001</v>
      </c>
      <c r="F85" s="60">
        <f t="shared" si="1"/>
        <v>10269.200000000001</v>
      </c>
      <c r="G85" s="16">
        <f t="shared" si="1"/>
        <v>0</v>
      </c>
    </row>
    <row r="86" spans="1:7" x14ac:dyDescent="0.25">
      <c r="B86" s="1"/>
    </row>
    <row r="87" spans="1:7" x14ac:dyDescent="0.25">
      <c r="A87" s="11" t="s">
        <v>40</v>
      </c>
      <c r="B87" s="1"/>
    </row>
    <row r="88" spans="1:7" x14ac:dyDescent="0.25">
      <c r="B88" s="1"/>
    </row>
    <row r="89" spans="1:7" x14ac:dyDescent="0.25">
      <c r="B89" s="34" t="s">
        <v>117</v>
      </c>
      <c r="C89" s="295"/>
      <c r="D89" s="296"/>
      <c r="E89" s="297"/>
    </row>
    <row r="90" spans="1:7" x14ac:dyDescent="0.25">
      <c r="B90" s="1"/>
    </row>
    <row r="91" spans="1:7" ht="15.75" x14ac:dyDescent="0.25">
      <c r="A91" s="11" t="s">
        <v>118</v>
      </c>
      <c r="B91" s="4"/>
    </row>
    <row r="92" spans="1:7" ht="24.75" customHeight="1" x14ac:dyDescent="0.25">
      <c r="B92" s="1"/>
    </row>
    <row r="93" spans="1:7" x14ac:dyDescent="0.25">
      <c r="B93" s="34" t="s">
        <v>5</v>
      </c>
      <c r="C93" s="295"/>
      <c r="D93" s="296"/>
      <c r="E93" s="297"/>
    </row>
    <row r="94" spans="1:7" x14ac:dyDescent="0.25">
      <c r="B94" s="34" t="s">
        <v>6</v>
      </c>
      <c r="C94" s="295"/>
      <c r="D94" s="296"/>
      <c r="E94" s="297"/>
    </row>
    <row r="95" spans="1:7" ht="15.75" x14ac:dyDescent="0.25">
      <c r="A95" s="11" t="s">
        <v>119</v>
      </c>
      <c r="B95" s="1"/>
    </row>
    <row r="96" spans="1:7" x14ac:dyDescent="0.25">
      <c r="B96" s="1"/>
    </row>
    <row r="97" spans="2:5" x14ac:dyDescent="0.25">
      <c r="B97" s="295"/>
      <c r="C97" s="296"/>
      <c r="D97" s="296"/>
      <c r="E97" s="297"/>
    </row>
  </sheetData>
  <mergeCells count="24">
    <mergeCell ref="C89:E89"/>
    <mergeCell ref="C93:E93"/>
    <mergeCell ref="C94:E94"/>
    <mergeCell ref="B97:E97"/>
    <mergeCell ref="B77:B78"/>
    <mergeCell ref="C77:C78"/>
    <mergeCell ref="D77:D78"/>
    <mergeCell ref="E77:E78"/>
    <mergeCell ref="F77:F78"/>
    <mergeCell ref="F59:F60"/>
    <mergeCell ref="B68:B69"/>
    <mergeCell ref="C68:C69"/>
    <mergeCell ref="D68:D69"/>
    <mergeCell ref="E68:E69"/>
    <mergeCell ref="F68:F69"/>
    <mergeCell ref="B59:B60"/>
    <mergeCell ref="C59:C60"/>
    <mergeCell ref="D59:D60"/>
    <mergeCell ref="E59:E60"/>
    <mergeCell ref="B35:B38"/>
    <mergeCell ref="B40:B42"/>
    <mergeCell ref="B47:E47"/>
    <mergeCell ref="B51:E51"/>
    <mergeCell ref="B55:E55"/>
  </mergeCells>
  <dataValidations count="3">
    <dataValidation type="list" allowBlank="1" showInputMessage="1" showErrorMessage="1" sqref="C20:C21 C24">
      <formula1>$H$2:$H$4</formula1>
    </dataValidation>
    <dataValidation type="list" allowBlank="1" showInputMessage="1" showErrorMessage="1" sqref="C23">
      <formula1>$I$2:$I$3</formula1>
    </dataValidation>
    <dataValidation type="list" allowBlank="1" showInputMessage="1" showErrorMessage="1" sqref="B29">
      <formula1>$J$2:$J$4</formula1>
    </dataValidation>
  </dataValidations>
  <hyperlinks>
    <hyperlink ref="C28" location="_ftn1" display="_ftn1"/>
    <hyperlink ref="D28" location="_ftn2" display="_ftn2"/>
    <hyperlink ref="E28" location="_ftn3" display="_ftn3"/>
  </hyperlink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95" r:id="rId4" name="Check Box 23">
              <controlPr defaultSize="0" autoFill="0" autoLine="0" autoPict="0">
                <anchor moveWithCells="1">
                  <from>
                    <xdr:col>2</xdr:col>
                    <xdr:colOff>85725</xdr:colOff>
                    <xdr:row>34</xdr:row>
                    <xdr:rowOff>9525</xdr:rowOff>
                  </from>
                  <to>
                    <xdr:col>3</xdr:col>
                    <xdr:colOff>1371600</xdr:colOff>
                    <xdr:row>35</xdr:row>
                    <xdr:rowOff>19050</xdr:rowOff>
                  </to>
                </anchor>
              </controlPr>
            </control>
          </mc:Choice>
        </mc:AlternateContent>
        <mc:AlternateContent xmlns:mc="http://schemas.openxmlformats.org/markup-compatibility/2006">
          <mc:Choice Requires="x14">
            <control shapeId="3096" r:id="rId5" name="Check Box 24">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3097" r:id="rId6" name="Check Box 25">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3098" r:id="rId7" name="Check Box 26">
              <controlPr defaultSize="0" autoFill="0" autoLine="0" autoPict="0">
                <anchor moveWithCells="1">
                  <from>
                    <xdr:col>2</xdr:col>
                    <xdr:colOff>95250</xdr:colOff>
                    <xdr:row>35</xdr:row>
                    <xdr:rowOff>180975</xdr:rowOff>
                  </from>
                  <to>
                    <xdr:col>3</xdr:col>
                    <xdr:colOff>1933575</xdr:colOff>
                    <xdr:row>36</xdr:row>
                    <xdr:rowOff>180975</xdr:rowOff>
                  </to>
                </anchor>
              </controlPr>
            </control>
          </mc:Choice>
        </mc:AlternateContent>
        <mc:AlternateContent xmlns:mc="http://schemas.openxmlformats.org/markup-compatibility/2006">
          <mc:Choice Requires="x14">
            <control shapeId="3107" r:id="rId8" name="Check Box 35">
              <controlPr defaultSize="0" autoFill="0" autoLine="0" autoPict="0">
                <anchor moveWithCells="1">
                  <from>
                    <xdr:col>2</xdr:col>
                    <xdr:colOff>38100</xdr:colOff>
                    <xdr:row>39</xdr:row>
                    <xdr:rowOff>28575</xdr:rowOff>
                  </from>
                  <to>
                    <xdr:col>10</xdr:col>
                    <xdr:colOff>466725</xdr:colOff>
                    <xdr:row>39</xdr:row>
                    <xdr:rowOff>161925</xdr:rowOff>
                  </to>
                </anchor>
              </controlPr>
            </control>
          </mc:Choice>
        </mc:AlternateContent>
        <mc:AlternateContent xmlns:mc="http://schemas.openxmlformats.org/markup-compatibility/2006">
          <mc:Choice Requires="x14">
            <control shapeId="3108" r:id="rId9" name="Check Box 36">
              <controlPr defaultSize="0" autoFill="0" autoLine="0" autoPict="0">
                <anchor moveWithCells="1">
                  <from>
                    <xdr:col>2</xdr:col>
                    <xdr:colOff>47625</xdr:colOff>
                    <xdr:row>40</xdr:row>
                    <xdr:rowOff>28575</xdr:rowOff>
                  </from>
                  <to>
                    <xdr:col>11</xdr:col>
                    <xdr:colOff>228600</xdr:colOff>
                    <xdr:row>41</xdr:row>
                    <xdr:rowOff>0</xdr:rowOff>
                  </to>
                </anchor>
              </controlPr>
            </control>
          </mc:Choice>
        </mc:AlternateContent>
        <mc:AlternateContent xmlns:mc="http://schemas.openxmlformats.org/markup-compatibility/2006">
          <mc:Choice Requires="x14">
            <control shapeId="3110" r:id="rId10" name="Check Box 38">
              <controlPr defaultSize="0" autoFill="0" autoLine="0" autoPict="0">
                <anchor moveWithCells="1">
                  <from>
                    <xdr:col>2</xdr:col>
                    <xdr:colOff>47625</xdr:colOff>
                    <xdr:row>41</xdr:row>
                    <xdr:rowOff>9525</xdr:rowOff>
                  </from>
                  <to>
                    <xdr:col>6</xdr:col>
                    <xdr:colOff>1438275</xdr:colOff>
                    <xdr:row>42</xdr:row>
                    <xdr:rowOff>9525</xdr:rowOff>
                  </to>
                </anchor>
              </controlPr>
            </control>
          </mc:Choice>
        </mc:AlternateContent>
        <mc:AlternateContent xmlns:mc="http://schemas.openxmlformats.org/markup-compatibility/2006">
          <mc:Choice Requires="x14">
            <control shapeId="3112" r:id="rId11" name="Check Box 40">
              <controlPr defaultSize="0" autoFill="0" autoLine="0" autoPict="0">
                <anchor moveWithCells="1">
                  <from>
                    <xdr:col>1</xdr:col>
                    <xdr:colOff>0</xdr:colOff>
                    <xdr:row>11</xdr:row>
                    <xdr:rowOff>0</xdr:rowOff>
                  </from>
                  <to>
                    <xdr:col>1</xdr:col>
                    <xdr:colOff>2933700</xdr:colOff>
                    <xdr:row>12</xdr:row>
                    <xdr:rowOff>19050</xdr:rowOff>
                  </to>
                </anchor>
              </controlPr>
            </control>
          </mc:Choice>
        </mc:AlternateContent>
        <mc:AlternateContent xmlns:mc="http://schemas.openxmlformats.org/markup-compatibility/2006">
          <mc:Choice Requires="x14">
            <control shapeId="3113" r:id="rId12" name="Check Box 41">
              <controlPr defaultSize="0" autoFill="0" autoLine="0" autoPict="0">
                <anchor moveWithCells="1">
                  <from>
                    <xdr:col>2</xdr:col>
                    <xdr:colOff>85725</xdr:colOff>
                    <xdr:row>34</xdr:row>
                    <xdr:rowOff>9525</xdr:rowOff>
                  </from>
                  <to>
                    <xdr:col>3</xdr:col>
                    <xdr:colOff>1371600</xdr:colOff>
                    <xdr:row>35</xdr:row>
                    <xdr:rowOff>0</xdr:rowOff>
                  </to>
                </anchor>
              </controlPr>
            </control>
          </mc:Choice>
        </mc:AlternateContent>
        <mc:AlternateContent xmlns:mc="http://schemas.openxmlformats.org/markup-compatibility/2006">
          <mc:Choice Requires="x14">
            <control shapeId="3114" r:id="rId13" name="Check Box 42">
              <controlPr defaultSize="0" autoFill="0" autoLine="0" autoPict="0">
                <anchor moveWithCells="1">
                  <from>
                    <xdr:col>2</xdr:col>
                    <xdr:colOff>95250</xdr:colOff>
                    <xdr:row>35</xdr:row>
                    <xdr:rowOff>0</xdr:rowOff>
                  </from>
                  <to>
                    <xdr:col>2</xdr:col>
                    <xdr:colOff>3105150</xdr:colOff>
                    <xdr:row>36</xdr:row>
                    <xdr:rowOff>28575</xdr:rowOff>
                  </to>
                </anchor>
              </controlPr>
            </control>
          </mc:Choice>
        </mc:AlternateContent>
        <mc:AlternateContent xmlns:mc="http://schemas.openxmlformats.org/markup-compatibility/2006">
          <mc:Choice Requires="x14">
            <control shapeId="3115" r:id="rId14" name="Check Box 43">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3116" r:id="rId15" name="Check Box 44">
              <controlPr defaultSize="0" autoFill="0" autoLine="0" autoPict="0">
                <anchor moveWithCells="1">
                  <from>
                    <xdr:col>2</xdr:col>
                    <xdr:colOff>95250</xdr:colOff>
                    <xdr:row>35</xdr:row>
                    <xdr:rowOff>180975</xdr:rowOff>
                  </from>
                  <to>
                    <xdr:col>3</xdr:col>
                    <xdr:colOff>1933575</xdr:colOff>
                    <xdr:row>37</xdr:row>
                    <xdr:rowOff>19050</xdr:rowOff>
                  </to>
                </anchor>
              </controlPr>
            </control>
          </mc:Choice>
        </mc:AlternateContent>
        <mc:AlternateContent xmlns:mc="http://schemas.openxmlformats.org/markup-compatibility/2006">
          <mc:Choice Requires="x14">
            <control shapeId="3117" r:id="rId16" name="Check Box 45">
              <controlPr defaultSize="0" autoFill="0" autoLine="0" autoPict="0">
                <anchor moveWithCells="1">
                  <from>
                    <xdr:col>2</xdr:col>
                    <xdr:colOff>38100</xdr:colOff>
                    <xdr:row>39</xdr:row>
                    <xdr:rowOff>28575</xdr:rowOff>
                  </from>
                  <to>
                    <xdr:col>10</xdr:col>
                    <xdr:colOff>466725</xdr:colOff>
                    <xdr:row>39</xdr:row>
                    <xdr:rowOff>161925</xdr:rowOff>
                  </to>
                </anchor>
              </controlPr>
            </control>
          </mc:Choice>
        </mc:AlternateContent>
        <mc:AlternateContent xmlns:mc="http://schemas.openxmlformats.org/markup-compatibility/2006">
          <mc:Choice Requires="x14">
            <control shapeId="3118" r:id="rId17" name="Check Box 46">
              <controlPr defaultSize="0" autoFill="0" autoLine="0" autoPict="0">
                <anchor moveWithCells="1">
                  <from>
                    <xdr:col>2</xdr:col>
                    <xdr:colOff>47625</xdr:colOff>
                    <xdr:row>40</xdr:row>
                    <xdr:rowOff>28575</xdr:rowOff>
                  </from>
                  <to>
                    <xdr:col>11</xdr:col>
                    <xdr:colOff>228600</xdr:colOff>
                    <xdr:row>41</xdr:row>
                    <xdr:rowOff>0</xdr:rowOff>
                  </to>
                </anchor>
              </controlPr>
            </control>
          </mc:Choice>
        </mc:AlternateContent>
        <mc:AlternateContent xmlns:mc="http://schemas.openxmlformats.org/markup-compatibility/2006">
          <mc:Choice Requires="x14">
            <control shapeId="3119" r:id="rId18" name="Check Box 47">
              <controlPr defaultSize="0" autoFill="0" autoLine="0" autoPict="0">
                <anchor moveWithCells="1">
                  <from>
                    <xdr:col>2</xdr:col>
                    <xdr:colOff>47625</xdr:colOff>
                    <xdr:row>41</xdr:row>
                    <xdr:rowOff>9525</xdr:rowOff>
                  </from>
                  <to>
                    <xdr:col>6</xdr:col>
                    <xdr:colOff>1438275</xdr:colOff>
                    <xdr:row>42</xdr:row>
                    <xdr:rowOff>9525</xdr:rowOff>
                  </to>
                </anchor>
              </controlPr>
            </control>
          </mc:Choice>
        </mc:AlternateContent>
        <mc:AlternateContent xmlns:mc="http://schemas.openxmlformats.org/markup-compatibility/2006">
          <mc:Choice Requires="x14">
            <control shapeId="3121" r:id="rId19" name="Check Box 49">
              <controlPr defaultSize="0" autoFill="0" autoLine="0" autoPict="0">
                <anchor moveWithCells="1">
                  <from>
                    <xdr:col>2</xdr:col>
                    <xdr:colOff>85725</xdr:colOff>
                    <xdr:row>34</xdr:row>
                    <xdr:rowOff>9525</xdr:rowOff>
                  </from>
                  <to>
                    <xdr:col>3</xdr:col>
                    <xdr:colOff>1371600</xdr:colOff>
                    <xdr:row>35</xdr:row>
                    <xdr:rowOff>0</xdr:rowOff>
                  </to>
                </anchor>
              </controlPr>
            </control>
          </mc:Choice>
        </mc:AlternateContent>
        <mc:AlternateContent xmlns:mc="http://schemas.openxmlformats.org/markup-compatibility/2006">
          <mc:Choice Requires="x14">
            <control shapeId="3122" r:id="rId20" name="Check Box 50">
              <controlPr defaultSize="0" autoFill="0" autoLine="0" autoPict="0">
                <anchor moveWithCells="1">
                  <from>
                    <xdr:col>2</xdr:col>
                    <xdr:colOff>95250</xdr:colOff>
                    <xdr:row>35</xdr:row>
                    <xdr:rowOff>0</xdr:rowOff>
                  </from>
                  <to>
                    <xdr:col>2</xdr:col>
                    <xdr:colOff>3105150</xdr:colOff>
                    <xdr:row>36</xdr:row>
                    <xdr:rowOff>28575</xdr:rowOff>
                  </to>
                </anchor>
              </controlPr>
            </control>
          </mc:Choice>
        </mc:AlternateContent>
        <mc:AlternateContent xmlns:mc="http://schemas.openxmlformats.org/markup-compatibility/2006">
          <mc:Choice Requires="x14">
            <control shapeId="3123" r:id="rId21" name="Check Box 51">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3124" r:id="rId22" name="Check Box 52">
              <controlPr defaultSize="0" autoFill="0" autoLine="0" autoPict="0">
                <anchor moveWithCells="1">
                  <from>
                    <xdr:col>2</xdr:col>
                    <xdr:colOff>95250</xdr:colOff>
                    <xdr:row>35</xdr:row>
                    <xdr:rowOff>180975</xdr:rowOff>
                  </from>
                  <to>
                    <xdr:col>3</xdr:col>
                    <xdr:colOff>1933575</xdr:colOff>
                    <xdr:row>37</xdr:row>
                    <xdr:rowOff>19050</xdr:rowOff>
                  </to>
                </anchor>
              </controlPr>
            </control>
          </mc:Choice>
        </mc:AlternateContent>
        <mc:AlternateContent xmlns:mc="http://schemas.openxmlformats.org/markup-compatibility/2006">
          <mc:Choice Requires="x14">
            <control shapeId="3125" r:id="rId23" name="Check Box 53">
              <controlPr defaultSize="0" autoFill="0" autoLine="0" autoPict="0">
                <anchor moveWithCells="1">
                  <from>
                    <xdr:col>2</xdr:col>
                    <xdr:colOff>47625</xdr:colOff>
                    <xdr:row>41</xdr:row>
                    <xdr:rowOff>9525</xdr:rowOff>
                  </from>
                  <to>
                    <xdr:col>6</xdr:col>
                    <xdr:colOff>1438275</xdr:colOff>
                    <xdr:row>42</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4"/>
  <sheetViews>
    <sheetView topLeftCell="A16" workbookViewId="0">
      <selection activeCell="B72" sqref="B72"/>
    </sheetView>
  </sheetViews>
  <sheetFormatPr defaultRowHeight="15" x14ac:dyDescent="0.25"/>
  <cols>
    <col min="1" max="1" width="9.140625" style="1"/>
    <col min="2" max="2" width="62.42578125" style="2" customWidth="1"/>
    <col min="3" max="3" width="50.28515625" style="1" customWidth="1"/>
    <col min="4" max="4" width="45.140625" style="1" customWidth="1"/>
    <col min="5" max="5" width="37.140625" style="1" customWidth="1"/>
    <col min="6" max="6" width="12.28515625" style="1" customWidth="1"/>
    <col min="7" max="7" width="28.28515625" style="1" customWidth="1"/>
    <col min="8" max="8" width="4" style="1" hidden="1" customWidth="1"/>
    <col min="9" max="10" width="7.85546875" style="1" hidden="1" customWidth="1"/>
    <col min="11" max="16384" width="9.140625" style="1"/>
  </cols>
  <sheetData>
    <row r="1" spans="1:10" ht="19.5" x14ac:dyDescent="0.25">
      <c r="A1" s="7" t="s">
        <v>89</v>
      </c>
      <c r="B1" s="1"/>
      <c r="C1" s="5"/>
      <c r="D1" s="5"/>
      <c r="E1" s="3"/>
      <c r="F1" s="3"/>
      <c r="H1" s="3" t="s">
        <v>22</v>
      </c>
      <c r="I1" s="3" t="s">
        <v>27</v>
      </c>
      <c r="J1" s="1" t="s">
        <v>29</v>
      </c>
    </row>
    <row r="2" spans="1:10" ht="17.25" x14ac:dyDescent="0.25">
      <c r="A2" s="9"/>
      <c r="B2" s="10"/>
      <c r="C2" s="5"/>
      <c r="D2" s="5"/>
      <c r="E2" s="3"/>
      <c r="F2" s="3"/>
      <c r="H2" s="3" t="s">
        <v>23</v>
      </c>
      <c r="I2" s="1" t="s">
        <v>53</v>
      </c>
      <c r="J2" s="22" t="s">
        <v>17</v>
      </c>
    </row>
    <row r="3" spans="1:10" ht="17.25" x14ac:dyDescent="0.25">
      <c r="A3" s="11" t="s">
        <v>19</v>
      </c>
      <c r="B3" s="10"/>
      <c r="C3" s="5"/>
      <c r="D3" s="5"/>
      <c r="E3" s="3"/>
      <c r="F3" s="3"/>
      <c r="H3" s="3" t="s">
        <v>24</v>
      </c>
      <c r="I3" s="1" t="s">
        <v>54</v>
      </c>
      <c r="J3" s="22" t="s">
        <v>30</v>
      </c>
    </row>
    <row r="4" spans="1:10" ht="17.25" x14ac:dyDescent="0.25">
      <c r="A4" s="9"/>
      <c r="B4" s="10"/>
      <c r="C4" s="5"/>
      <c r="D4" s="5"/>
      <c r="E4" s="3"/>
      <c r="F4" s="3"/>
      <c r="H4" s="3" t="s">
        <v>25</v>
      </c>
      <c r="J4" s="22" t="s">
        <v>31</v>
      </c>
    </row>
    <row r="5" spans="1:10" ht="27" x14ac:dyDescent="0.25">
      <c r="A5" s="9"/>
      <c r="B5" s="12" t="s">
        <v>90</v>
      </c>
      <c r="C5" s="105" t="s">
        <v>265</v>
      </c>
      <c r="D5" s="5"/>
      <c r="E5" s="3"/>
      <c r="F5" s="3"/>
      <c r="G5" s="3"/>
    </row>
    <row r="6" spans="1:10" ht="49.5" customHeight="1" x14ac:dyDescent="0.25">
      <c r="A6" s="9"/>
      <c r="B6" s="12" t="s">
        <v>91</v>
      </c>
      <c r="C6" s="105"/>
      <c r="D6" s="5"/>
      <c r="E6" s="3"/>
      <c r="F6" s="3"/>
      <c r="G6" s="3"/>
    </row>
    <row r="7" spans="1:10" ht="17.25" x14ac:dyDescent="0.25">
      <c r="A7" s="9"/>
      <c r="B7" s="10"/>
      <c r="C7" s="5"/>
      <c r="D7" s="5"/>
      <c r="E7" s="3"/>
      <c r="F7" s="3"/>
      <c r="G7" s="3"/>
    </row>
    <row r="8" spans="1:10" ht="17.25" x14ac:dyDescent="0.25">
      <c r="A8" s="11" t="s">
        <v>20</v>
      </c>
      <c r="B8" s="10"/>
      <c r="C8" s="5"/>
      <c r="D8" s="5"/>
      <c r="E8" s="3"/>
      <c r="F8" s="3"/>
      <c r="G8" s="3"/>
    </row>
    <row r="9" spans="1:10" ht="17.25" x14ac:dyDescent="0.25">
      <c r="A9" s="11"/>
      <c r="B9" s="10"/>
      <c r="C9" s="5"/>
      <c r="D9" s="5"/>
      <c r="E9" s="3"/>
      <c r="F9" s="3"/>
      <c r="G9" s="3"/>
    </row>
    <row r="10" spans="1:10" ht="27" x14ac:dyDescent="0.25">
      <c r="A10" s="11"/>
      <c r="B10" s="12" t="s">
        <v>92</v>
      </c>
      <c r="C10" s="105" t="s">
        <v>317</v>
      </c>
      <c r="G10" s="3"/>
    </row>
    <row r="11" spans="1:10" ht="17.25" x14ac:dyDescent="0.25">
      <c r="A11" s="11"/>
      <c r="B11" s="12" t="s">
        <v>93</v>
      </c>
      <c r="C11" s="13">
        <v>1045</v>
      </c>
      <c r="G11" s="3"/>
    </row>
    <row r="12" spans="1:10" ht="17.25" x14ac:dyDescent="0.25">
      <c r="A12" s="11"/>
      <c r="B12" s="17"/>
      <c r="C12" s="15"/>
      <c r="D12" s="5"/>
      <c r="E12" s="3"/>
      <c r="F12" s="3"/>
      <c r="G12" s="3"/>
    </row>
    <row r="13" spans="1:10" ht="17.25" x14ac:dyDescent="0.25">
      <c r="A13" s="11"/>
      <c r="B13" s="12" t="s">
        <v>39</v>
      </c>
      <c r="C13" s="13">
        <v>2024</v>
      </c>
      <c r="D13" s="5"/>
      <c r="E13" s="3"/>
      <c r="F13" s="3"/>
      <c r="G13" s="3"/>
    </row>
    <row r="14" spans="1:10" ht="17.25" x14ac:dyDescent="0.25">
      <c r="A14" s="11"/>
      <c r="B14" s="12" t="s">
        <v>95</v>
      </c>
      <c r="C14" s="13" t="s">
        <v>309</v>
      </c>
      <c r="D14" s="5"/>
      <c r="E14" s="3"/>
      <c r="F14" s="3"/>
      <c r="G14" s="3"/>
    </row>
    <row r="15" spans="1:10" ht="17.25" x14ac:dyDescent="0.25">
      <c r="A15" s="11"/>
      <c r="B15" s="10"/>
      <c r="C15" s="14"/>
      <c r="D15" s="5"/>
      <c r="E15" s="3"/>
      <c r="F15" s="3"/>
      <c r="G15" s="3"/>
    </row>
    <row r="16" spans="1:10" ht="17.25" x14ac:dyDescent="0.25">
      <c r="A16" s="11" t="s">
        <v>21</v>
      </c>
      <c r="B16" s="10"/>
      <c r="C16" s="14"/>
      <c r="D16" s="5"/>
      <c r="E16" s="3"/>
      <c r="F16" s="3"/>
      <c r="G16" s="3"/>
    </row>
    <row r="17" spans="1:10" ht="40.5" x14ac:dyDescent="0.25">
      <c r="B17" s="12" t="s">
        <v>96</v>
      </c>
      <c r="C17" s="105" t="s">
        <v>328</v>
      </c>
      <c r="D17" s="5"/>
      <c r="E17" s="3"/>
      <c r="F17" s="3"/>
      <c r="G17" s="3"/>
    </row>
    <row r="18" spans="1:10" ht="17.25" x14ac:dyDescent="0.25">
      <c r="A18" s="11"/>
      <c r="B18" s="12" t="s">
        <v>98</v>
      </c>
      <c r="C18" s="13"/>
      <c r="D18" s="5"/>
      <c r="E18" s="3"/>
      <c r="F18" s="3"/>
      <c r="G18" s="3"/>
    </row>
    <row r="19" spans="1:10" ht="17.25" x14ac:dyDescent="0.25">
      <c r="A19" s="11"/>
      <c r="B19" s="5"/>
      <c r="C19" s="5"/>
      <c r="D19" s="5"/>
      <c r="E19" s="3"/>
      <c r="F19" s="3"/>
      <c r="G19" s="3"/>
    </row>
    <row r="20" spans="1:10" ht="26.25" customHeight="1" x14ac:dyDescent="0.25">
      <c r="A20" s="11"/>
      <c r="B20" s="12" t="s">
        <v>97</v>
      </c>
      <c r="C20" s="18" t="s">
        <v>23</v>
      </c>
      <c r="F20" s="3"/>
      <c r="G20" s="3"/>
    </row>
    <row r="21" spans="1:10" ht="17.25" x14ac:dyDescent="0.25">
      <c r="A21" s="11"/>
      <c r="B21" s="1"/>
      <c r="C21" s="35"/>
      <c r="F21" s="3"/>
      <c r="G21" s="3"/>
    </row>
    <row r="22" spans="1:10" ht="17.25" x14ac:dyDescent="0.25">
      <c r="A22" s="11"/>
      <c r="B22" s="10"/>
      <c r="C22" s="14"/>
      <c r="D22" s="5"/>
      <c r="E22" s="3"/>
      <c r="F22" s="3"/>
      <c r="G22" s="3"/>
    </row>
    <row r="23" spans="1:10" ht="17.25" x14ac:dyDescent="0.25">
      <c r="A23" s="11"/>
      <c r="B23" s="12" t="s">
        <v>101</v>
      </c>
      <c r="C23" s="18" t="s">
        <v>53</v>
      </c>
      <c r="F23" s="3"/>
      <c r="G23" s="3"/>
    </row>
    <row r="24" spans="1:10" ht="17.25" x14ac:dyDescent="0.25">
      <c r="A24" s="11"/>
      <c r="B24" s="1"/>
      <c r="C24" s="35"/>
      <c r="D24" s="5"/>
      <c r="E24" s="3"/>
      <c r="F24" s="3"/>
      <c r="G24" s="3"/>
    </row>
    <row r="25" spans="1:10" ht="17.25" x14ac:dyDescent="0.25">
      <c r="A25" s="11"/>
      <c r="B25" s="10"/>
      <c r="C25" s="14"/>
      <c r="D25" s="5"/>
      <c r="E25" s="3"/>
      <c r="F25" s="3"/>
      <c r="G25" s="3"/>
    </row>
    <row r="26" spans="1:10" customFormat="1" ht="15.75" customHeight="1" x14ac:dyDescent="0.25">
      <c r="A26" s="11" t="s">
        <v>28</v>
      </c>
      <c r="C26" s="8"/>
      <c r="D26" s="8"/>
      <c r="E26" s="8"/>
      <c r="F26" s="8"/>
      <c r="G26" s="8"/>
      <c r="H26" s="8"/>
      <c r="I26" s="8"/>
      <c r="J26" s="8"/>
    </row>
    <row r="27" spans="1:10" customFormat="1" ht="17.25" x14ac:dyDescent="0.25">
      <c r="B27" s="8"/>
      <c r="C27" s="8"/>
      <c r="D27" s="8"/>
      <c r="E27" s="8"/>
      <c r="F27" s="8"/>
      <c r="G27" s="8"/>
      <c r="H27" s="8"/>
      <c r="I27" s="8"/>
      <c r="J27" s="8"/>
    </row>
    <row r="28" spans="1:10" customFormat="1" ht="42" x14ac:dyDescent="0.25">
      <c r="B28" s="19" t="s">
        <v>103</v>
      </c>
      <c r="C28" s="19" t="s">
        <v>104</v>
      </c>
      <c r="D28" s="19" t="s">
        <v>105</v>
      </c>
      <c r="E28" s="19" t="s">
        <v>106</v>
      </c>
      <c r="F28" s="8"/>
      <c r="G28" s="8"/>
      <c r="H28" s="8"/>
      <c r="I28" s="8"/>
      <c r="J28" s="8"/>
    </row>
    <row r="29" spans="1:10" customFormat="1" ht="189.75" x14ac:dyDescent="0.3">
      <c r="B29" s="20" t="s">
        <v>30</v>
      </c>
      <c r="C29" s="54" t="s">
        <v>329</v>
      </c>
      <c r="D29" s="20"/>
      <c r="E29" s="119" t="s">
        <v>330</v>
      </c>
      <c r="F29" s="21"/>
      <c r="G29" s="8"/>
      <c r="H29" s="8"/>
      <c r="I29" s="8"/>
      <c r="J29" s="21"/>
    </row>
    <row r="30" spans="1:10" ht="17.25" x14ac:dyDescent="0.25">
      <c r="A30" s="11"/>
      <c r="B30" s="10"/>
      <c r="C30" s="14"/>
      <c r="D30" s="5"/>
      <c r="E30" s="3"/>
      <c r="F30" s="3"/>
      <c r="G30" s="3"/>
    </row>
    <row r="31" spans="1:10" s="6" customFormat="1" ht="20.25" customHeight="1" x14ac:dyDescent="0.25">
      <c r="A31" s="11" t="s">
        <v>32</v>
      </c>
    </row>
    <row r="32" spans="1:10" s="6" customFormat="1" ht="15" customHeight="1" x14ac:dyDescent="0.25"/>
    <row r="33" spans="1:5" s="6" customFormat="1" ht="15" customHeight="1" x14ac:dyDescent="0.25">
      <c r="B33" s="12" t="s">
        <v>107</v>
      </c>
      <c r="C33" s="54" t="s">
        <v>331</v>
      </c>
    </row>
    <row r="34" spans="1:5" s="6" customFormat="1" ht="17.25" customHeight="1" x14ac:dyDescent="0.25"/>
    <row r="35" spans="1:5" s="6" customFormat="1" ht="16.5" customHeight="1" x14ac:dyDescent="0.25">
      <c r="B35" s="285" t="s">
        <v>108</v>
      </c>
      <c r="C35" s="23" t="s">
        <v>18</v>
      </c>
    </row>
    <row r="36" spans="1:5" s="6" customFormat="1" ht="15" customHeight="1" x14ac:dyDescent="0.25">
      <c r="B36" s="286"/>
    </row>
    <row r="37" spans="1:5" s="6" customFormat="1" ht="15" customHeight="1" x14ac:dyDescent="0.25">
      <c r="B37" s="286"/>
    </row>
    <row r="38" spans="1:5" s="6" customFormat="1" ht="15" customHeight="1" x14ac:dyDescent="0.25">
      <c r="B38" s="287"/>
      <c r="C38" s="24"/>
    </row>
    <row r="39" spans="1:5" s="6" customFormat="1" ht="15" customHeight="1" x14ac:dyDescent="0.25"/>
    <row r="40" spans="1:5" s="6" customFormat="1" ht="13.5" customHeight="1" x14ac:dyDescent="0.25">
      <c r="B40" s="285" t="s">
        <v>109</v>
      </c>
    </row>
    <row r="41" spans="1:5" s="6" customFormat="1" ht="13.5" x14ac:dyDescent="0.25">
      <c r="B41" s="286"/>
    </row>
    <row r="42" spans="1:5" s="6" customFormat="1" ht="13.5" x14ac:dyDescent="0.25">
      <c r="B42" s="287"/>
    </row>
    <row r="43" spans="1:5" s="6" customFormat="1" ht="13.5" x14ac:dyDescent="0.25"/>
    <row r="44" spans="1:5" s="6" customFormat="1" ht="13.5" x14ac:dyDescent="0.25"/>
    <row r="45" spans="1:5" s="6" customFormat="1" ht="15.75" x14ac:dyDescent="0.25">
      <c r="A45" s="11" t="s">
        <v>110</v>
      </c>
    </row>
    <row r="46" spans="1:5" s="6" customFormat="1" ht="13.5" x14ac:dyDescent="0.25"/>
    <row r="47" spans="1:5" s="6" customFormat="1" ht="15" customHeight="1" x14ac:dyDescent="0.25">
      <c r="B47" s="288" t="s">
        <v>332</v>
      </c>
      <c r="C47" s="289"/>
      <c r="D47" s="289"/>
      <c r="E47" s="290"/>
    </row>
    <row r="48" spans="1:5" s="6" customFormat="1" ht="15" customHeight="1" x14ac:dyDescent="0.25"/>
    <row r="49" spans="1:7" s="6" customFormat="1" ht="15" customHeight="1" x14ac:dyDescent="0.25">
      <c r="A49" s="11" t="s">
        <v>111</v>
      </c>
    </row>
    <row r="50" spans="1:7" s="6" customFormat="1" ht="15" customHeight="1" x14ac:dyDescent="0.25"/>
    <row r="51" spans="1:7" s="6" customFormat="1" ht="15" customHeight="1" x14ac:dyDescent="0.25">
      <c r="B51" s="288" t="s">
        <v>333</v>
      </c>
      <c r="C51" s="289"/>
      <c r="D51" s="289"/>
      <c r="E51" s="290"/>
    </row>
    <row r="52" spans="1:7" s="6" customFormat="1" ht="15" customHeight="1" x14ac:dyDescent="0.25"/>
    <row r="53" spans="1:7" s="6" customFormat="1" ht="15" customHeight="1" x14ac:dyDescent="0.25">
      <c r="A53" s="11" t="s">
        <v>112</v>
      </c>
    </row>
    <row r="54" spans="1:7" s="6" customFormat="1" ht="15" customHeight="1" x14ac:dyDescent="0.25"/>
    <row r="55" spans="1:7" s="6" customFormat="1" ht="13.5" x14ac:dyDescent="0.25">
      <c r="B55" s="288" t="s">
        <v>334</v>
      </c>
      <c r="C55" s="289"/>
      <c r="D55" s="289"/>
      <c r="E55" s="290"/>
    </row>
    <row r="56" spans="1:7" s="6" customFormat="1" ht="13.5" x14ac:dyDescent="0.25"/>
    <row r="57" spans="1:7" s="6" customFormat="1" ht="14.25" x14ac:dyDescent="0.25">
      <c r="A57" s="11" t="s">
        <v>36</v>
      </c>
    </row>
    <row r="58" spans="1:7" s="6" customFormat="1" ht="13.5" x14ac:dyDescent="0.25"/>
    <row r="59" spans="1:7" s="6" customFormat="1" ht="15" customHeight="1" x14ac:dyDescent="0.25">
      <c r="B59" s="293" t="s">
        <v>113</v>
      </c>
      <c r="C59" s="293" t="s">
        <v>0</v>
      </c>
      <c r="D59" s="293" t="s">
        <v>8</v>
      </c>
      <c r="E59" s="293" t="s">
        <v>11</v>
      </c>
      <c r="F59" s="293" t="s">
        <v>10</v>
      </c>
      <c r="G59" s="50" t="s">
        <v>114</v>
      </c>
    </row>
    <row r="60" spans="1:7" s="6" customFormat="1" ht="13.5" x14ac:dyDescent="0.25">
      <c r="B60" s="294"/>
      <c r="C60" s="294"/>
      <c r="D60" s="294"/>
      <c r="E60" s="294"/>
      <c r="F60" s="294"/>
      <c r="G60" s="50" t="str">
        <f>C14</f>
        <v>շարունակական</v>
      </c>
    </row>
    <row r="61" spans="1:7" ht="27" x14ac:dyDescent="0.25">
      <c r="B61" s="25" t="s">
        <v>335</v>
      </c>
      <c r="C61" s="26" t="s">
        <v>336</v>
      </c>
      <c r="D61" s="145">
        <v>5.8</v>
      </c>
      <c r="E61" s="145">
        <v>12.6</v>
      </c>
      <c r="F61" s="150">
        <v>20.5</v>
      </c>
      <c r="G61" s="28"/>
    </row>
    <row r="62" spans="1:7" x14ac:dyDescent="0.25">
      <c r="B62" s="25"/>
      <c r="C62" s="26"/>
      <c r="D62" s="26"/>
      <c r="E62" s="26"/>
      <c r="F62" s="27"/>
      <c r="G62" s="28"/>
    </row>
    <row r="63" spans="1:7" x14ac:dyDescent="0.25">
      <c r="B63" s="6"/>
    </row>
    <row r="64" spans="1:7" x14ac:dyDescent="0.25">
      <c r="A64" s="11" t="s">
        <v>37</v>
      </c>
      <c r="B64" s="6"/>
    </row>
    <row r="65" spans="1:7" x14ac:dyDescent="0.25">
      <c r="B65" s="6"/>
    </row>
    <row r="66" spans="1:7" x14ac:dyDescent="0.25">
      <c r="B66" s="293" t="s">
        <v>115</v>
      </c>
      <c r="C66" s="293" t="s">
        <v>2</v>
      </c>
      <c r="D66" s="293" t="s">
        <v>8</v>
      </c>
      <c r="E66" s="293" t="s">
        <v>1</v>
      </c>
      <c r="F66" s="293" t="s">
        <v>10</v>
      </c>
      <c r="G66" s="50" t="s">
        <v>43</v>
      </c>
    </row>
    <row r="67" spans="1:7" x14ac:dyDescent="0.25">
      <c r="B67" s="294"/>
      <c r="C67" s="294"/>
      <c r="D67" s="294"/>
      <c r="E67" s="294"/>
      <c r="F67" s="294"/>
      <c r="G67" s="50" t="str">
        <f>C14</f>
        <v>շարունակական</v>
      </c>
    </row>
    <row r="68" spans="1:7" x14ac:dyDescent="0.25">
      <c r="B68" s="26" t="s">
        <v>514</v>
      </c>
      <c r="C68" s="50" t="s">
        <v>3</v>
      </c>
      <c r="D68" s="58">
        <v>7200</v>
      </c>
      <c r="E68" s="58">
        <v>8388</v>
      </c>
      <c r="F68" s="65">
        <v>9775</v>
      </c>
      <c r="G68" s="31"/>
    </row>
    <row r="69" spans="1:7" x14ac:dyDescent="0.25">
      <c r="B69" s="26"/>
      <c r="C69" s="50" t="s">
        <v>3</v>
      </c>
      <c r="D69" s="58"/>
      <c r="E69" s="58"/>
      <c r="F69" s="59"/>
      <c r="G69" s="31"/>
    </row>
    <row r="70" spans="1:7" x14ac:dyDescent="0.25">
      <c r="B70" s="16" t="s">
        <v>4</v>
      </c>
      <c r="C70" s="16" t="s">
        <v>3</v>
      </c>
      <c r="D70" s="60">
        <v>7200</v>
      </c>
      <c r="E70" s="60">
        <v>8388</v>
      </c>
      <c r="F70" s="60">
        <v>9775</v>
      </c>
      <c r="G70" s="16">
        <f t="shared" ref="G70" si="0">SUM(G68:G69)</f>
        <v>0</v>
      </c>
    </row>
    <row r="71" spans="1:7" x14ac:dyDescent="0.25">
      <c r="B71" s="1"/>
    </row>
    <row r="72" spans="1:7" x14ac:dyDescent="0.25">
      <c r="A72" s="11" t="s">
        <v>38</v>
      </c>
      <c r="B72" s="1"/>
    </row>
    <row r="73" spans="1:7" x14ac:dyDescent="0.25">
      <c r="B73" s="1"/>
    </row>
    <row r="74" spans="1:7" x14ac:dyDescent="0.25">
      <c r="B74" s="293" t="s">
        <v>116</v>
      </c>
      <c r="C74" s="293" t="s">
        <v>2</v>
      </c>
      <c r="D74" s="293" t="s">
        <v>8</v>
      </c>
      <c r="E74" s="293" t="s">
        <v>1</v>
      </c>
      <c r="F74" s="293" t="s">
        <v>10</v>
      </c>
      <c r="G74" s="50" t="s">
        <v>43</v>
      </c>
    </row>
    <row r="75" spans="1:7" x14ac:dyDescent="0.25">
      <c r="B75" s="294"/>
      <c r="C75" s="294"/>
      <c r="D75" s="294"/>
      <c r="E75" s="294"/>
      <c r="F75" s="294"/>
      <c r="G75" s="50" t="str">
        <f>C14</f>
        <v>շարունակական</v>
      </c>
    </row>
    <row r="76" spans="1:7" x14ac:dyDescent="0.25">
      <c r="B76" s="34" t="s">
        <v>46</v>
      </c>
      <c r="C76" s="32" t="s">
        <v>3</v>
      </c>
      <c r="D76" s="60">
        <f>D70</f>
        <v>7200</v>
      </c>
      <c r="E76" s="60">
        <f>E70</f>
        <v>8388</v>
      </c>
      <c r="F76" s="60">
        <f>F70</f>
        <v>9775</v>
      </c>
      <c r="G76" s="16">
        <f>G70</f>
        <v>0</v>
      </c>
    </row>
    <row r="77" spans="1:7" x14ac:dyDescent="0.25">
      <c r="B77" s="36" t="s">
        <v>44</v>
      </c>
      <c r="C77" s="32" t="s">
        <v>3</v>
      </c>
      <c r="D77" s="58">
        <v>7200</v>
      </c>
      <c r="E77" s="58">
        <v>8388</v>
      </c>
      <c r="F77" s="65">
        <v>9775</v>
      </c>
      <c r="G77" s="28"/>
    </row>
    <row r="78" spans="1:7" ht="15" customHeight="1" x14ac:dyDescent="0.25">
      <c r="B78" s="37" t="s">
        <v>45</v>
      </c>
      <c r="C78" s="32" t="s">
        <v>3</v>
      </c>
      <c r="D78" s="58"/>
      <c r="E78" s="58"/>
      <c r="F78" s="65"/>
      <c r="G78" s="28"/>
    </row>
    <row r="79" spans="1:7" x14ac:dyDescent="0.25">
      <c r="B79" s="36" t="s">
        <v>48</v>
      </c>
      <c r="C79" s="32" t="s">
        <v>3</v>
      </c>
      <c r="D79" s="60">
        <f>SUM(D80:D81)</f>
        <v>0</v>
      </c>
      <c r="E79" s="60">
        <f t="shared" ref="E79:G79" si="1">SUM(E80:E81)</f>
        <v>0</v>
      </c>
      <c r="F79" s="60">
        <f t="shared" si="1"/>
        <v>0</v>
      </c>
      <c r="G79" s="16">
        <f t="shared" si="1"/>
        <v>0</v>
      </c>
    </row>
    <row r="80" spans="1:7" x14ac:dyDescent="0.25">
      <c r="B80" s="26"/>
      <c r="C80" s="32" t="s">
        <v>3</v>
      </c>
      <c r="D80" s="58"/>
      <c r="E80" s="58"/>
      <c r="F80" s="65"/>
      <c r="G80" s="28"/>
    </row>
    <row r="81" spans="1:7" x14ac:dyDescent="0.25">
      <c r="B81" s="26"/>
      <c r="C81" s="32" t="s">
        <v>3</v>
      </c>
      <c r="D81" s="58"/>
      <c r="E81" s="58"/>
      <c r="F81" s="65"/>
      <c r="G81" s="28"/>
    </row>
    <row r="82" spans="1:7" ht="15.75" customHeight="1" x14ac:dyDescent="0.25">
      <c r="B82" s="34" t="s">
        <v>47</v>
      </c>
      <c r="C82" s="32" t="s">
        <v>3</v>
      </c>
      <c r="D82" s="60">
        <f>D76-D79-D78</f>
        <v>7200</v>
      </c>
      <c r="E82" s="60">
        <f t="shared" ref="E82:G82" si="2">E76-E79-E78</f>
        <v>8388</v>
      </c>
      <c r="F82" s="60">
        <f t="shared" si="2"/>
        <v>9775</v>
      </c>
      <c r="G82" s="16">
        <f t="shared" si="2"/>
        <v>0</v>
      </c>
    </row>
    <row r="83" spans="1:7" x14ac:dyDescent="0.25">
      <c r="B83" s="1"/>
    </row>
    <row r="84" spans="1:7" ht="19.5" customHeight="1" x14ac:dyDescent="0.25">
      <c r="A84" s="11" t="s">
        <v>40</v>
      </c>
      <c r="B84" s="1"/>
    </row>
    <row r="85" spans="1:7" ht="21" customHeight="1" x14ac:dyDescent="0.25">
      <c r="B85" s="1"/>
    </row>
    <row r="86" spans="1:7" x14ac:dyDescent="0.25">
      <c r="B86" s="34" t="s">
        <v>117</v>
      </c>
      <c r="C86" s="295"/>
      <c r="D86" s="296"/>
      <c r="E86" s="297"/>
    </row>
    <row r="87" spans="1:7" x14ac:dyDescent="0.25">
      <c r="B87" s="1"/>
    </row>
    <row r="88" spans="1:7" ht="15.75" x14ac:dyDescent="0.25">
      <c r="A88" s="11" t="s">
        <v>118</v>
      </c>
      <c r="B88" s="4"/>
    </row>
    <row r="89" spans="1:7" x14ac:dyDescent="0.25">
      <c r="B89" s="1"/>
    </row>
    <row r="90" spans="1:7" x14ac:dyDescent="0.25">
      <c r="B90" s="34" t="s">
        <v>5</v>
      </c>
      <c r="C90" s="295"/>
      <c r="D90" s="296"/>
      <c r="E90" s="297"/>
    </row>
    <row r="91" spans="1:7" x14ac:dyDescent="0.25">
      <c r="B91" s="34" t="s">
        <v>6</v>
      </c>
      <c r="C91" s="295"/>
      <c r="D91" s="296"/>
      <c r="E91" s="297"/>
    </row>
    <row r="92" spans="1:7" ht="24.75" customHeight="1" x14ac:dyDescent="0.25">
      <c r="A92" s="11" t="s">
        <v>119</v>
      </c>
      <c r="B92" s="1"/>
    </row>
    <row r="93" spans="1:7" x14ac:dyDescent="0.25">
      <c r="B93" s="1"/>
    </row>
    <row r="94" spans="1:7" x14ac:dyDescent="0.25">
      <c r="B94" s="295"/>
      <c r="C94" s="296"/>
      <c r="D94" s="296"/>
      <c r="E94" s="297"/>
    </row>
  </sheetData>
  <mergeCells count="24">
    <mergeCell ref="C90:E90"/>
    <mergeCell ref="C91:E91"/>
    <mergeCell ref="B94:E94"/>
    <mergeCell ref="B74:B75"/>
    <mergeCell ref="C74:C75"/>
    <mergeCell ref="D74:D75"/>
    <mergeCell ref="E74:E75"/>
    <mergeCell ref="F74:F75"/>
    <mergeCell ref="C86:E86"/>
    <mergeCell ref="F59:F60"/>
    <mergeCell ref="B66:B67"/>
    <mergeCell ref="C66:C67"/>
    <mergeCell ref="D66:D67"/>
    <mergeCell ref="E66:E67"/>
    <mergeCell ref="F66:F67"/>
    <mergeCell ref="B59:B60"/>
    <mergeCell ref="C59:C60"/>
    <mergeCell ref="D59:D60"/>
    <mergeCell ref="E59:E60"/>
    <mergeCell ref="B35:B38"/>
    <mergeCell ref="B40:B42"/>
    <mergeCell ref="B47:E47"/>
    <mergeCell ref="B51:E51"/>
    <mergeCell ref="B55:E55"/>
  </mergeCells>
  <dataValidations count="3">
    <dataValidation type="list" allowBlank="1" showInputMessage="1" showErrorMessage="1" sqref="B29">
      <formula1>$J$2:$J$4</formula1>
    </dataValidation>
    <dataValidation type="list" allowBlank="1" showInputMessage="1" showErrorMessage="1" sqref="C23">
      <formula1>$I$2:$I$3</formula1>
    </dataValidation>
    <dataValidation type="list" allowBlank="1" showInputMessage="1" showErrorMessage="1" sqref="C20:C21 C24">
      <formula1>$H$2:$H$4</formula1>
    </dataValidation>
  </dataValidations>
  <hyperlinks>
    <hyperlink ref="C28" location="_ftn1" display="_ftn1"/>
    <hyperlink ref="D28" location="_ftn2" display="_ftn2"/>
    <hyperlink ref="E28" location="_ftn3" display="_ftn3"/>
  </hyperlink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2</xdr:col>
                    <xdr:colOff>85725</xdr:colOff>
                    <xdr:row>34</xdr:row>
                    <xdr:rowOff>9525</xdr:rowOff>
                  </from>
                  <to>
                    <xdr:col>3</xdr:col>
                    <xdr:colOff>1371600</xdr:colOff>
                    <xdr:row>35</xdr:row>
                    <xdr:rowOff>19050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2</xdr:col>
                    <xdr:colOff>95250</xdr:colOff>
                    <xdr:row>35</xdr:row>
                    <xdr:rowOff>180975</xdr:rowOff>
                  </from>
                  <to>
                    <xdr:col>3</xdr:col>
                    <xdr:colOff>1933575</xdr:colOff>
                    <xdr:row>36</xdr:row>
                    <xdr:rowOff>180975</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2</xdr:col>
                    <xdr:colOff>38100</xdr:colOff>
                    <xdr:row>39</xdr:row>
                    <xdr:rowOff>28575</xdr:rowOff>
                  </from>
                  <to>
                    <xdr:col>10</xdr:col>
                    <xdr:colOff>466725</xdr:colOff>
                    <xdr:row>39</xdr:row>
                    <xdr:rowOff>161925</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2</xdr:col>
                    <xdr:colOff>47625</xdr:colOff>
                    <xdr:row>40</xdr:row>
                    <xdr:rowOff>28575</xdr:rowOff>
                  </from>
                  <to>
                    <xdr:col>11</xdr:col>
                    <xdr:colOff>228600</xdr:colOff>
                    <xdr:row>41</xdr:row>
                    <xdr:rowOff>0</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2</xdr:col>
                    <xdr:colOff>47625</xdr:colOff>
                    <xdr:row>41</xdr:row>
                    <xdr:rowOff>9525</xdr:rowOff>
                  </from>
                  <to>
                    <xdr:col>6</xdr:col>
                    <xdr:colOff>1438275</xdr:colOff>
                    <xdr:row>42</xdr:row>
                    <xdr:rowOff>9525</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1</xdr:col>
                    <xdr:colOff>0</xdr:colOff>
                    <xdr:row>11</xdr:row>
                    <xdr:rowOff>0</xdr:rowOff>
                  </from>
                  <to>
                    <xdr:col>1</xdr:col>
                    <xdr:colOff>2933700</xdr:colOff>
                    <xdr:row>12</xdr:row>
                    <xdr:rowOff>19050</xdr:rowOff>
                  </to>
                </anchor>
              </controlPr>
            </control>
          </mc:Choice>
        </mc:AlternateContent>
        <mc:AlternateContent xmlns:mc="http://schemas.openxmlformats.org/markup-compatibility/2006">
          <mc:Choice Requires="x14">
            <control shapeId="11273" r:id="rId12" name="Check Box 9">
              <controlPr defaultSize="0" autoFill="0" autoLine="0" autoPict="0">
                <anchor moveWithCells="1">
                  <from>
                    <xdr:col>2</xdr:col>
                    <xdr:colOff>85725</xdr:colOff>
                    <xdr:row>34</xdr:row>
                    <xdr:rowOff>9525</xdr:rowOff>
                  </from>
                  <to>
                    <xdr:col>3</xdr:col>
                    <xdr:colOff>1371600</xdr:colOff>
                    <xdr:row>35</xdr:row>
                    <xdr:rowOff>19050</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11275" r:id="rId14" name="Check Box 11">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11276" r:id="rId15" name="Check Box 12">
              <controlPr defaultSize="0" autoFill="0" autoLine="0" autoPict="0">
                <anchor moveWithCells="1">
                  <from>
                    <xdr:col>2</xdr:col>
                    <xdr:colOff>95250</xdr:colOff>
                    <xdr:row>35</xdr:row>
                    <xdr:rowOff>180975</xdr:rowOff>
                  </from>
                  <to>
                    <xdr:col>3</xdr:col>
                    <xdr:colOff>1933575</xdr:colOff>
                    <xdr:row>36</xdr:row>
                    <xdr:rowOff>180975</xdr:rowOff>
                  </to>
                </anchor>
              </controlPr>
            </control>
          </mc:Choice>
        </mc:AlternateContent>
        <mc:AlternateContent xmlns:mc="http://schemas.openxmlformats.org/markup-compatibility/2006">
          <mc:Choice Requires="x14">
            <control shapeId="11277" r:id="rId16" name="Check Box 13">
              <controlPr defaultSize="0" autoFill="0" autoLine="0" autoPict="0">
                <anchor moveWithCells="1">
                  <from>
                    <xdr:col>2</xdr:col>
                    <xdr:colOff>47625</xdr:colOff>
                    <xdr:row>41</xdr:row>
                    <xdr:rowOff>9525</xdr:rowOff>
                  </from>
                  <to>
                    <xdr:col>6</xdr:col>
                    <xdr:colOff>1438275</xdr:colOff>
                    <xdr:row>42</xdr:row>
                    <xdr:rowOff>9525</xdr:rowOff>
                  </to>
                </anchor>
              </controlPr>
            </control>
          </mc:Choice>
        </mc:AlternateContent>
        <mc:AlternateContent xmlns:mc="http://schemas.openxmlformats.org/markup-compatibility/2006">
          <mc:Choice Requires="x14">
            <control shapeId="11278" r:id="rId17" name="Check Box 14">
              <controlPr defaultSize="0" autoFill="0" autoLine="0" autoPict="0">
                <anchor moveWithCells="1">
                  <from>
                    <xdr:col>1</xdr:col>
                    <xdr:colOff>0</xdr:colOff>
                    <xdr:row>11</xdr:row>
                    <xdr:rowOff>0</xdr:rowOff>
                  </from>
                  <to>
                    <xdr:col>1</xdr:col>
                    <xdr:colOff>2933700</xdr:colOff>
                    <xdr:row>12</xdr:row>
                    <xdr:rowOff>19050</xdr:rowOff>
                  </to>
                </anchor>
              </controlPr>
            </control>
          </mc:Choice>
        </mc:AlternateContent>
        <mc:AlternateContent xmlns:mc="http://schemas.openxmlformats.org/markup-compatibility/2006">
          <mc:Choice Requires="x14">
            <control shapeId="11279" r:id="rId18" name="Check Box 15">
              <controlPr defaultSize="0" autoFill="0" autoLine="0" autoPict="0">
                <anchor moveWithCells="1">
                  <from>
                    <xdr:col>2</xdr:col>
                    <xdr:colOff>85725</xdr:colOff>
                    <xdr:row>34</xdr:row>
                    <xdr:rowOff>9525</xdr:rowOff>
                  </from>
                  <to>
                    <xdr:col>3</xdr:col>
                    <xdr:colOff>1371600</xdr:colOff>
                    <xdr:row>35</xdr:row>
                    <xdr:rowOff>0</xdr:rowOff>
                  </to>
                </anchor>
              </controlPr>
            </control>
          </mc:Choice>
        </mc:AlternateContent>
        <mc:AlternateContent xmlns:mc="http://schemas.openxmlformats.org/markup-compatibility/2006">
          <mc:Choice Requires="x14">
            <control shapeId="11280" r:id="rId19" name="Check Box 16">
              <controlPr defaultSize="0" autoFill="0" autoLine="0" autoPict="0">
                <anchor moveWithCells="1">
                  <from>
                    <xdr:col>2</xdr:col>
                    <xdr:colOff>95250</xdr:colOff>
                    <xdr:row>35</xdr:row>
                    <xdr:rowOff>0</xdr:rowOff>
                  </from>
                  <to>
                    <xdr:col>2</xdr:col>
                    <xdr:colOff>3105150</xdr:colOff>
                    <xdr:row>36</xdr:row>
                    <xdr:rowOff>28575</xdr:rowOff>
                  </to>
                </anchor>
              </controlPr>
            </control>
          </mc:Choice>
        </mc:AlternateContent>
        <mc:AlternateContent xmlns:mc="http://schemas.openxmlformats.org/markup-compatibility/2006">
          <mc:Choice Requires="x14">
            <control shapeId="11281" r:id="rId20" name="Check Box 17">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11282" r:id="rId21" name="Check Box 18">
              <controlPr defaultSize="0" autoFill="0" autoLine="0" autoPict="0">
                <anchor moveWithCells="1">
                  <from>
                    <xdr:col>2</xdr:col>
                    <xdr:colOff>95250</xdr:colOff>
                    <xdr:row>35</xdr:row>
                    <xdr:rowOff>180975</xdr:rowOff>
                  </from>
                  <to>
                    <xdr:col>3</xdr:col>
                    <xdr:colOff>1933575</xdr:colOff>
                    <xdr:row>37</xdr:row>
                    <xdr:rowOff>19050</xdr:rowOff>
                  </to>
                </anchor>
              </controlPr>
            </control>
          </mc:Choice>
        </mc:AlternateContent>
        <mc:AlternateContent xmlns:mc="http://schemas.openxmlformats.org/markup-compatibility/2006">
          <mc:Choice Requires="x14">
            <control shapeId="11283" r:id="rId22" name="Check Box 19">
              <controlPr defaultSize="0" autoFill="0" autoLine="0" autoPict="0">
                <anchor moveWithCells="1">
                  <from>
                    <xdr:col>2</xdr:col>
                    <xdr:colOff>38100</xdr:colOff>
                    <xdr:row>39</xdr:row>
                    <xdr:rowOff>28575</xdr:rowOff>
                  </from>
                  <to>
                    <xdr:col>10</xdr:col>
                    <xdr:colOff>466725</xdr:colOff>
                    <xdr:row>39</xdr:row>
                    <xdr:rowOff>161925</xdr:rowOff>
                  </to>
                </anchor>
              </controlPr>
            </control>
          </mc:Choice>
        </mc:AlternateContent>
        <mc:AlternateContent xmlns:mc="http://schemas.openxmlformats.org/markup-compatibility/2006">
          <mc:Choice Requires="x14">
            <control shapeId="11284" r:id="rId23" name="Check Box 20">
              <controlPr defaultSize="0" autoFill="0" autoLine="0" autoPict="0">
                <anchor moveWithCells="1">
                  <from>
                    <xdr:col>2</xdr:col>
                    <xdr:colOff>47625</xdr:colOff>
                    <xdr:row>40</xdr:row>
                    <xdr:rowOff>28575</xdr:rowOff>
                  </from>
                  <to>
                    <xdr:col>11</xdr:col>
                    <xdr:colOff>228600</xdr:colOff>
                    <xdr:row>41</xdr:row>
                    <xdr:rowOff>0</xdr:rowOff>
                  </to>
                </anchor>
              </controlPr>
            </control>
          </mc:Choice>
        </mc:AlternateContent>
        <mc:AlternateContent xmlns:mc="http://schemas.openxmlformats.org/markup-compatibility/2006">
          <mc:Choice Requires="x14">
            <control shapeId="11285" r:id="rId24" name="Check Box 21">
              <controlPr defaultSize="0" autoFill="0" autoLine="0" autoPict="0">
                <anchor moveWithCells="1">
                  <from>
                    <xdr:col>2</xdr:col>
                    <xdr:colOff>47625</xdr:colOff>
                    <xdr:row>41</xdr:row>
                    <xdr:rowOff>9525</xdr:rowOff>
                  </from>
                  <to>
                    <xdr:col>6</xdr:col>
                    <xdr:colOff>1438275</xdr:colOff>
                    <xdr:row>42</xdr:row>
                    <xdr:rowOff>9525</xdr:rowOff>
                  </to>
                </anchor>
              </controlPr>
            </control>
          </mc:Choice>
        </mc:AlternateContent>
        <mc:AlternateContent xmlns:mc="http://schemas.openxmlformats.org/markup-compatibility/2006">
          <mc:Choice Requires="x14">
            <control shapeId="11287" r:id="rId25" name="Check Box 23">
              <controlPr defaultSize="0" autoFill="0" autoLine="0" autoPict="0">
                <anchor moveWithCells="1">
                  <from>
                    <xdr:col>2</xdr:col>
                    <xdr:colOff>85725</xdr:colOff>
                    <xdr:row>34</xdr:row>
                    <xdr:rowOff>9525</xdr:rowOff>
                  </from>
                  <to>
                    <xdr:col>3</xdr:col>
                    <xdr:colOff>1371600</xdr:colOff>
                    <xdr:row>35</xdr:row>
                    <xdr:rowOff>0</xdr:rowOff>
                  </to>
                </anchor>
              </controlPr>
            </control>
          </mc:Choice>
        </mc:AlternateContent>
        <mc:AlternateContent xmlns:mc="http://schemas.openxmlformats.org/markup-compatibility/2006">
          <mc:Choice Requires="x14">
            <control shapeId="11288" r:id="rId26" name="Check Box 24">
              <controlPr defaultSize="0" autoFill="0" autoLine="0" autoPict="0">
                <anchor moveWithCells="1">
                  <from>
                    <xdr:col>2</xdr:col>
                    <xdr:colOff>95250</xdr:colOff>
                    <xdr:row>35</xdr:row>
                    <xdr:rowOff>0</xdr:rowOff>
                  </from>
                  <to>
                    <xdr:col>2</xdr:col>
                    <xdr:colOff>3105150</xdr:colOff>
                    <xdr:row>36</xdr:row>
                    <xdr:rowOff>28575</xdr:rowOff>
                  </to>
                </anchor>
              </controlPr>
            </control>
          </mc:Choice>
        </mc:AlternateContent>
        <mc:AlternateContent xmlns:mc="http://schemas.openxmlformats.org/markup-compatibility/2006">
          <mc:Choice Requires="x14">
            <control shapeId="11289" r:id="rId27" name="Check Box 25">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11290" r:id="rId28" name="Check Box 26">
              <controlPr defaultSize="0" autoFill="0" autoLine="0" autoPict="0">
                <anchor moveWithCells="1">
                  <from>
                    <xdr:col>2</xdr:col>
                    <xdr:colOff>95250</xdr:colOff>
                    <xdr:row>35</xdr:row>
                    <xdr:rowOff>180975</xdr:rowOff>
                  </from>
                  <to>
                    <xdr:col>3</xdr:col>
                    <xdr:colOff>1933575</xdr:colOff>
                    <xdr:row>37</xdr:row>
                    <xdr:rowOff>19050</xdr:rowOff>
                  </to>
                </anchor>
              </controlPr>
            </control>
          </mc:Choice>
        </mc:AlternateContent>
        <mc:AlternateContent xmlns:mc="http://schemas.openxmlformats.org/markup-compatibility/2006">
          <mc:Choice Requires="x14">
            <control shapeId="11291" r:id="rId29" name="Check Box 27">
              <controlPr defaultSize="0" autoFill="0" autoLine="0" autoPict="0">
                <anchor moveWithCells="1">
                  <from>
                    <xdr:col>2</xdr:col>
                    <xdr:colOff>47625</xdr:colOff>
                    <xdr:row>41</xdr:row>
                    <xdr:rowOff>9525</xdr:rowOff>
                  </from>
                  <to>
                    <xdr:col>6</xdr:col>
                    <xdr:colOff>1438275</xdr:colOff>
                    <xdr:row>42</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4"/>
  <sheetViews>
    <sheetView topLeftCell="A58" workbookViewId="0">
      <selection activeCell="B68" sqref="B68"/>
    </sheetView>
  </sheetViews>
  <sheetFormatPr defaultRowHeight="15" x14ac:dyDescent="0.25"/>
  <cols>
    <col min="1" max="1" width="9.140625" style="1"/>
    <col min="2" max="2" width="62.42578125" style="2" customWidth="1"/>
    <col min="3" max="3" width="50.28515625" style="1" customWidth="1"/>
    <col min="4" max="4" width="45.140625" style="1" customWidth="1"/>
    <col min="5" max="5" width="37.140625" style="1" customWidth="1"/>
    <col min="6" max="6" width="12.28515625" style="1" customWidth="1"/>
    <col min="7" max="7" width="28.28515625" style="1" customWidth="1"/>
    <col min="8" max="8" width="4" style="1" hidden="1" customWidth="1"/>
    <col min="9" max="10" width="7.85546875" style="1" hidden="1" customWidth="1"/>
    <col min="11" max="16384" width="9.140625" style="1"/>
  </cols>
  <sheetData>
    <row r="1" spans="1:10" ht="19.5" x14ac:dyDescent="0.25">
      <c r="A1" s="7" t="s">
        <v>89</v>
      </c>
      <c r="B1" s="1"/>
      <c r="C1" s="5"/>
      <c r="D1" s="5"/>
      <c r="E1" s="3"/>
      <c r="F1" s="3"/>
      <c r="H1" s="3" t="s">
        <v>22</v>
      </c>
      <c r="I1" s="3" t="s">
        <v>27</v>
      </c>
      <c r="J1" s="1" t="s">
        <v>29</v>
      </c>
    </row>
    <row r="2" spans="1:10" ht="17.25" x14ac:dyDescent="0.25">
      <c r="A2" s="9"/>
      <c r="B2" s="10"/>
      <c r="C2" s="5"/>
      <c r="D2" s="5"/>
      <c r="E2" s="3"/>
      <c r="F2" s="3"/>
      <c r="H2" s="3" t="s">
        <v>23</v>
      </c>
      <c r="I2" s="1" t="s">
        <v>53</v>
      </c>
      <c r="J2" s="22" t="s">
        <v>17</v>
      </c>
    </row>
    <row r="3" spans="1:10" ht="17.25" x14ac:dyDescent="0.25">
      <c r="A3" s="11" t="s">
        <v>19</v>
      </c>
      <c r="B3" s="10"/>
      <c r="C3" s="5"/>
      <c r="D3" s="5"/>
      <c r="E3" s="3"/>
      <c r="F3" s="3"/>
      <c r="H3" s="3" t="s">
        <v>24</v>
      </c>
      <c r="I3" s="1" t="s">
        <v>54</v>
      </c>
      <c r="J3" s="22" t="s">
        <v>30</v>
      </c>
    </row>
    <row r="4" spans="1:10" ht="17.25" x14ac:dyDescent="0.25">
      <c r="A4" s="9"/>
      <c r="B4" s="10"/>
      <c r="C4" s="5"/>
      <c r="D4" s="5"/>
      <c r="E4" s="3"/>
      <c r="F4" s="3"/>
      <c r="H4" s="3" t="s">
        <v>25</v>
      </c>
      <c r="J4" s="22" t="s">
        <v>31</v>
      </c>
    </row>
    <row r="5" spans="1:10" ht="27" x14ac:dyDescent="0.25">
      <c r="A5" s="9"/>
      <c r="B5" s="12" t="s">
        <v>90</v>
      </c>
      <c r="C5" s="105" t="s">
        <v>265</v>
      </c>
      <c r="D5" s="5"/>
      <c r="E5" s="3"/>
      <c r="F5" s="3"/>
      <c r="G5" s="3"/>
    </row>
    <row r="6" spans="1:10" ht="54" customHeight="1" x14ac:dyDescent="0.25">
      <c r="A6" s="9"/>
      <c r="B6" s="12" t="s">
        <v>91</v>
      </c>
      <c r="C6" s="105"/>
      <c r="D6" s="5"/>
      <c r="E6" s="3"/>
      <c r="F6" s="3"/>
      <c r="G6" s="3"/>
    </row>
    <row r="7" spans="1:10" ht="17.25" x14ac:dyDescent="0.25">
      <c r="A7" s="9"/>
      <c r="B7" s="10"/>
      <c r="C7" s="5"/>
      <c r="D7" s="5"/>
      <c r="E7" s="3"/>
      <c r="F7" s="3"/>
      <c r="G7" s="3"/>
    </row>
    <row r="8" spans="1:10" ht="17.25" x14ac:dyDescent="0.25">
      <c r="A8" s="11" t="s">
        <v>20</v>
      </c>
      <c r="B8" s="10"/>
      <c r="C8" s="5"/>
      <c r="D8" s="5"/>
      <c r="E8" s="3"/>
      <c r="F8" s="3"/>
      <c r="G8" s="3"/>
    </row>
    <row r="9" spans="1:10" ht="17.25" x14ac:dyDescent="0.25">
      <c r="A9" s="11"/>
      <c r="B9" s="10"/>
      <c r="C9" s="5"/>
      <c r="D9" s="5"/>
      <c r="E9" s="3"/>
      <c r="F9" s="3"/>
      <c r="G9" s="3"/>
    </row>
    <row r="10" spans="1:10" ht="47.25" customHeight="1" x14ac:dyDescent="0.25">
      <c r="A10" s="11"/>
      <c r="B10" s="12" t="s">
        <v>92</v>
      </c>
      <c r="C10" s="105" t="s">
        <v>317</v>
      </c>
      <c r="G10" s="3"/>
    </row>
    <row r="11" spans="1:10" ht="17.25" x14ac:dyDescent="0.25">
      <c r="A11" s="11"/>
      <c r="B11" s="12" t="s">
        <v>93</v>
      </c>
      <c r="C11" s="13">
        <v>1045</v>
      </c>
      <c r="G11" s="3"/>
    </row>
    <row r="12" spans="1:10" ht="17.25" x14ac:dyDescent="0.25">
      <c r="A12" s="11"/>
      <c r="B12" s="17"/>
      <c r="C12" s="15"/>
      <c r="D12" s="5"/>
      <c r="E12" s="3"/>
      <c r="F12" s="3"/>
      <c r="G12" s="3"/>
    </row>
    <row r="13" spans="1:10" ht="17.25" x14ac:dyDescent="0.25">
      <c r="A13" s="11"/>
      <c r="B13" s="12" t="s">
        <v>39</v>
      </c>
      <c r="C13" s="13">
        <v>2024</v>
      </c>
      <c r="D13" s="5"/>
      <c r="E13" s="3"/>
      <c r="F13" s="3"/>
      <c r="G13" s="3"/>
    </row>
    <row r="14" spans="1:10" ht="17.25" x14ac:dyDescent="0.25">
      <c r="A14" s="11"/>
      <c r="B14" s="12" t="s">
        <v>95</v>
      </c>
      <c r="C14" s="13" t="s">
        <v>309</v>
      </c>
      <c r="D14" s="5"/>
      <c r="E14" s="3"/>
      <c r="F14" s="3"/>
      <c r="G14" s="3"/>
    </row>
    <row r="15" spans="1:10" ht="17.25" x14ac:dyDescent="0.25">
      <c r="A15" s="11"/>
      <c r="B15" s="10"/>
      <c r="C15" s="14"/>
      <c r="D15" s="5"/>
      <c r="E15" s="3"/>
      <c r="F15" s="3"/>
      <c r="G15" s="3"/>
    </row>
    <row r="16" spans="1:10" ht="17.25" x14ac:dyDescent="0.25">
      <c r="A16" s="11" t="s">
        <v>21</v>
      </c>
      <c r="B16" s="10"/>
      <c r="C16" s="14"/>
      <c r="D16" s="5"/>
      <c r="E16" s="3"/>
      <c r="F16" s="3"/>
      <c r="G16" s="3"/>
    </row>
    <row r="17" spans="1:10" ht="27" x14ac:dyDescent="0.25">
      <c r="B17" s="12" t="s">
        <v>96</v>
      </c>
      <c r="C17" s="105" t="s">
        <v>337</v>
      </c>
      <c r="D17" s="5"/>
      <c r="E17" s="3"/>
      <c r="F17" s="3"/>
      <c r="G17" s="3"/>
    </row>
    <row r="18" spans="1:10" ht="17.25" x14ac:dyDescent="0.25">
      <c r="A18" s="11"/>
      <c r="B18" s="12" t="s">
        <v>98</v>
      </c>
      <c r="C18" s="13"/>
      <c r="D18" s="5"/>
      <c r="E18" s="3"/>
      <c r="F18" s="3"/>
      <c r="G18" s="3"/>
    </row>
    <row r="19" spans="1:10" ht="17.25" x14ac:dyDescent="0.25">
      <c r="A19" s="11"/>
      <c r="B19" s="5"/>
      <c r="C19" s="5"/>
      <c r="D19" s="5"/>
      <c r="E19" s="3"/>
      <c r="F19" s="3"/>
      <c r="G19" s="3"/>
    </row>
    <row r="20" spans="1:10" ht="26.25" customHeight="1" x14ac:dyDescent="0.25">
      <c r="A20" s="11"/>
      <c r="B20" s="12" t="s">
        <v>97</v>
      </c>
      <c r="C20" s="18" t="s">
        <v>24</v>
      </c>
      <c r="F20" s="3"/>
      <c r="G20" s="3"/>
    </row>
    <row r="21" spans="1:10" ht="17.25" x14ac:dyDescent="0.25">
      <c r="A21" s="11"/>
      <c r="B21" s="1"/>
      <c r="C21" s="35"/>
      <c r="F21" s="3"/>
      <c r="G21" s="3"/>
    </row>
    <row r="22" spans="1:10" ht="17.25" x14ac:dyDescent="0.25">
      <c r="A22" s="11"/>
      <c r="B22" s="10"/>
      <c r="C22" s="14"/>
      <c r="D22" s="5"/>
      <c r="E22" s="3"/>
      <c r="F22" s="3"/>
      <c r="G22" s="3"/>
    </row>
    <row r="23" spans="1:10" ht="17.25" x14ac:dyDescent="0.25">
      <c r="A23" s="11"/>
      <c r="B23" s="12" t="s">
        <v>101</v>
      </c>
      <c r="C23" s="18" t="s">
        <v>53</v>
      </c>
      <c r="F23" s="3"/>
      <c r="G23" s="3"/>
    </row>
    <row r="24" spans="1:10" ht="17.25" x14ac:dyDescent="0.25">
      <c r="A24" s="11"/>
      <c r="B24" s="1"/>
      <c r="C24" s="35"/>
      <c r="D24" s="5"/>
      <c r="E24" s="3"/>
      <c r="F24" s="3"/>
      <c r="G24" s="3"/>
    </row>
    <row r="25" spans="1:10" ht="17.25" x14ac:dyDescent="0.25">
      <c r="A25" s="11"/>
      <c r="B25" s="10"/>
      <c r="C25" s="14"/>
      <c r="D25" s="5"/>
      <c r="E25" s="3"/>
      <c r="F25" s="3"/>
      <c r="G25" s="3"/>
    </row>
    <row r="26" spans="1:10" customFormat="1" ht="15.75" customHeight="1" x14ac:dyDescent="0.25">
      <c r="A26" s="11" t="s">
        <v>28</v>
      </c>
      <c r="C26" s="8"/>
      <c r="D26" s="8"/>
      <c r="E26" s="8"/>
      <c r="F26" s="8"/>
      <c r="G26" s="8"/>
      <c r="H26" s="8"/>
      <c r="I26" s="8"/>
      <c r="J26" s="8"/>
    </row>
    <row r="27" spans="1:10" customFormat="1" ht="17.25" x14ac:dyDescent="0.25">
      <c r="B27" s="8"/>
      <c r="C27" s="8"/>
      <c r="D27" s="8"/>
      <c r="E27" s="8"/>
      <c r="F27" s="8"/>
      <c r="G27" s="8"/>
      <c r="H27" s="8"/>
      <c r="I27" s="8"/>
      <c r="J27" s="8"/>
    </row>
    <row r="28" spans="1:10" customFormat="1" ht="42" x14ac:dyDescent="0.25">
      <c r="B28" s="19" t="s">
        <v>103</v>
      </c>
      <c r="C28" s="19" t="s">
        <v>104</v>
      </c>
      <c r="D28" s="19" t="s">
        <v>105</v>
      </c>
      <c r="E28" s="19" t="s">
        <v>106</v>
      </c>
      <c r="F28" s="8"/>
      <c r="G28" s="8"/>
      <c r="H28" s="8"/>
      <c r="I28" s="8"/>
      <c r="J28" s="8"/>
    </row>
    <row r="29" spans="1:10" customFormat="1" ht="189.75" x14ac:dyDescent="0.3">
      <c r="B29" s="20" t="s">
        <v>30</v>
      </c>
      <c r="C29" s="54" t="s">
        <v>551</v>
      </c>
      <c r="D29" s="20"/>
      <c r="E29" s="119" t="s">
        <v>338</v>
      </c>
      <c r="F29" s="21"/>
      <c r="G29" s="8"/>
      <c r="H29" s="8"/>
      <c r="I29" s="8"/>
      <c r="J29" s="21"/>
    </row>
    <row r="30" spans="1:10" ht="17.25" x14ac:dyDescent="0.25">
      <c r="A30" s="11"/>
      <c r="B30" s="10"/>
      <c r="C30" s="14"/>
      <c r="D30" s="5"/>
      <c r="E30" s="3"/>
      <c r="F30" s="3"/>
      <c r="G30" s="3"/>
    </row>
    <row r="31" spans="1:10" s="6" customFormat="1" ht="20.25" customHeight="1" x14ac:dyDescent="0.25">
      <c r="A31" s="11" t="s">
        <v>32</v>
      </c>
    </row>
    <row r="32" spans="1:10" s="6" customFormat="1" ht="15" customHeight="1" x14ac:dyDescent="0.25"/>
    <row r="33" spans="1:5" s="6" customFormat="1" x14ac:dyDescent="0.25">
      <c r="B33" s="12" t="s">
        <v>107</v>
      </c>
      <c r="C33" s="54" t="s">
        <v>552</v>
      </c>
    </row>
    <row r="34" spans="1:5" s="6" customFormat="1" ht="13.5" x14ac:dyDescent="0.25"/>
    <row r="35" spans="1:5" s="6" customFormat="1" ht="20.25" x14ac:dyDescent="0.25">
      <c r="B35" s="285" t="s">
        <v>108</v>
      </c>
      <c r="C35" s="23" t="s">
        <v>18</v>
      </c>
    </row>
    <row r="36" spans="1:5" s="6" customFormat="1" ht="13.5" x14ac:dyDescent="0.25">
      <c r="B36" s="286"/>
    </row>
    <row r="37" spans="1:5" s="6" customFormat="1" ht="13.5" x14ac:dyDescent="0.25">
      <c r="B37" s="286"/>
    </row>
    <row r="38" spans="1:5" s="6" customFormat="1" ht="20.25" x14ac:dyDescent="0.25">
      <c r="B38" s="287"/>
      <c r="C38" s="24"/>
    </row>
    <row r="39" spans="1:5" s="6" customFormat="1" ht="13.5" x14ac:dyDescent="0.25"/>
    <row r="40" spans="1:5" s="6" customFormat="1" ht="13.5" x14ac:dyDescent="0.25">
      <c r="B40" s="285" t="s">
        <v>109</v>
      </c>
    </row>
    <row r="41" spans="1:5" s="6" customFormat="1" ht="13.5" x14ac:dyDescent="0.25">
      <c r="B41" s="286"/>
    </row>
    <row r="42" spans="1:5" s="6" customFormat="1" ht="13.5" x14ac:dyDescent="0.25">
      <c r="B42" s="287"/>
    </row>
    <row r="43" spans="1:5" s="6" customFormat="1" ht="13.5" x14ac:dyDescent="0.25"/>
    <row r="44" spans="1:5" s="6" customFormat="1" ht="13.5" x14ac:dyDescent="0.25"/>
    <row r="45" spans="1:5" s="6" customFormat="1" ht="15.75" x14ac:dyDescent="0.25">
      <c r="A45" s="11" t="s">
        <v>110</v>
      </c>
    </row>
    <row r="46" spans="1:5" s="6" customFormat="1" ht="13.5" x14ac:dyDescent="0.25"/>
    <row r="47" spans="1:5" s="6" customFormat="1" ht="13.5" x14ac:dyDescent="0.25">
      <c r="B47" s="288" t="s">
        <v>339</v>
      </c>
      <c r="C47" s="289"/>
      <c r="D47" s="289"/>
      <c r="E47" s="290"/>
    </row>
    <row r="48" spans="1:5" s="6" customFormat="1" ht="13.5" x14ac:dyDescent="0.25"/>
    <row r="49" spans="1:7" s="6" customFormat="1" ht="15.75" x14ac:dyDescent="0.25">
      <c r="A49" s="11" t="s">
        <v>111</v>
      </c>
    </row>
    <row r="50" spans="1:7" s="6" customFormat="1" ht="13.5" x14ac:dyDescent="0.25"/>
    <row r="51" spans="1:7" s="6" customFormat="1" ht="13.5" x14ac:dyDescent="0.25">
      <c r="B51" s="288" t="s">
        <v>340</v>
      </c>
      <c r="C51" s="289"/>
      <c r="D51" s="289"/>
      <c r="E51" s="290"/>
    </row>
    <row r="52" spans="1:7" s="6" customFormat="1" ht="13.5" x14ac:dyDescent="0.25"/>
    <row r="53" spans="1:7" s="6" customFormat="1" ht="15.75" x14ac:dyDescent="0.25">
      <c r="A53" s="11" t="s">
        <v>112</v>
      </c>
    </row>
    <row r="54" spans="1:7" s="6" customFormat="1" ht="13.5" x14ac:dyDescent="0.25"/>
    <row r="55" spans="1:7" s="6" customFormat="1" ht="13.5" x14ac:dyDescent="0.25">
      <c r="B55" s="288" t="s">
        <v>334</v>
      </c>
      <c r="C55" s="289"/>
      <c r="D55" s="289"/>
      <c r="E55" s="290"/>
    </row>
    <row r="56" spans="1:7" s="6" customFormat="1" ht="13.5" x14ac:dyDescent="0.25"/>
    <row r="57" spans="1:7" s="6" customFormat="1" ht="14.25" x14ac:dyDescent="0.25">
      <c r="A57" s="11" t="s">
        <v>36</v>
      </c>
    </row>
    <row r="58" spans="1:7" s="6" customFormat="1" ht="13.5" x14ac:dyDescent="0.25"/>
    <row r="59" spans="1:7" s="6" customFormat="1" x14ac:dyDescent="0.25">
      <c r="B59" s="293" t="s">
        <v>113</v>
      </c>
      <c r="C59" s="293" t="s">
        <v>0</v>
      </c>
      <c r="D59" s="293" t="s">
        <v>8</v>
      </c>
      <c r="E59" s="293" t="s">
        <v>11</v>
      </c>
      <c r="F59" s="293" t="s">
        <v>10</v>
      </c>
      <c r="G59" s="50" t="s">
        <v>114</v>
      </c>
    </row>
    <row r="60" spans="1:7" s="6" customFormat="1" ht="13.5" x14ac:dyDescent="0.25">
      <c r="B60" s="294"/>
      <c r="C60" s="294"/>
      <c r="D60" s="294"/>
      <c r="E60" s="294"/>
      <c r="F60" s="294"/>
      <c r="G60" s="50" t="str">
        <f>C14</f>
        <v>շարունակական</v>
      </c>
    </row>
    <row r="61" spans="1:7" ht="27" x14ac:dyDescent="0.25">
      <c r="B61" s="25" t="s">
        <v>341</v>
      </c>
      <c r="C61" s="26" t="s">
        <v>326</v>
      </c>
      <c r="D61" s="145">
        <v>5.8</v>
      </c>
      <c r="E61" s="145">
        <v>12.6</v>
      </c>
      <c r="F61" s="150">
        <v>20.5</v>
      </c>
      <c r="G61" s="28"/>
    </row>
    <row r="62" spans="1:7" ht="27" x14ac:dyDescent="0.25">
      <c r="B62" s="25" t="s">
        <v>342</v>
      </c>
      <c r="C62" s="26" t="s">
        <v>326</v>
      </c>
      <c r="D62" s="145">
        <v>4.0999999999999996</v>
      </c>
      <c r="E62" s="145">
        <v>8.8000000000000007</v>
      </c>
      <c r="F62" s="150">
        <v>14.4</v>
      </c>
      <c r="G62" s="28"/>
    </row>
    <row r="63" spans="1:7" x14ac:dyDescent="0.25">
      <c r="B63" s="6"/>
    </row>
    <row r="64" spans="1:7" x14ac:dyDescent="0.25">
      <c r="A64" s="11" t="s">
        <v>37</v>
      </c>
      <c r="B64" s="6"/>
    </row>
    <row r="65" spans="1:7" x14ac:dyDescent="0.25">
      <c r="B65" s="6"/>
    </row>
    <row r="66" spans="1:7" x14ac:dyDescent="0.25">
      <c r="B66" s="293" t="s">
        <v>115</v>
      </c>
      <c r="C66" s="293" t="s">
        <v>2</v>
      </c>
      <c r="D66" s="293" t="s">
        <v>8</v>
      </c>
      <c r="E66" s="293" t="s">
        <v>1</v>
      </c>
      <c r="F66" s="293" t="s">
        <v>10</v>
      </c>
      <c r="G66" s="50" t="s">
        <v>43</v>
      </c>
    </row>
    <row r="67" spans="1:7" x14ac:dyDescent="0.25">
      <c r="B67" s="294"/>
      <c r="C67" s="294"/>
      <c r="D67" s="294"/>
      <c r="E67" s="294"/>
      <c r="F67" s="294"/>
      <c r="G67" s="50" t="str">
        <f>C14</f>
        <v>շարունակական</v>
      </c>
    </row>
    <row r="68" spans="1:7" x14ac:dyDescent="0.25">
      <c r="B68" s="26" t="s">
        <v>591</v>
      </c>
      <c r="C68" s="50" t="s">
        <v>3</v>
      </c>
      <c r="D68" s="58">
        <v>135408</v>
      </c>
      <c r="E68" s="58">
        <v>563974.30000000005</v>
      </c>
      <c r="F68" s="65">
        <v>2483007</v>
      </c>
      <c r="G68" s="28"/>
    </row>
    <row r="69" spans="1:7" x14ac:dyDescent="0.25">
      <c r="B69" s="26"/>
      <c r="C69" s="50" t="s">
        <v>3</v>
      </c>
      <c r="D69" s="58"/>
      <c r="E69" s="58"/>
      <c r="F69" s="59"/>
      <c r="G69" s="28"/>
    </row>
    <row r="70" spans="1:7" x14ac:dyDescent="0.25">
      <c r="B70" s="16" t="s">
        <v>4</v>
      </c>
      <c r="C70" s="16" t="s">
        <v>3</v>
      </c>
      <c r="D70" s="60">
        <f>SUM(D68:D69)</f>
        <v>135408</v>
      </c>
      <c r="E70" s="60">
        <f t="shared" ref="E70:G70" si="0">SUM(E68:E69)</f>
        <v>563974.30000000005</v>
      </c>
      <c r="F70" s="60">
        <f t="shared" si="0"/>
        <v>2483007</v>
      </c>
      <c r="G70" s="16">
        <f t="shared" si="0"/>
        <v>0</v>
      </c>
    </row>
    <row r="71" spans="1:7" x14ac:dyDescent="0.25">
      <c r="B71" s="1"/>
      <c r="D71" s="149"/>
      <c r="E71" s="149"/>
      <c r="F71" s="149"/>
    </row>
    <row r="72" spans="1:7" x14ac:dyDescent="0.25">
      <c r="A72" s="11" t="s">
        <v>38</v>
      </c>
      <c r="B72" s="1"/>
      <c r="D72" s="149"/>
      <c r="E72" s="149"/>
      <c r="F72" s="149"/>
    </row>
    <row r="73" spans="1:7" x14ac:dyDescent="0.25">
      <c r="B73" s="1"/>
      <c r="D73" s="149"/>
      <c r="E73" s="149"/>
      <c r="F73" s="149"/>
    </row>
    <row r="74" spans="1:7" x14ac:dyDescent="0.25">
      <c r="B74" s="293" t="s">
        <v>116</v>
      </c>
      <c r="C74" s="293" t="s">
        <v>2</v>
      </c>
      <c r="D74" s="291" t="s">
        <v>8</v>
      </c>
      <c r="E74" s="291" t="s">
        <v>1</v>
      </c>
      <c r="F74" s="291" t="s">
        <v>10</v>
      </c>
      <c r="G74" s="50" t="s">
        <v>43</v>
      </c>
    </row>
    <row r="75" spans="1:7" x14ac:dyDescent="0.25">
      <c r="B75" s="294"/>
      <c r="C75" s="294"/>
      <c r="D75" s="292"/>
      <c r="E75" s="292"/>
      <c r="F75" s="292"/>
      <c r="G75" s="50" t="str">
        <f>C14</f>
        <v>շարունակական</v>
      </c>
    </row>
    <row r="76" spans="1:7" x14ac:dyDescent="0.25">
      <c r="B76" s="34" t="s">
        <v>46</v>
      </c>
      <c r="C76" s="32" t="s">
        <v>3</v>
      </c>
      <c r="D76" s="60">
        <v>135408</v>
      </c>
      <c r="E76" s="60">
        <v>563974.30000000005</v>
      </c>
      <c r="F76" s="60">
        <v>2483007</v>
      </c>
      <c r="G76" s="16">
        <f>G70</f>
        <v>0</v>
      </c>
    </row>
    <row r="77" spans="1:7" x14ac:dyDescent="0.25">
      <c r="B77" s="36" t="s">
        <v>44</v>
      </c>
      <c r="C77" s="32" t="s">
        <v>3</v>
      </c>
      <c r="D77" s="58">
        <v>135408</v>
      </c>
      <c r="E77" s="58">
        <v>563974.30000000005</v>
      </c>
      <c r="F77" s="65">
        <v>2483007</v>
      </c>
      <c r="G77" s="28"/>
    </row>
    <row r="78" spans="1:7" ht="27" x14ac:dyDescent="0.25">
      <c r="B78" s="37" t="s">
        <v>45</v>
      </c>
      <c r="C78" s="32" t="s">
        <v>3</v>
      </c>
      <c r="D78" s="58"/>
      <c r="E78" s="58"/>
      <c r="F78" s="65"/>
      <c r="G78" s="28"/>
    </row>
    <row r="79" spans="1:7" x14ac:dyDescent="0.25">
      <c r="B79" s="36" t="s">
        <v>48</v>
      </c>
      <c r="C79" s="32" t="s">
        <v>3</v>
      </c>
      <c r="D79" s="60">
        <f>SUM(D80:D81)</f>
        <v>0</v>
      </c>
      <c r="E79" s="60">
        <f t="shared" ref="E79:G79" si="1">SUM(E80:E81)</f>
        <v>0</v>
      </c>
      <c r="F79" s="60">
        <f t="shared" si="1"/>
        <v>0</v>
      </c>
      <c r="G79" s="16">
        <f t="shared" si="1"/>
        <v>0</v>
      </c>
    </row>
    <row r="80" spans="1:7" x14ac:dyDescent="0.25">
      <c r="B80" s="26"/>
      <c r="C80" s="32" t="s">
        <v>3</v>
      </c>
      <c r="D80" s="58"/>
      <c r="E80" s="58"/>
      <c r="F80" s="65"/>
      <c r="G80" s="28"/>
    </row>
    <row r="81" spans="1:7" x14ac:dyDescent="0.25">
      <c r="B81" s="26"/>
      <c r="C81" s="32" t="s">
        <v>3</v>
      </c>
      <c r="D81" s="58"/>
      <c r="E81" s="58"/>
      <c r="F81" s="65"/>
      <c r="G81" s="28"/>
    </row>
    <row r="82" spans="1:7" ht="27" x14ac:dyDescent="0.25">
      <c r="B82" s="34" t="s">
        <v>47</v>
      </c>
      <c r="C82" s="32" t="s">
        <v>3</v>
      </c>
      <c r="D82" s="60">
        <f>D76-D79-D78</f>
        <v>135408</v>
      </c>
      <c r="E82" s="60">
        <f t="shared" ref="E82:G82" si="2">E76-E79-E78</f>
        <v>563974.30000000005</v>
      </c>
      <c r="F82" s="60">
        <f t="shared" si="2"/>
        <v>2483007</v>
      </c>
      <c r="G82" s="16">
        <f t="shared" si="2"/>
        <v>0</v>
      </c>
    </row>
    <row r="83" spans="1:7" x14ac:dyDescent="0.25">
      <c r="B83" s="1"/>
    </row>
    <row r="84" spans="1:7" x14ac:dyDescent="0.25">
      <c r="A84" s="11" t="s">
        <v>40</v>
      </c>
      <c r="B84" s="1"/>
    </row>
    <row r="85" spans="1:7" x14ac:dyDescent="0.25">
      <c r="B85" s="1"/>
    </row>
    <row r="86" spans="1:7" x14ac:dyDescent="0.25">
      <c r="B86" s="34" t="s">
        <v>117</v>
      </c>
      <c r="C86" s="295"/>
      <c r="D86" s="296"/>
      <c r="E86" s="297"/>
    </row>
    <row r="87" spans="1:7" x14ac:dyDescent="0.25">
      <c r="B87" s="1"/>
    </row>
    <row r="88" spans="1:7" ht="15.75" x14ac:dyDescent="0.25">
      <c r="A88" s="11" t="s">
        <v>118</v>
      </c>
      <c r="B88" s="4"/>
    </row>
    <row r="89" spans="1:7" x14ac:dyDescent="0.25">
      <c r="B89" s="1"/>
    </row>
    <row r="90" spans="1:7" x14ac:dyDescent="0.25">
      <c r="B90" s="34" t="s">
        <v>5</v>
      </c>
      <c r="C90" s="295"/>
      <c r="D90" s="296"/>
      <c r="E90" s="297"/>
    </row>
    <row r="91" spans="1:7" x14ac:dyDescent="0.25">
      <c r="B91" s="34" t="s">
        <v>6</v>
      </c>
      <c r="C91" s="295"/>
      <c r="D91" s="296"/>
      <c r="E91" s="297"/>
    </row>
    <row r="92" spans="1:7" ht="15.75" x14ac:dyDescent="0.25">
      <c r="A92" s="11" t="s">
        <v>119</v>
      </c>
      <c r="B92" s="1"/>
    </row>
    <row r="93" spans="1:7" x14ac:dyDescent="0.25">
      <c r="B93" s="1"/>
    </row>
    <row r="94" spans="1:7" x14ac:dyDescent="0.25">
      <c r="B94" s="295"/>
      <c r="C94" s="296"/>
      <c r="D94" s="296"/>
      <c r="E94" s="297"/>
    </row>
  </sheetData>
  <mergeCells count="24">
    <mergeCell ref="C90:E90"/>
    <mergeCell ref="C91:E91"/>
    <mergeCell ref="B94:E94"/>
    <mergeCell ref="B74:B75"/>
    <mergeCell ref="C74:C75"/>
    <mergeCell ref="D74:D75"/>
    <mergeCell ref="E74:E75"/>
    <mergeCell ref="F74:F75"/>
    <mergeCell ref="C86:E86"/>
    <mergeCell ref="F59:F60"/>
    <mergeCell ref="B66:B67"/>
    <mergeCell ref="C66:C67"/>
    <mergeCell ref="D66:D67"/>
    <mergeCell ref="E66:E67"/>
    <mergeCell ref="F66:F67"/>
    <mergeCell ref="B59:B60"/>
    <mergeCell ref="C59:C60"/>
    <mergeCell ref="D59:D60"/>
    <mergeCell ref="E59:E60"/>
    <mergeCell ref="B35:B38"/>
    <mergeCell ref="B40:B42"/>
    <mergeCell ref="B47:E47"/>
    <mergeCell ref="B51:E51"/>
    <mergeCell ref="B55:E55"/>
  </mergeCells>
  <dataValidations count="3">
    <dataValidation type="list" allowBlank="1" showInputMessage="1" showErrorMessage="1" sqref="C20:C21 C24">
      <formula1>$H$2:$H$4</formula1>
    </dataValidation>
    <dataValidation type="list" allowBlank="1" showInputMessage="1" showErrorMessage="1" sqref="C23">
      <formula1>$I$2:$I$3</formula1>
    </dataValidation>
    <dataValidation type="list" allowBlank="1" showInputMessage="1" showErrorMessage="1" sqref="B29">
      <formula1>$J$2:$J$4</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54273" r:id="rId3" name="Check Box 1">
              <controlPr defaultSize="0" autoFill="0" autoLine="0" autoPict="0">
                <anchor moveWithCells="1">
                  <from>
                    <xdr:col>2</xdr:col>
                    <xdr:colOff>85725</xdr:colOff>
                    <xdr:row>34</xdr:row>
                    <xdr:rowOff>9525</xdr:rowOff>
                  </from>
                  <to>
                    <xdr:col>2</xdr:col>
                    <xdr:colOff>1219200</xdr:colOff>
                    <xdr:row>34</xdr:row>
                    <xdr:rowOff>190500</xdr:rowOff>
                  </to>
                </anchor>
              </controlPr>
            </control>
          </mc:Choice>
        </mc:AlternateContent>
        <mc:AlternateContent xmlns:mc="http://schemas.openxmlformats.org/markup-compatibility/2006">
          <mc:Choice Requires="x14">
            <control shapeId="54274" r:id="rId4" name="Check Box 2">
              <controlPr defaultSize="0" autoFill="0" autoLine="0" autoPict="0">
                <anchor moveWithCells="1">
                  <from>
                    <xdr:col>2</xdr:col>
                    <xdr:colOff>95250</xdr:colOff>
                    <xdr:row>35</xdr:row>
                    <xdr:rowOff>0</xdr:rowOff>
                  </from>
                  <to>
                    <xdr:col>2</xdr:col>
                    <xdr:colOff>609600</xdr:colOff>
                    <xdr:row>36</xdr:row>
                    <xdr:rowOff>47625</xdr:rowOff>
                  </to>
                </anchor>
              </controlPr>
            </control>
          </mc:Choice>
        </mc:AlternateContent>
        <mc:AlternateContent xmlns:mc="http://schemas.openxmlformats.org/markup-compatibility/2006">
          <mc:Choice Requires="x14">
            <control shapeId="54275" r:id="rId5" name="Check Box 3">
              <controlPr defaultSize="0" autoFill="0" autoLine="0" autoPict="0">
                <anchor moveWithCells="1">
                  <from>
                    <xdr:col>2</xdr:col>
                    <xdr:colOff>95250</xdr:colOff>
                    <xdr:row>37</xdr:row>
                    <xdr:rowOff>0</xdr:rowOff>
                  </from>
                  <to>
                    <xdr:col>2</xdr:col>
                    <xdr:colOff>1219200</xdr:colOff>
                    <xdr:row>37</xdr:row>
                    <xdr:rowOff>161925</xdr:rowOff>
                  </to>
                </anchor>
              </controlPr>
            </control>
          </mc:Choice>
        </mc:AlternateContent>
        <mc:AlternateContent xmlns:mc="http://schemas.openxmlformats.org/markup-compatibility/2006">
          <mc:Choice Requires="x14">
            <control shapeId="54276" r:id="rId6" name="Check Box 4">
              <controlPr defaultSize="0" autoFill="0" autoLine="0" autoPict="0">
                <anchor moveWithCells="1">
                  <from>
                    <xdr:col>2</xdr:col>
                    <xdr:colOff>95250</xdr:colOff>
                    <xdr:row>36</xdr:row>
                    <xdr:rowOff>0</xdr:rowOff>
                  </from>
                  <to>
                    <xdr:col>2</xdr:col>
                    <xdr:colOff>1219200</xdr:colOff>
                    <xdr:row>37</xdr:row>
                    <xdr:rowOff>47625</xdr:rowOff>
                  </to>
                </anchor>
              </controlPr>
            </control>
          </mc:Choice>
        </mc:AlternateContent>
        <mc:AlternateContent xmlns:mc="http://schemas.openxmlformats.org/markup-compatibility/2006">
          <mc:Choice Requires="x14">
            <control shapeId="54277" r:id="rId7" name="Check Box 5">
              <controlPr defaultSize="0" autoFill="0" autoLine="0" autoPict="0">
                <anchor moveWithCells="1">
                  <from>
                    <xdr:col>2</xdr:col>
                    <xdr:colOff>38100</xdr:colOff>
                    <xdr:row>39</xdr:row>
                    <xdr:rowOff>28575</xdr:rowOff>
                  </from>
                  <to>
                    <xdr:col>3</xdr:col>
                    <xdr:colOff>1990725</xdr:colOff>
                    <xdr:row>39</xdr:row>
                    <xdr:rowOff>161925</xdr:rowOff>
                  </to>
                </anchor>
              </controlPr>
            </control>
          </mc:Choice>
        </mc:AlternateContent>
        <mc:AlternateContent xmlns:mc="http://schemas.openxmlformats.org/markup-compatibility/2006">
          <mc:Choice Requires="x14">
            <control shapeId="54278" r:id="rId8" name="Check Box 6">
              <controlPr defaultSize="0" autoFill="0" autoLine="0" autoPict="0">
                <anchor moveWithCells="1">
                  <from>
                    <xdr:col>2</xdr:col>
                    <xdr:colOff>47625</xdr:colOff>
                    <xdr:row>40</xdr:row>
                    <xdr:rowOff>28575</xdr:rowOff>
                  </from>
                  <to>
                    <xdr:col>3</xdr:col>
                    <xdr:colOff>2362200</xdr:colOff>
                    <xdr:row>41</xdr:row>
                    <xdr:rowOff>19050</xdr:rowOff>
                  </to>
                </anchor>
              </controlPr>
            </control>
          </mc:Choice>
        </mc:AlternateContent>
        <mc:AlternateContent xmlns:mc="http://schemas.openxmlformats.org/markup-compatibility/2006">
          <mc:Choice Requires="x14">
            <control shapeId="54279" r:id="rId9" name="Check Box 7">
              <controlPr defaultSize="0" autoFill="0" autoLine="0" autoPict="0">
                <anchor moveWithCells="1">
                  <from>
                    <xdr:col>2</xdr:col>
                    <xdr:colOff>47625</xdr:colOff>
                    <xdr:row>41</xdr:row>
                    <xdr:rowOff>9525</xdr:rowOff>
                  </from>
                  <to>
                    <xdr:col>2</xdr:col>
                    <xdr:colOff>3048000</xdr:colOff>
                    <xdr:row>42</xdr:row>
                    <xdr:rowOff>28575</xdr:rowOff>
                  </to>
                </anchor>
              </controlPr>
            </control>
          </mc:Choice>
        </mc:AlternateContent>
        <mc:AlternateContent xmlns:mc="http://schemas.openxmlformats.org/markup-compatibility/2006">
          <mc:Choice Requires="x14">
            <control shapeId="54280" r:id="rId10" name="Check Box 8">
              <controlPr defaultSize="0" autoFill="0" autoLine="0" autoPict="0">
                <anchor moveWithCells="1">
                  <from>
                    <xdr:col>1</xdr:col>
                    <xdr:colOff>0</xdr:colOff>
                    <xdr:row>11</xdr:row>
                    <xdr:rowOff>0</xdr:rowOff>
                  </from>
                  <to>
                    <xdr:col>1</xdr:col>
                    <xdr:colOff>609600</xdr:colOff>
                    <xdr:row>12</xdr:row>
                    <xdr:rowOff>19050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4"/>
  <sheetViews>
    <sheetView topLeftCell="A55" workbookViewId="0">
      <selection activeCell="B78" sqref="B78"/>
    </sheetView>
  </sheetViews>
  <sheetFormatPr defaultRowHeight="15" x14ac:dyDescent="0.25"/>
  <cols>
    <col min="1" max="1" width="9.140625" style="1"/>
    <col min="2" max="2" width="62.42578125" style="2" customWidth="1"/>
    <col min="3" max="3" width="50.28515625" style="1" customWidth="1"/>
    <col min="4" max="4" width="45.140625" style="1" customWidth="1"/>
    <col min="5" max="5" width="37.140625" style="1" customWidth="1"/>
    <col min="6" max="6" width="12.28515625" style="1" customWidth="1"/>
    <col min="7" max="7" width="28.28515625" style="1" customWidth="1"/>
    <col min="8" max="8" width="4" style="1" hidden="1" customWidth="1"/>
    <col min="9" max="10" width="7.85546875" style="1" hidden="1" customWidth="1"/>
    <col min="11" max="16384" width="9.140625" style="1"/>
  </cols>
  <sheetData>
    <row r="1" spans="1:10" ht="19.5" x14ac:dyDescent="0.25">
      <c r="A1" s="7" t="s">
        <v>89</v>
      </c>
      <c r="B1" s="1"/>
      <c r="C1" s="5"/>
      <c r="D1" s="5"/>
      <c r="E1" s="3"/>
      <c r="F1" s="3"/>
      <c r="H1" s="3" t="s">
        <v>22</v>
      </c>
      <c r="I1" s="3" t="s">
        <v>27</v>
      </c>
      <c r="J1" s="1" t="s">
        <v>29</v>
      </c>
    </row>
    <row r="2" spans="1:10" ht="17.25" x14ac:dyDescent="0.25">
      <c r="A2" s="9"/>
      <c r="B2" s="10"/>
      <c r="C2" s="5"/>
      <c r="D2" s="5"/>
      <c r="E2" s="3"/>
      <c r="F2" s="3"/>
      <c r="H2" s="3" t="s">
        <v>23</v>
      </c>
      <c r="I2" s="1" t="s">
        <v>53</v>
      </c>
      <c r="J2" s="22" t="s">
        <v>17</v>
      </c>
    </row>
    <row r="3" spans="1:10" ht="17.25" x14ac:dyDescent="0.25">
      <c r="A3" s="11" t="s">
        <v>19</v>
      </c>
      <c r="B3" s="10"/>
      <c r="C3" s="5"/>
      <c r="D3" s="5"/>
      <c r="E3" s="3"/>
      <c r="F3" s="3"/>
      <c r="H3" s="3" t="s">
        <v>24</v>
      </c>
      <c r="I3" s="1" t="s">
        <v>54</v>
      </c>
      <c r="J3" s="22" t="s">
        <v>30</v>
      </c>
    </row>
    <row r="4" spans="1:10" ht="17.25" x14ac:dyDescent="0.25">
      <c r="A4" s="9"/>
      <c r="B4" s="10"/>
      <c r="C4" s="5"/>
      <c r="D4" s="5"/>
      <c r="E4" s="3"/>
      <c r="F4" s="3"/>
      <c r="H4" s="3" t="s">
        <v>25</v>
      </c>
      <c r="J4" s="22" t="s">
        <v>31</v>
      </c>
    </row>
    <row r="5" spans="1:10" ht="27" x14ac:dyDescent="0.25">
      <c r="A5" s="9"/>
      <c r="B5" s="12" t="s">
        <v>90</v>
      </c>
      <c r="C5" s="105" t="s">
        <v>265</v>
      </c>
      <c r="D5" s="5"/>
      <c r="E5" s="3"/>
      <c r="F5" s="3"/>
      <c r="G5" s="3"/>
    </row>
    <row r="6" spans="1:10" ht="60.75" customHeight="1" x14ac:dyDescent="0.25">
      <c r="A6" s="9"/>
      <c r="B6" s="12" t="s">
        <v>91</v>
      </c>
      <c r="C6" s="105"/>
      <c r="D6" s="5"/>
      <c r="E6" s="3"/>
      <c r="F6" s="3"/>
      <c r="G6" s="3"/>
    </row>
    <row r="7" spans="1:10" ht="17.25" x14ac:dyDescent="0.25">
      <c r="A7" s="9"/>
      <c r="B7" s="10"/>
      <c r="C7" s="5"/>
      <c r="D7" s="5"/>
      <c r="E7" s="3"/>
      <c r="F7" s="3"/>
      <c r="G7" s="3"/>
    </row>
    <row r="8" spans="1:10" ht="17.25" x14ac:dyDescent="0.25">
      <c r="A8" s="11" t="s">
        <v>20</v>
      </c>
      <c r="B8" s="10"/>
      <c r="C8" s="5"/>
      <c r="D8" s="5"/>
      <c r="E8" s="3"/>
      <c r="F8" s="3"/>
      <c r="G8" s="3"/>
    </row>
    <row r="9" spans="1:10" ht="17.25" x14ac:dyDescent="0.25">
      <c r="A9" s="11"/>
      <c r="B9" s="10"/>
      <c r="C9" s="5"/>
      <c r="D9" s="5"/>
      <c r="E9" s="3"/>
      <c r="F9" s="3"/>
      <c r="G9" s="3"/>
    </row>
    <row r="10" spans="1:10" ht="27" x14ac:dyDescent="0.25">
      <c r="A10" s="11"/>
      <c r="B10" s="12" t="s">
        <v>92</v>
      </c>
      <c r="C10" s="105" t="s">
        <v>317</v>
      </c>
      <c r="G10" s="3"/>
    </row>
    <row r="11" spans="1:10" ht="17.25" x14ac:dyDescent="0.25">
      <c r="A11" s="11"/>
      <c r="B11" s="12" t="s">
        <v>93</v>
      </c>
      <c r="C11" s="13">
        <v>1045</v>
      </c>
      <c r="G11" s="3"/>
    </row>
    <row r="12" spans="1:10" ht="17.25" x14ac:dyDescent="0.25">
      <c r="A12" s="11"/>
      <c r="B12" s="17"/>
      <c r="C12" s="15"/>
      <c r="D12" s="5"/>
      <c r="E12" s="3"/>
      <c r="F12" s="3"/>
      <c r="G12" s="3"/>
    </row>
    <row r="13" spans="1:10" ht="17.25" x14ac:dyDescent="0.25">
      <c r="A13" s="11"/>
      <c r="B13" s="12" t="s">
        <v>39</v>
      </c>
      <c r="C13" s="13">
        <v>2024</v>
      </c>
      <c r="D13" s="5"/>
      <c r="E13" s="3"/>
      <c r="F13" s="3"/>
      <c r="G13" s="3"/>
    </row>
    <row r="14" spans="1:10" ht="17.25" x14ac:dyDescent="0.25">
      <c r="A14" s="11"/>
      <c r="B14" s="12" t="s">
        <v>95</v>
      </c>
      <c r="C14" s="13" t="s">
        <v>309</v>
      </c>
      <c r="D14" s="5"/>
      <c r="E14" s="3"/>
      <c r="F14" s="3"/>
      <c r="G14" s="3"/>
    </row>
    <row r="15" spans="1:10" ht="17.25" x14ac:dyDescent="0.25">
      <c r="A15" s="11"/>
      <c r="B15" s="10"/>
      <c r="C15" s="14"/>
      <c r="D15" s="5"/>
      <c r="E15" s="3"/>
      <c r="F15" s="3"/>
      <c r="G15" s="3"/>
    </row>
    <row r="16" spans="1:10" ht="17.25" x14ac:dyDescent="0.25">
      <c r="A16" s="11" t="s">
        <v>21</v>
      </c>
      <c r="B16" s="10"/>
      <c r="C16" s="14"/>
      <c r="D16" s="5"/>
      <c r="E16" s="3"/>
      <c r="F16" s="3"/>
      <c r="G16" s="3"/>
    </row>
    <row r="17" spans="1:10" ht="27" x14ac:dyDescent="0.25">
      <c r="B17" s="12" t="s">
        <v>96</v>
      </c>
      <c r="C17" s="105" t="s">
        <v>343</v>
      </c>
      <c r="D17" s="5"/>
      <c r="E17" s="3"/>
      <c r="F17" s="3"/>
      <c r="G17" s="3"/>
    </row>
    <row r="18" spans="1:10" ht="17.25" x14ac:dyDescent="0.25">
      <c r="A18" s="11"/>
      <c r="B18" s="12" t="s">
        <v>98</v>
      </c>
      <c r="C18" s="13"/>
      <c r="D18" s="5"/>
      <c r="E18" s="3"/>
      <c r="F18" s="3"/>
      <c r="G18" s="3"/>
    </row>
    <row r="19" spans="1:10" ht="17.25" x14ac:dyDescent="0.25">
      <c r="A19" s="11"/>
      <c r="B19" s="5"/>
      <c r="C19" s="5"/>
      <c r="D19" s="5"/>
      <c r="E19" s="3"/>
      <c r="F19" s="3"/>
      <c r="G19" s="3"/>
    </row>
    <row r="20" spans="1:10" ht="26.25" customHeight="1" x14ac:dyDescent="0.25">
      <c r="A20" s="11"/>
      <c r="B20" s="12" t="s">
        <v>97</v>
      </c>
      <c r="C20" s="18" t="s">
        <v>24</v>
      </c>
      <c r="F20" s="3"/>
      <c r="G20" s="3"/>
    </row>
    <row r="21" spans="1:10" ht="17.25" x14ac:dyDescent="0.25">
      <c r="A21" s="11"/>
      <c r="B21" s="1"/>
      <c r="C21" s="35"/>
      <c r="F21" s="3"/>
      <c r="G21" s="3"/>
    </row>
    <row r="22" spans="1:10" ht="17.25" x14ac:dyDescent="0.25">
      <c r="A22" s="11"/>
      <c r="B22" s="10"/>
      <c r="C22" s="14"/>
      <c r="D22" s="5"/>
      <c r="E22" s="3"/>
      <c r="F22" s="3"/>
      <c r="G22" s="3"/>
    </row>
    <row r="23" spans="1:10" ht="17.25" x14ac:dyDescent="0.25">
      <c r="A23" s="11"/>
      <c r="B23" s="12" t="s">
        <v>101</v>
      </c>
      <c r="C23" s="18" t="s">
        <v>53</v>
      </c>
      <c r="F23" s="3"/>
      <c r="G23" s="3"/>
    </row>
    <row r="24" spans="1:10" ht="17.25" x14ac:dyDescent="0.25">
      <c r="A24" s="11"/>
      <c r="B24" s="1"/>
      <c r="C24" s="35"/>
      <c r="D24" s="5"/>
      <c r="E24" s="3"/>
      <c r="F24" s="3"/>
      <c r="G24" s="3"/>
    </row>
    <row r="25" spans="1:10" ht="17.25" x14ac:dyDescent="0.25">
      <c r="A25" s="11"/>
      <c r="B25" s="10"/>
      <c r="C25" s="14"/>
      <c r="D25" s="5"/>
      <c r="E25" s="3"/>
      <c r="F25" s="3"/>
      <c r="G25" s="3"/>
    </row>
    <row r="26" spans="1:10" customFormat="1" ht="15.75" customHeight="1" x14ac:dyDescent="0.25">
      <c r="A26" s="11" t="s">
        <v>28</v>
      </c>
      <c r="C26" s="8"/>
      <c r="D26" s="8"/>
      <c r="E26" s="8"/>
      <c r="F26" s="8"/>
      <c r="G26" s="8"/>
      <c r="H26" s="8"/>
      <c r="I26" s="8"/>
      <c r="J26" s="8"/>
    </row>
    <row r="27" spans="1:10" customFormat="1" ht="17.25" x14ac:dyDescent="0.25">
      <c r="B27" s="8"/>
      <c r="C27" s="8"/>
      <c r="D27" s="8"/>
      <c r="E27" s="8"/>
      <c r="F27" s="8"/>
      <c r="G27" s="8"/>
      <c r="H27" s="8"/>
      <c r="I27" s="8"/>
      <c r="J27" s="8"/>
    </row>
    <row r="28" spans="1:10" customFormat="1" ht="42" x14ac:dyDescent="0.25">
      <c r="B28" s="19" t="s">
        <v>103</v>
      </c>
      <c r="C28" s="19" t="s">
        <v>104</v>
      </c>
      <c r="D28" s="19" t="s">
        <v>105</v>
      </c>
      <c r="E28" s="19" t="s">
        <v>106</v>
      </c>
      <c r="F28" s="8"/>
      <c r="G28" s="8"/>
      <c r="H28" s="8"/>
      <c r="I28" s="8"/>
      <c r="J28" s="8"/>
    </row>
    <row r="29" spans="1:10" customFormat="1" ht="189" x14ac:dyDescent="0.3">
      <c r="B29" s="55" t="s">
        <v>30</v>
      </c>
      <c r="C29" s="54" t="s">
        <v>551</v>
      </c>
      <c r="D29" s="55"/>
      <c r="E29" s="54" t="s">
        <v>344</v>
      </c>
      <c r="F29" s="21"/>
      <c r="G29" s="8"/>
      <c r="H29" s="8"/>
      <c r="I29" s="8"/>
      <c r="J29" s="21"/>
    </row>
    <row r="30" spans="1:10" ht="17.25" x14ac:dyDescent="0.25">
      <c r="A30" s="11"/>
      <c r="B30" s="10"/>
      <c r="C30" s="14"/>
      <c r="D30" s="5"/>
      <c r="E30" s="3"/>
      <c r="F30" s="3"/>
      <c r="G30" s="3"/>
    </row>
    <row r="31" spans="1:10" s="6" customFormat="1" ht="20.25" customHeight="1" x14ac:dyDescent="0.25">
      <c r="A31" s="11" t="s">
        <v>32</v>
      </c>
    </row>
    <row r="32" spans="1:10" s="6" customFormat="1" ht="15" customHeight="1" x14ac:dyDescent="0.25"/>
    <row r="33" spans="1:5" s="6" customFormat="1" ht="27" x14ac:dyDescent="0.25">
      <c r="B33" s="12" t="s">
        <v>107</v>
      </c>
      <c r="C33" s="54" t="s">
        <v>553</v>
      </c>
    </row>
    <row r="34" spans="1:5" s="6" customFormat="1" ht="13.5" x14ac:dyDescent="0.25"/>
    <row r="35" spans="1:5" s="6" customFormat="1" ht="20.25" x14ac:dyDescent="0.25">
      <c r="B35" s="285" t="s">
        <v>108</v>
      </c>
      <c r="C35" s="23" t="s">
        <v>18</v>
      </c>
    </row>
    <row r="36" spans="1:5" s="6" customFormat="1" ht="13.5" x14ac:dyDescent="0.25">
      <c r="B36" s="286"/>
    </row>
    <row r="37" spans="1:5" s="6" customFormat="1" ht="13.5" x14ac:dyDescent="0.25">
      <c r="B37" s="286"/>
    </row>
    <row r="38" spans="1:5" s="6" customFormat="1" ht="20.25" x14ac:dyDescent="0.25">
      <c r="B38" s="287"/>
      <c r="C38" s="24"/>
    </row>
    <row r="39" spans="1:5" s="6" customFormat="1" ht="13.5" x14ac:dyDescent="0.25"/>
    <row r="40" spans="1:5" s="6" customFormat="1" ht="13.5" x14ac:dyDescent="0.25">
      <c r="B40" s="285" t="s">
        <v>109</v>
      </c>
    </row>
    <row r="41" spans="1:5" s="6" customFormat="1" ht="13.5" x14ac:dyDescent="0.25">
      <c r="B41" s="286"/>
    </row>
    <row r="42" spans="1:5" s="6" customFormat="1" ht="13.5" x14ac:dyDescent="0.25">
      <c r="B42" s="287"/>
    </row>
    <row r="43" spans="1:5" s="6" customFormat="1" ht="13.5" x14ac:dyDescent="0.25"/>
    <row r="44" spans="1:5" s="6" customFormat="1" ht="13.5" x14ac:dyDescent="0.25"/>
    <row r="45" spans="1:5" s="6" customFormat="1" ht="15.75" x14ac:dyDescent="0.25">
      <c r="A45" s="11" t="s">
        <v>110</v>
      </c>
    </row>
    <row r="46" spans="1:5" s="6" customFormat="1" ht="13.5" x14ac:dyDescent="0.25"/>
    <row r="47" spans="1:5" s="6" customFormat="1" ht="13.5" x14ac:dyDescent="0.25">
      <c r="B47" s="288" t="s">
        <v>345</v>
      </c>
      <c r="C47" s="289"/>
      <c r="D47" s="289"/>
      <c r="E47" s="290"/>
    </row>
    <row r="48" spans="1:5" s="6" customFormat="1" ht="13.5" x14ac:dyDescent="0.25"/>
    <row r="49" spans="1:7" s="6" customFormat="1" ht="15.75" x14ac:dyDescent="0.25">
      <c r="A49" s="11" t="s">
        <v>111</v>
      </c>
    </row>
    <row r="50" spans="1:7" s="6" customFormat="1" ht="13.5" x14ac:dyDescent="0.25"/>
    <row r="51" spans="1:7" s="6" customFormat="1" ht="13.5" x14ac:dyDescent="0.25">
      <c r="B51" s="288" t="s">
        <v>346</v>
      </c>
      <c r="C51" s="289"/>
      <c r="D51" s="289"/>
      <c r="E51" s="290"/>
    </row>
    <row r="52" spans="1:7" s="6" customFormat="1" ht="13.5" x14ac:dyDescent="0.25"/>
    <row r="53" spans="1:7" s="6" customFormat="1" ht="15.75" x14ac:dyDescent="0.25">
      <c r="A53" s="11" t="s">
        <v>112</v>
      </c>
    </row>
    <row r="54" spans="1:7" s="6" customFormat="1" ht="13.5" x14ac:dyDescent="0.25"/>
    <row r="55" spans="1:7" s="6" customFormat="1" ht="13.5" x14ac:dyDescent="0.25">
      <c r="B55" s="288" t="s">
        <v>334</v>
      </c>
      <c r="C55" s="289"/>
      <c r="D55" s="289"/>
      <c r="E55" s="290"/>
    </row>
    <row r="56" spans="1:7" s="6" customFormat="1" ht="13.5" x14ac:dyDescent="0.25"/>
    <row r="57" spans="1:7" s="6" customFormat="1" ht="14.25" x14ac:dyDescent="0.25">
      <c r="A57" s="11" t="s">
        <v>36</v>
      </c>
    </row>
    <row r="58" spans="1:7" s="6" customFormat="1" ht="13.5" x14ac:dyDescent="0.25"/>
    <row r="59" spans="1:7" s="6" customFormat="1" x14ac:dyDescent="0.25">
      <c r="B59" s="293" t="s">
        <v>113</v>
      </c>
      <c r="C59" s="293" t="s">
        <v>0</v>
      </c>
      <c r="D59" s="293" t="s">
        <v>8</v>
      </c>
      <c r="E59" s="293" t="s">
        <v>11</v>
      </c>
      <c r="F59" s="293" t="s">
        <v>10</v>
      </c>
      <c r="G59" s="50" t="s">
        <v>114</v>
      </c>
    </row>
    <row r="60" spans="1:7" s="6" customFormat="1" ht="13.5" x14ac:dyDescent="0.25">
      <c r="B60" s="294"/>
      <c r="C60" s="294"/>
      <c r="D60" s="294"/>
      <c r="E60" s="294"/>
      <c r="F60" s="294"/>
      <c r="G60" s="50" t="str">
        <f>C14</f>
        <v>շարունակական</v>
      </c>
    </row>
    <row r="61" spans="1:7" ht="27" x14ac:dyDescent="0.25">
      <c r="B61" s="26" t="s">
        <v>347</v>
      </c>
      <c r="C61" s="26" t="s">
        <v>326</v>
      </c>
      <c r="D61" s="26">
        <v>0</v>
      </c>
      <c r="E61" s="145">
        <v>2.2999999999999998</v>
      </c>
      <c r="F61" s="150">
        <v>5.4</v>
      </c>
      <c r="G61" s="28"/>
    </row>
    <row r="62" spans="1:7" x14ac:dyDescent="0.25">
      <c r="B62" s="25"/>
      <c r="C62" s="26"/>
      <c r="D62" s="26"/>
      <c r="E62" s="26"/>
      <c r="F62" s="27"/>
      <c r="G62" s="28"/>
    </row>
    <row r="63" spans="1:7" x14ac:dyDescent="0.25">
      <c r="B63" s="6"/>
    </row>
    <row r="64" spans="1:7" x14ac:dyDescent="0.25">
      <c r="A64" s="11" t="s">
        <v>37</v>
      </c>
      <c r="B64" s="6"/>
    </row>
    <row r="65" spans="1:7" x14ac:dyDescent="0.25">
      <c r="B65" s="6"/>
    </row>
    <row r="66" spans="1:7" x14ac:dyDescent="0.25">
      <c r="B66" s="293" t="s">
        <v>115</v>
      </c>
      <c r="C66" s="293" t="s">
        <v>2</v>
      </c>
      <c r="D66" s="293" t="s">
        <v>8</v>
      </c>
      <c r="E66" s="293" t="s">
        <v>1</v>
      </c>
      <c r="F66" s="293" t="s">
        <v>10</v>
      </c>
      <c r="G66" s="50" t="s">
        <v>43</v>
      </c>
    </row>
    <row r="67" spans="1:7" x14ac:dyDescent="0.25">
      <c r="B67" s="294"/>
      <c r="C67" s="294"/>
      <c r="D67" s="294"/>
      <c r="E67" s="294"/>
      <c r="F67" s="294"/>
      <c r="G67" s="50" t="str">
        <f>C14</f>
        <v>շարունակական</v>
      </c>
    </row>
    <row r="68" spans="1:7" x14ac:dyDescent="0.25">
      <c r="B68" s="26" t="s">
        <v>591</v>
      </c>
      <c r="C68" s="50" t="s">
        <v>3</v>
      </c>
      <c r="D68" s="58"/>
      <c r="E68" s="146">
        <v>112320</v>
      </c>
      <c r="F68" s="146">
        <v>258336</v>
      </c>
      <c r="G68" s="31"/>
    </row>
    <row r="69" spans="1:7" x14ac:dyDescent="0.25">
      <c r="B69" s="26"/>
      <c r="C69" s="50" t="s">
        <v>3</v>
      </c>
      <c r="D69" s="58"/>
      <c r="E69" s="146"/>
      <c r="F69" s="146"/>
      <c r="G69" s="31"/>
    </row>
    <row r="70" spans="1:7" x14ac:dyDescent="0.25">
      <c r="B70" s="16" t="s">
        <v>4</v>
      </c>
      <c r="C70" s="16" t="s">
        <v>3</v>
      </c>
      <c r="D70" s="60"/>
      <c r="E70" s="148">
        <f>SUM(E68:E69)</f>
        <v>112320</v>
      </c>
      <c r="F70" s="148">
        <f t="shared" ref="F70:G70" si="0">SUM(F68:F69)</f>
        <v>258336</v>
      </c>
      <c r="G70" s="16">
        <f t="shared" si="0"/>
        <v>0</v>
      </c>
    </row>
    <row r="71" spans="1:7" x14ac:dyDescent="0.25">
      <c r="B71" s="1"/>
    </row>
    <row r="72" spans="1:7" x14ac:dyDescent="0.25">
      <c r="A72" s="11" t="s">
        <v>38</v>
      </c>
      <c r="B72" s="1"/>
    </row>
    <row r="73" spans="1:7" x14ac:dyDescent="0.25">
      <c r="B73" s="1"/>
    </row>
    <row r="74" spans="1:7" x14ac:dyDescent="0.25">
      <c r="B74" s="293" t="s">
        <v>116</v>
      </c>
      <c r="C74" s="293" t="s">
        <v>2</v>
      </c>
      <c r="D74" s="293" t="s">
        <v>8</v>
      </c>
      <c r="E74" s="293" t="s">
        <v>1</v>
      </c>
      <c r="F74" s="293" t="s">
        <v>10</v>
      </c>
      <c r="G74" s="50" t="s">
        <v>43</v>
      </c>
    </row>
    <row r="75" spans="1:7" x14ac:dyDescent="0.25">
      <c r="B75" s="294"/>
      <c r="C75" s="294"/>
      <c r="D75" s="294"/>
      <c r="E75" s="294"/>
      <c r="F75" s="294"/>
      <c r="G75" s="50" t="str">
        <f>C14</f>
        <v>շարունակական</v>
      </c>
    </row>
    <row r="76" spans="1:7" x14ac:dyDescent="0.25">
      <c r="B76" s="34" t="s">
        <v>46</v>
      </c>
      <c r="C76" s="32" t="s">
        <v>3</v>
      </c>
      <c r="D76" s="60"/>
      <c r="E76" s="60">
        <f>F70</f>
        <v>258336</v>
      </c>
      <c r="F76" s="60">
        <f>F70</f>
        <v>258336</v>
      </c>
      <c r="G76" s="16">
        <f>G70</f>
        <v>0</v>
      </c>
    </row>
    <row r="77" spans="1:7" x14ac:dyDescent="0.25">
      <c r="B77" s="36" t="s">
        <v>44</v>
      </c>
      <c r="C77" s="32" t="s">
        <v>3</v>
      </c>
      <c r="D77" s="58"/>
      <c r="E77" s="58">
        <v>258336</v>
      </c>
      <c r="F77" s="65">
        <v>258336</v>
      </c>
      <c r="G77" s="28"/>
    </row>
    <row r="78" spans="1:7" ht="27" x14ac:dyDescent="0.25">
      <c r="B78" s="37" t="s">
        <v>45</v>
      </c>
      <c r="C78" s="32" t="s">
        <v>3</v>
      </c>
      <c r="D78" s="58"/>
      <c r="E78" s="58"/>
      <c r="F78" s="65"/>
      <c r="G78" s="28"/>
    </row>
    <row r="79" spans="1:7" x14ac:dyDescent="0.25">
      <c r="B79" s="36" t="s">
        <v>48</v>
      </c>
      <c r="C79" s="32" t="s">
        <v>3</v>
      </c>
      <c r="D79" s="60"/>
      <c r="E79" s="60">
        <f>SUM(E80:E81)</f>
        <v>0</v>
      </c>
      <c r="F79" s="60">
        <f t="shared" ref="F79:G79" si="1">SUM(F80:F81)</f>
        <v>0</v>
      </c>
      <c r="G79" s="16">
        <f t="shared" si="1"/>
        <v>0</v>
      </c>
    </row>
    <row r="80" spans="1:7" x14ac:dyDescent="0.25">
      <c r="B80" s="26"/>
      <c r="C80" s="32" t="s">
        <v>3</v>
      </c>
      <c r="D80" s="58"/>
      <c r="E80" s="58"/>
      <c r="F80" s="65"/>
      <c r="G80" s="28"/>
    </row>
    <row r="81" spans="1:7" x14ac:dyDescent="0.25">
      <c r="B81" s="26"/>
      <c r="C81" s="32" t="s">
        <v>3</v>
      </c>
      <c r="D81" s="58"/>
      <c r="E81" s="58"/>
      <c r="F81" s="65"/>
      <c r="G81" s="28"/>
    </row>
    <row r="82" spans="1:7" ht="27" x14ac:dyDescent="0.25">
      <c r="B82" s="34" t="s">
        <v>47</v>
      </c>
      <c r="C82" s="32" t="s">
        <v>3</v>
      </c>
      <c r="D82" s="60"/>
      <c r="E82" s="60">
        <f>E76-E79-E78</f>
        <v>258336</v>
      </c>
      <c r="F82" s="60">
        <f t="shared" ref="F82:G82" si="2">F76-F79-F78</f>
        <v>258336</v>
      </c>
      <c r="G82" s="16">
        <f t="shared" si="2"/>
        <v>0</v>
      </c>
    </row>
    <row r="83" spans="1:7" x14ac:dyDescent="0.25">
      <c r="B83" s="1"/>
    </row>
    <row r="84" spans="1:7" x14ac:dyDescent="0.25">
      <c r="A84" s="11" t="s">
        <v>40</v>
      </c>
      <c r="B84" s="1"/>
    </row>
    <row r="85" spans="1:7" x14ac:dyDescent="0.25">
      <c r="B85" s="1"/>
    </row>
    <row r="86" spans="1:7" x14ac:dyDescent="0.25">
      <c r="B86" s="34" t="s">
        <v>117</v>
      </c>
      <c r="C86" s="295"/>
      <c r="D86" s="296"/>
      <c r="E86" s="297"/>
    </row>
    <row r="87" spans="1:7" x14ac:dyDescent="0.25">
      <c r="B87" s="1"/>
    </row>
    <row r="88" spans="1:7" ht="15.75" x14ac:dyDescent="0.25">
      <c r="A88" s="11" t="s">
        <v>118</v>
      </c>
      <c r="B88" s="4"/>
    </row>
    <row r="89" spans="1:7" x14ac:dyDescent="0.25">
      <c r="B89" s="1"/>
    </row>
    <row r="90" spans="1:7" x14ac:dyDescent="0.25">
      <c r="B90" s="34" t="s">
        <v>5</v>
      </c>
      <c r="C90" s="295"/>
      <c r="D90" s="296"/>
      <c r="E90" s="297"/>
    </row>
    <row r="91" spans="1:7" x14ac:dyDescent="0.25">
      <c r="B91" s="34" t="s">
        <v>6</v>
      </c>
      <c r="C91" s="295"/>
      <c r="D91" s="296"/>
      <c r="E91" s="297"/>
    </row>
    <row r="92" spans="1:7" ht="15.75" x14ac:dyDescent="0.25">
      <c r="A92" s="11" t="s">
        <v>119</v>
      </c>
      <c r="B92" s="1"/>
    </row>
    <row r="93" spans="1:7" x14ac:dyDescent="0.25">
      <c r="B93" s="1"/>
    </row>
    <row r="94" spans="1:7" x14ac:dyDescent="0.25">
      <c r="B94" s="295"/>
      <c r="C94" s="296"/>
      <c r="D94" s="296"/>
      <c r="E94" s="297"/>
    </row>
  </sheetData>
  <mergeCells count="24">
    <mergeCell ref="C90:E90"/>
    <mergeCell ref="C91:E91"/>
    <mergeCell ref="B94:E94"/>
    <mergeCell ref="B74:B75"/>
    <mergeCell ref="C74:C75"/>
    <mergeCell ref="D74:D75"/>
    <mergeCell ref="E74:E75"/>
    <mergeCell ref="F74:F75"/>
    <mergeCell ref="C86:E86"/>
    <mergeCell ref="F59:F60"/>
    <mergeCell ref="B66:B67"/>
    <mergeCell ref="C66:C67"/>
    <mergeCell ref="D66:D67"/>
    <mergeCell ref="E66:E67"/>
    <mergeCell ref="F66:F67"/>
    <mergeCell ref="B59:B60"/>
    <mergeCell ref="C59:C60"/>
    <mergeCell ref="D59:D60"/>
    <mergeCell ref="E59:E60"/>
    <mergeCell ref="B35:B38"/>
    <mergeCell ref="B40:B42"/>
    <mergeCell ref="B47:E47"/>
    <mergeCell ref="B51:E51"/>
    <mergeCell ref="B55:E55"/>
  </mergeCells>
  <dataValidations count="3">
    <dataValidation type="list" allowBlank="1" showInputMessage="1" showErrorMessage="1" sqref="B29">
      <formula1>$J$2:$J$4</formula1>
    </dataValidation>
    <dataValidation type="list" allowBlank="1" showInputMessage="1" showErrorMessage="1" sqref="C23">
      <formula1>$I$2:$I$3</formula1>
    </dataValidation>
    <dataValidation type="list" allowBlank="1" showInputMessage="1" showErrorMessage="1" sqref="C20:C21 C24">
      <formula1>$H$2:$H$4</formula1>
    </dataValidation>
  </dataValidations>
  <hyperlinks>
    <hyperlink ref="C28" location="_ftn1" display="_ftn1"/>
    <hyperlink ref="D28" location="_ftn2" display="_ftn2"/>
    <hyperlink ref="E28"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55297" r:id="rId3" name="Check Box 1">
              <controlPr defaultSize="0" autoFill="0" autoLine="0" autoPict="0">
                <anchor moveWithCells="1">
                  <from>
                    <xdr:col>2</xdr:col>
                    <xdr:colOff>85725</xdr:colOff>
                    <xdr:row>34</xdr:row>
                    <xdr:rowOff>9525</xdr:rowOff>
                  </from>
                  <to>
                    <xdr:col>2</xdr:col>
                    <xdr:colOff>1219200</xdr:colOff>
                    <xdr:row>34</xdr:row>
                    <xdr:rowOff>190500</xdr:rowOff>
                  </to>
                </anchor>
              </controlPr>
            </control>
          </mc:Choice>
        </mc:AlternateContent>
        <mc:AlternateContent xmlns:mc="http://schemas.openxmlformats.org/markup-compatibility/2006">
          <mc:Choice Requires="x14">
            <control shapeId="55298" r:id="rId4" name="Check Box 2">
              <controlPr defaultSize="0" autoFill="0" autoLine="0" autoPict="0">
                <anchor moveWithCells="1">
                  <from>
                    <xdr:col>2</xdr:col>
                    <xdr:colOff>95250</xdr:colOff>
                    <xdr:row>35</xdr:row>
                    <xdr:rowOff>0</xdr:rowOff>
                  </from>
                  <to>
                    <xdr:col>2</xdr:col>
                    <xdr:colOff>609600</xdr:colOff>
                    <xdr:row>36</xdr:row>
                    <xdr:rowOff>47625</xdr:rowOff>
                  </to>
                </anchor>
              </controlPr>
            </control>
          </mc:Choice>
        </mc:AlternateContent>
        <mc:AlternateContent xmlns:mc="http://schemas.openxmlformats.org/markup-compatibility/2006">
          <mc:Choice Requires="x14">
            <control shapeId="55299" r:id="rId5" name="Check Box 3">
              <controlPr defaultSize="0" autoFill="0" autoLine="0" autoPict="0">
                <anchor moveWithCells="1">
                  <from>
                    <xdr:col>2</xdr:col>
                    <xdr:colOff>95250</xdr:colOff>
                    <xdr:row>37</xdr:row>
                    <xdr:rowOff>0</xdr:rowOff>
                  </from>
                  <to>
                    <xdr:col>2</xdr:col>
                    <xdr:colOff>1219200</xdr:colOff>
                    <xdr:row>37</xdr:row>
                    <xdr:rowOff>161925</xdr:rowOff>
                  </to>
                </anchor>
              </controlPr>
            </control>
          </mc:Choice>
        </mc:AlternateContent>
        <mc:AlternateContent xmlns:mc="http://schemas.openxmlformats.org/markup-compatibility/2006">
          <mc:Choice Requires="x14">
            <control shapeId="55300" r:id="rId6" name="Check Box 4">
              <controlPr defaultSize="0" autoFill="0" autoLine="0" autoPict="0">
                <anchor moveWithCells="1">
                  <from>
                    <xdr:col>2</xdr:col>
                    <xdr:colOff>95250</xdr:colOff>
                    <xdr:row>36</xdr:row>
                    <xdr:rowOff>0</xdr:rowOff>
                  </from>
                  <to>
                    <xdr:col>2</xdr:col>
                    <xdr:colOff>1219200</xdr:colOff>
                    <xdr:row>37</xdr:row>
                    <xdr:rowOff>47625</xdr:rowOff>
                  </to>
                </anchor>
              </controlPr>
            </control>
          </mc:Choice>
        </mc:AlternateContent>
        <mc:AlternateContent xmlns:mc="http://schemas.openxmlformats.org/markup-compatibility/2006">
          <mc:Choice Requires="x14">
            <control shapeId="55301" r:id="rId7" name="Check Box 5">
              <controlPr defaultSize="0" autoFill="0" autoLine="0" autoPict="0">
                <anchor moveWithCells="1">
                  <from>
                    <xdr:col>2</xdr:col>
                    <xdr:colOff>38100</xdr:colOff>
                    <xdr:row>39</xdr:row>
                    <xdr:rowOff>28575</xdr:rowOff>
                  </from>
                  <to>
                    <xdr:col>3</xdr:col>
                    <xdr:colOff>1990725</xdr:colOff>
                    <xdr:row>39</xdr:row>
                    <xdr:rowOff>161925</xdr:rowOff>
                  </to>
                </anchor>
              </controlPr>
            </control>
          </mc:Choice>
        </mc:AlternateContent>
        <mc:AlternateContent xmlns:mc="http://schemas.openxmlformats.org/markup-compatibility/2006">
          <mc:Choice Requires="x14">
            <control shapeId="55302" r:id="rId8" name="Check Box 6">
              <controlPr defaultSize="0" autoFill="0" autoLine="0" autoPict="0">
                <anchor moveWithCells="1">
                  <from>
                    <xdr:col>2</xdr:col>
                    <xdr:colOff>47625</xdr:colOff>
                    <xdr:row>40</xdr:row>
                    <xdr:rowOff>28575</xdr:rowOff>
                  </from>
                  <to>
                    <xdr:col>3</xdr:col>
                    <xdr:colOff>2362200</xdr:colOff>
                    <xdr:row>41</xdr:row>
                    <xdr:rowOff>19050</xdr:rowOff>
                  </to>
                </anchor>
              </controlPr>
            </control>
          </mc:Choice>
        </mc:AlternateContent>
        <mc:AlternateContent xmlns:mc="http://schemas.openxmlformats.org/markup-compatibility/2006">
          <mc:Choice Requires="x14">
            <control shapeId="55303" r:id="rId9" name="Check Box 7">
              <controlPr defaultSize="0" autoFill="0" autoLine="0" autoPict="0">
                <anchor moveWithCells="1">
                  <from>
                    <xdr:col>2</xdr:col>
                    <xdr:colOff>47625</xdr:colOff>
                    <xdr:row>41</xdr:row>
                    <xdr:rowOff>9525</xdr:rowOff>
                  </from>
                  <to>
                    <xdr:col>2</xdr:col>
                    <xdr:colOff>3048000</xdr:colOff>
                    <xdr:row>42</xdr:row>
                    <xdr:rowOff>28575</xdr:rowOff>
                  </to>
                </anchor>
              </controlPr>
            </control>
          </mc:Choice>
        </mc:AlternateContent>
        <mc:AlternateContent xmlns:mc="http://schemas.openxmlformats.org/markup-compatibility/2006">
          <mc:Choice Requires="x14">
            <control shapeId="55304" r:id="rId10" name="Check Box 8">
              <controlPr defaultSize="0" autoFill="0" autoLine="0" autoPict="0">
                <anchor moveWithCells="1">
                  <from>
                    <xdr:col>1</xdr:col>
                    <xdr:colOff>0</xdr:colOff>
                    <xdr:row>11</xdr:row>
                    <xdr:rowOff>0</xdr:rowOff>
                  </from>
                  <to>
                    <xdr:col>1</xdr:col>
                    <xdr:colOff>609600</xdr:colOff>
                    <xdr:row>12</xdr:row>
                    <xdr:rowOff>19050</xdr:rowOff>
                  </to>
                </anchor>
              </controlPr>
            </control>
          </mc:Choice>
        </mc:AlternateContent>
        <mc:AlternateContent xmlns:mc="http://schemas.openxmlformats.org/markup-compatibility/2006">
          <mc:Choice Requires="x14">
            <control shapeId="55305" r:id="rId11" name="Check Box 9">
              <controlPr defaultSize="0" autoFill="0" autoLine="0" autoPict="0">
                <anchor moveWithCells="1">
                  <from>
                    <xdr:col>2</xdr:col>
                    <xdr:colOff>85725</xdr:colOff>
                    <xdr:row>34</xdr:row>
                    <xdr:rowOff>9525</xdr:rowOff>
                  </from>
                  <to>
                    <xdr:col>2</xdr:col>
                    <xdr:colOff>1219200</xdr:colOff>
                    <xdr:row>34</xdr:row>
                    <xdr:rowOff>190500</xdr:rowOff>
                  </to>
                </anchor>
              </controlPr>
            </control>
          </mc:Choice>
        </mc:AlternateContent>
        <mc:AlternateContent xmlns:mc="http://schemas.openxmlformats.org/markup-compatibility/2006">
          <mc:Choice Requires="x14">
            <control shapeId="55306" r:id="rId12" name="Check Box 10">
              <controlPr defaultSize="0" autoFill="0" autoLine="0" autoPict="0">
                <anchor moveWithCells="1">
                  <from>
                    <xdr:col>2</xdr:col>
                    <xdr:colOff>95250</xdr:colOff>
                    <xdr:row>35</xdr:row>
                    <xdr:rowOff>0</xdr:rowOff>
                  </from>
                  <to>
                    <xdr:col>2</xdr:col>
                    <xdr:colOff>609600</xdr:colOff>
                    <xdr:row>36</xdr:row>
                    <xdr:rowOff>47625</xdr:rowOff>
                  </to>
                </anchor>
              </controlPr>
            </control>
          </mc:Choice>
        </mc:AlternateContent>
        <mc:AlternateContent xmlns:mc="http://schemas.openxmlformats.org/markup-compatibility/2006">
          <mc:Choice Requires="x14">
            <control shapeId="55307" r:id="rId13" name="Check Box 11">
              <controlPr defaultSize="0" autoFill="0" autoLine="0" autoPict="0">
                <anchor moveWithCells="1">
                  <from>
                    <xdr:col>2</xdr:col>
                    <xdr:colOff>95250</xdr:colOff>
                    <xdr:row>37</xdr:row>
                    <xdr:rowOff>0</xdr:rowOff>
                  </from>
                  <to>
                    <xdr:col>2</xdr:col>
                    <xdr:colOff>1219200</xdr:colOff>
                    <xdr:row>37</xdr:row>
                    <xdr:rowOff>161925</xdr:rowOff>
                  </to>
                </anchor>
              </controlPr>
            </control>
          </mc:Choice>
        </mc:AlternateContent>
        <mc:AlternateContent xmlns:mc="http://schemas.openxmlformats.org/markup-compatibility/2006">
          <mc:Choice Requires="x14">
            <control shapeId="55308" r:id="rId14" name="Check Box 12">
              <controlPr defaultSize="0" autoFill="0" autoLine="0" autoPict="0">
                <anchor moveWithCells="1">
                  <from>
                    <xdr:col>2</xdr:col>
                    <xdr:colOff>95250</xdr:colOff>
                    <xdr:row>36</xdr:row>
                    <xdr:rowOff>0</xdr:rowOff>
                  </from>
                  <to>
                    <xdr:col>2</xdr:col>
                    <xdr:colOff>1219200</xdr:colOff>
                    <xdr:row>37</xdr:row>
                    <xdr:rowOff>47625</xdr:rowOff>
                  </to>
                </anchor>
              </controlPr>
            </control>
          </mc:Choice>
        </mc:AlternateContent>
        <mc:AlternateContent xmlns:mc="http://schemas.openxmlformats.org/markup-compatibility/2006">
          <mc:Choice Requires="x14">
            <control shapeId="55309" r:id="rId15" name="Check Box 13">
              <controlPr defaultSize="0" autoFill="0" autoLine="0" autoPict="0">
                <anchor moveWithCells="1">
                  <from>
                    <xdr:col>2</xdr:col>
                    <xdr:colOff>47625</xdr:colOff>
                    <xdr:row>41</xdr:row>
                    <xdr:rowOff>9525</xdr:rowOff>
                  </from>
                  <to>
                    <xdr:col>2</xdr:col>
                    <xdr:colOff>3048000</xdr:colOff>
                    <xdr:row>42</xdr:row>
                    <xdr:rowOff>28575</xdr:rowOff>
                  </to>
                </anchor>
              </controlPr>
            </control>
          </mc:Choice>
        </mc:AlternateContent>
        <mc:AlternateContent xmlns:mc="http://schemas.openxmlformats.org/markup-compatibility/2006">
          <mc:Choice Requires="x14">
            <control shapeId="55310" r:id="rId16" name="Check Box 14">
              <controlPr defaultSize="0" autoFill="0" autoLine="0" autoPict="0">
                <anchor moveWithCells="1">
                  <from>
                    <xdr:col>1</xdr:col>
                    <xdr:colOff>0</xdr:colOff>
                    <xdr:row>11</xdr:row>
                    <xdr:rowOff>0</xdr:rowOff>
                  </from>
                  <to>
                    <xdr:col>1</xdr:col>
                    <xdr:colOff>609600</xdr:colOff>
                    <xdr:row>12</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4"/>
  <sheetViews>
    <sheetView topLeftCell="A22" zoomScaleNormal="100" workbookViewId="0">
      <selection activeCell="A38" sqref="A38"/>
    </sheetView>
  </sheetViews>
  <sheetFormatPr defaultRowHeight="15" x14ac:dyDescent="0.25"/>
  <cols>
    <col min="1" max="1" width="9.140625" style="1"/>
    <col min="2" max="2" width="62.42578125" style="2" customWidth="1"/>
    <col min="3" max="3" width="50.28515625" style="1" customWidth="1"/>
    <col min="4" max="4" width="45.140625" style="1" customWidth="1"/>
    <col min="5" max="5" width="37.140625" style="1" customWidth="1"/>
    <col min="6" max="6" width="12.28515625" style="1" customWidth="1"/>
    <col min="7" max="7" width="28.28515625" style="1" customWidth="1"/>
    <col min="8" max="8" width="4" style="1" hidden="1" customWidth="1"/>
    <col min="9" max="10" width="7.85546875" style="1" hidden="1" customWidth="1"/>
    <col min="11" max="16384" width="9.140625" style="1"/>
  </cols>
  <sheetData>
    <row r="1" spans="1:10" ht="19.5" x14ac:dyDescent="0.25">
      <c r="A1" s="7" t="s">
        <v>89</v>
      </c>
      <c r="B1" s="1"/>
      <c r="C1" s="5"/>
      <c r="D1" s="5"/>
      <c r="E1" s="3"/>
      <c r="F1" s="3"/>
      <c r="H1" s="3" t="s">
        <v>22</v>
      </c>
      <c r="I1" s="3" t="s">
        <v>27</v>
      </c>
      <c r="J1" s="1" t="s">
        <v>29</v>
      </c>
    </row>
    <row r="2" spans="1:10" ht="17.25" x14ac:dyDescent="0.25">
      <c r="A2" s="9"/>
      <c r="B2" s="10"/>
      <c r="C2" s="5"/>
      <c r="D2" s="5"/>
      <c r="E2" s="3"/>
      <c r="F2" s="3"/>
      <c r="H2" s="3" t="s">
        <v>23</v>
      </c>
      <c r="I2" s="1" t="s">
        <v>53</v>
      </c>
      <c r="J2" s="22" t="s">
        <v>17</v>
      </c>
    </row>
    <row r="3" spans="1:10" ht="17.25" x14ac:dyDescent="0.25">
      <c r="A3" s="11" t="s">
        <v>19</v>
      </c>
      <c r="B3" s="10"/>
      <c r="C3" s="5"/>
      <c r="D3" s="5"/>
      <c r="E3" s="3"/>
      <c r="F3" s="3"/>
      <c r="H3" s="3" t="s">
        <v>24</v>
      </c>
      <c r="I3" s="1" t="s">
        <v>54</v>
      </c>
      <c r="J3" s="22" t="s">
        <v>30</v>
      </c>
    </row>
    <row r="4" spans="1:10" ht="17.25" x14ac:dyDescent="0.25">
      <c r="A4" s="9"/>
      <c r="B4" s="10"/>
      <c r="C4" s="5"/>
      <c r="D4" s="5"/>
      <c r="E4" s="3"/>
      <c r="F4" s="3"/>
      <c r="H4" s="3" t="s">
        <v>25</v>
      </c>
      <c r="J4" s="22" t="s">
        <v>31</v>
      </c>
    </row>
    <row r="5" spans="1:10" ht="27" x14ac:dyDescent="0.25">
      <c r="A5" s="9"/>
      <c r="B5" s="12" t="s">
        <v>90</v>
      </c>
      <c r="C5" s="105" t="s">
        <v>265</v>
      </c>
      <c r="D5" s="5"/>
      <c r="E5" s="3"/>
      <c r="F5" s="3"/>
      <c r="G5" s="3"/>
    </row>
    <row r="6" spans="1:10" ht="60.75" customHeight="1" x14ac:dyDescent="0.25">
      <c r="A6" s="9"/>
      <c r="B6" s="12" t="s">
        <v>91</v>
      </c>
      <c r="C6" s="105"/>
      <c r="D6" s="5"/>
      <c r="E6" s="3"/>
      <c r="F6" s="3"/>
      <c r="G6" s="3"/>
    </row>
    <row r="7" spans="1:10" ht="17.25" x14ac:dyDescent="0.25">
      <c r="A7" s="9"/>
      <c r="B7" s="10"/>
      <c r="C7" s="5"/>
      <c r="D7" s="5"/>
      <c r="E7" s="3"/>
      <c r="F7" s="3"/>
      <c r="G7" s="3"/>
    </row>
    <row r="8" spans="1:10" ht="17.25" x14ac:dyDescent="0.25">
      <c r="A8" s="11" t="s">
        <v>20</v>
      </c>
      <c r="B8" s="10"/>
      <c r="C8" s="5"/>
      <c r="D8" s="5"/>
      <c r="E8" s="3"/>
      <c r="F8" s="3"/>
      <c r="G8" s="3"/>
    </row>
    <row r="9" spans="1:10" ht="17.25" x14ac:dyDescent="0.25">
      <c r="A9" s="11"/>
      <c r="B9" s="10"/>
      <c r="C9" s="5"/>
      <c r="D9" s="5"/>
      <c r="E9" s="3"/>
      <c r="F9" s="3"/>
      <c r="G9" s="3"/>
    </row>
    <row r="10" spans="1:10" ht="27" x14ac:dyDescent="0.25">
      <c r="A10" s="11"/>
      <c r="B10" s="12" t="s">
        <v>92</v>
      </c>
      <c r="C10" s="105" t="s">
        <v>317</v>
      </c>
      <c r="G10" s="3"/>
    </row>
    <row r="11" spans="1:10" ht="17.25" x14ac:dyDescent="0.25">
      <c r="A11" s="11"/>
      <c r="B11" s="12" t="s">
        <v>93</v>
      </c>
      <c r="C11" s="13">
        <v>1045</v>
      </c>
      <c r="G11" s="3"/>
    </row>
    <row r="12" spans="1:10" ht="17.25" x14ac:dyDescent="0.25">
      <c r="A12" s="11"/>
      <c r="B12" s="17"/>
      <c r="C12" s="15"/>
      <c r="D12" s="5"/>
      <c r="E12" s="3"/>
      <c r="F12" s="3"/>
      <c r="G12" s="3"/>
    </row>
    <row r="13" spans="1:10" ht="17.25" x14ac:dyDescent="0.25">
      <c r="A13" s="11"/>
      <c r="B13" s="12" t="s">
        <v>39</v>
      </c>
      <c r="C13" s="13">
        <v>2024</v>
      </c>
      <c r="D13" s="5"/>
      <c r="E13" s="3"/>
      <c r="F13" s="3"/>
      <c r="G13" s="3"/>
    </row>
    <row r="14" spans="1:10" ht="17.25" x14ac:dyDescent="0.25">
      <c r="A14" s="11"/>
      <c r="B14" s="12" t="s">
        <v>95</v>
      </c>
      <c r="C14" s="13">
        <v>2024</v>
      </c>
      <c r="D14" s="5"/>
      <c r="E14" s="3"/>
      <c r="F14" s="3"/>
      <c r="G14" s="3"/>
    </row>
    <row r="15" spans="1:10" ht="17.25" x14ac:dyDescent="0.25">
      <c r="A15" s="11"/>
      <c r="B15" s="10"/>
      <c r="C15" s="14"/>
      <c r="D15" s="5"/>
      <c r="E15" s="3"/>
      <c r="F15" s="3"/>
      <c r="G15" s="3"/>
    </row>
    <row r="16" spans="1:10" ht="17.25" x14ac:dyDescent="0.25">
      <c r="A16" s="11" t="s">
        <v>21</v>
      </c>
      <c r="B16" s="10"/>
      <c r="C16" s="14"/>
      <c r="D16" s="5"/>
      <c r="E16" s="3"/>
      <c r="F16" s="3"/>
      <c r="G16" s="3"/>
    </row>
    <row r="17" spans="1:10" ht="54" x14ac:dyDescent="0.25">
      <c r="B17" s="12" t="s">
        <v>96</v>
      </c>
      <c r="C17" s="105" t="s">
        <v>348</v>
      </c>
      <c r="D17" s="5"/>
      <c r="E17" s="3"/>
      <c r="F17" s="3"/>
      <c r="G17" s="3"/>
    </row>
    <row r="18" spans="1:10" ht="17.25" x14ac:dyDescent="0.25">
      <c r="A18" s="11"/>
      <c r="B18" s="12" t="s">
        <v>98</v>
      </c>
      <c r="C18" s="13"/>
      <c r="D18" s="5"/>
      <c r="E18" s="3"/>
      <c r="F18" s="3"/>
      <c r="G18" s="3"/>
    </row>
    <row r="19" spans="1:10" ht="17.25" x14ac:dyDescent="0.25">
      <c r="A19" s="11"/>
      <c r="B19" s="5"/>
      <c r="C19" s="5"/>
      <c r="D19" s="5"/>
      <c r="E19" s="3"/>
      <c r="F19" s="3"/>
      <c r="G19" s="3"/>
    </row>
    <row r="20" spans="1:10" ht="26.25" customHeight="1" x14ac:dyDescent="0.25">
      <c r="A20" s="11"/>
      <c r="B20" s="12" t="s">
        <v>97</v>
      </c>
      <c r="C20" s="18" t="s">
        <v>23</v>
      </c>
      <c r="F20" s="3"/>
      <c r="G20" s="3"/>
    </row>
    <row r="21" spans="1:10" ht="17.25" x14ac:dyDescent="0.25">
      <c r="A21" s="11"/>
      <c r="B21" s="1"/>
      <c r="C21" s="35"/>
      <c r="F21" s="3"/>
      <c r="G21" s="3"/>
    </row>
    <row r="22" spans="1:10" ht="17.25" x14ac:dyDescent="0.25">
      <c r="A22" s="11"/>
      <c r="B22" s="10"/>
      <c r="C22" s="14"/>
      <c r="D22" s="5"/>
      <c r="E22" s="3"/>
      <c r="F22" s="3"/>
      <c r="G22" s="3"/>
    </row>
    <row r="23" spans="1:10" ht="17.25" x14ac:dyDescent="0.25">
      <c r="A23" s="11"/>
      <c r="B23" s="12" t="s">
        <v>101</v>
      </c>
      <c r="C23" s="18" t="s">
        <v>53</v>
      </c>
      <c r="F23" s="3"/>
      <c r="G23" s="3"/>
    </row>
    <row r="24" spans="1:10" ht="17.25" x14ac:dyDescent="0.25">
      <c r="A24" s="11"/>
      <c r="B24" s="1"/>
      <c r="C24" s="35"/>
      <c r="D24" s="5"/>
      <c r="E24" s="3"/>
      <c r="F24" s="3"/>
      <c r="G24" s="3"/>
    </row>
    <row r="25" spans="1:10" ht="17.25" x14ac:dyDescent="0.25">
      <c r="A25" s="11"/>
      <c r="B25" s="10"/>
      <c r="C25" s="14"/>
      <c r="D25" s="5"/>
      <c r="E25" s="3"/>
      <c r="F25" s="3"/>
      <c r="G25" s="3"/>
    </row>
    <row r="26" spans="1:10" customFormat="1" ht="15.75" customHeight="1" x14ac:dyDescent="0.25">
      <c r="A26" s="11" t="s">
        <v>28</v>
      </c>
      <c r="C26" s="8"/>
      <c r="D26" s="8"/>
      <c r="E26" s="8"/>
      <c r="F26" s="8"/>
      <c r="G26" s="8"/>
      <c r="H26" s="8"/>
      <c r="I26" s="8"/>
      <c r="J26" s="8"/>
    </row>
    <row r="27" spans="1:10" customFormat="1" ht="17.25" x14ac:dyDescent="0.25">
      <c r="B27" s="8"/>
      <c r="C27" s="8"/>
      <c r="D27" s="8"/>
      <c r="E27" s="8"/>
      <c r="F27" s="8"/>
      <c r="G27" s="8"/>
      <c r="H27" s="8"/>
      <c r="I27" s="8"/>
      <c r="J27" s="8"/>
    </row>
    <row r="28" spans="1:10" customFormat="1" ht="42" x14ac:dyDescent="0.25">
      <c r="B28" s="19" t="s">
        <v>103</v>
      </c>
      <c r="C28" s="19" t="s">
        <v>104</v>
      </c>
      <c r="D28" s="19" t="s">
        <v>105</v>
      </c>
      <c r="E28" s="19" t="s">
        <v>106</v>
      </c>
      <c r="F28" s="8"/>
      <c r="G28" s="8"/>
      <c r="H28" s="8"/>
      <c r="I28" s="8"/>
      <c r="J28" s="8"/>
    </row>
    <row r="29" spans="1:10" customFormat="1" ht="108" x14ac:dyDescent="0.3">
      <c r="B29" s="55" t="s">
        <v>30</v>
      </c>
      <c r="C29" s="54" t="s">
        <v>554</v>
      </c>
      <c r="D29" s="55"/>
      <c r="E29" s="54" t="s">
        <v>349</v>
      </c>
      <c r="F29" s="21"/>
      <c r="G29" s="8"/>
      <c r="H29" s="8"/>
      <c r="I29" s="8"/>
      <c r="J29" s="21"/>
    </row>
    <row r="30" spans="1:10" ht="17.25" x14ac:dyDescent="0.25">
      <c r="A30" s="11"/>
      <c r="B30" s="10"/>
      <c r="C30" s="14"/>
      <c r="D30" s="5"/>
      <c r="E30" s="3"/>
      <c r="F30" s="3"/>
      <c r="G30" s="3"/>
    </row>
    <row r="31" spans="1:10" s="6" customFormat="1" ht="20.25" customHeight="1" x14ac:dyDescent="0.25">
      <c r="A31" s="11" t="s">
        <v>32</v>
      </c>
    </row>
    <row r="32" spans="1:10" s="6" customFormat="1" ht="15" customHeight="1" x14ac:dyDescent="0.25"/>
    <row r="33" spans="1:5" s="6" customFormat="1" ht="27" x14ac:dyDescent="0.25">
      <c r="B33" s="12" t="s">
        <v>107</v>
      </c>
      <c r="C33" s="54" t="s">
        <v>555</v>
      </c>
    </row>
    <row r="34" spans="1:5" s="6" customFormat="1" ht="13.5" x14ac:dyDescent="0.25"/>
    <row r="35" spans="1:5" s="6" customFormat="1" ht="20.25" customHeight="1" x14ac:dyDescent="0.25">
      <c r="B35" s="285"/>
      <c r="C35" s="23" t="s">
        <v>18</v>
      </c>
    </row>
    <row r="36" spans="1:5" s="6" customFormat="1" ht="13.5" x14ac:dyDescent="0.25">
      <c r="B36" s="286"/>
    </row>
    <row r="37" spans="1:5" s="6" customFormat="1" ht="13.5" x14ac:dyDescent="0.25">
      <c r="B37" s="286"/>
    </row>
    <row r="38" spans="1:5" s="6" customFormat="1" ht="20.25" x14ac:dyDescent="0.25">
      <c r="B38" s="287"/>
      <c r="C38" s="24"/>
    </row>
    <row r="39" spans="1:5" s="6" customFormat="1" ht="13.5" x14ac:dyDescent="0.25"/>
    <row r="40" spans="1:5" s="6" customFormat="1" ht="13.5" customHeight="1" x14ac:dyDescent="0.25">
      <c r="B40" s="285"/>
    </row>
    <row r="41" spans="1:5" s="6" customFormat="1" ht="13.5" x14ac:dyDescent="0.25">
      <c r="B41" s="286"/>
    </row>
    <row r="42" spans="1:5" s="6" customFormat="1" ht="21" customHeight="1" x14ac:dyDescent="0.25">
      <c r="B42" s="287"/>
    </row>
    <row r="43" spans="1:5" s="6" customFormat="1" ht="13.5" x14ac:dyDescent="0.25"/>
    <row r="44" spans="1:5" s="6" customFormat="1" ht="13.5" x14ac:dyDescent="0.25"/>
    <row r="45" spans="1:5" s="6" customFormat="1" ht="15.75" x14ac:dyDescent="0.25">
      <c r="A45" s="11" t="s">
        <v>110</v>
      </c>
    </row>
    <row r="46" spans="1:5" s="6" customFormat="1" ht="13.5" x14ac:dyDescent="0.25"/>
    <row r="47" spans="1:5" s="6" customFormat="1" ht="13.5" x14ac:dyDescent="0.25">
      <c r="B47" s="288" t="s">
        <v>350</v>
      </c>
      <c r="C47" s="289"/>
      <c r="D47" s="289"/>
      <c r="E47" s="290"/>
    </row>
    <row r="48" spans="1:5" s="6" customFormat="1" ht="13.5" x14ac:dyDescent="0.25"/>
    <row r="49" spans="1:7" s="6" customFormat="1" ht="15.75" x14ac:dyDescent="0.25">
      <c r="A49" s="11" t="s">
        <v>111</v>
      </c>
    </row>
    <row r="50" spans="1:7" s="6" customFormat="1" ht="13.5" x14ac:dyDescent="0.25"/>
    <row r="51" spans="1:7" s="6" customFormat="1" ht="13.5" x14ac:dyDescent="0.25">
      <c r="B51" s="288" t="s">
        <v>351</v>
      </c>
      <c r="C51" s="289"/>
      <c r="D51" s="289"/>
      <c r="E51" s="290"/>
    </row>
    <row r="52" spans="1:7" s="6" customFormat="1" ht="13.5" x14ac:dyDescent="0.25"/>
    <row r="53" spans="1:7" s="6" customFormat="1" ht="15.75" x14ac:dyDescent="0.25">
      <c r="A53" s="11" t="s">
        <v>112</v>
      </c>
    </row>
    <row r="54" spans="1:7" s="6" customFormat="1" ht="13.5" x14ac:dyDescent="0.25"/>
    <row r="55" spans="1:7" s="6" customFormat="1" ht="13.5" x14ac:dyDescent="0.25">
      <c r="B55" s="288" t="s">
        <v>352</v>
      </c>
      <c r="C55" s="289"/>
      <c r="D55" s="289"/>
      <c r="E55" s="290"/>
    </row>
    <row r="56" spans="1:7" s="6" customFormat="1" ht="13.5" x14ac:dyDescent="0.25"/>
    <row r="57" spans="1:7" s="6" customFormat="1" ht="14.25" x14ac:dyDescent="0.25">
      <c r="A57" s="11" t="s">
        <v>36</v>
      </c>
    </row>
    <row r="58" spans="1:7" s="6" customFormat="1" ht="13.5" x14ac:dyDescent="0.25"/>
    <row r="59" spans="1:7" s="6" customFormat="1" x14ac:dyDescent="0.25">
      <c r="B59" s="293" t="s">
        <v>113</v>
      </c>
      <c r="C59" s="293" t="s">
        <v>0</v>
      </c>
      <c r="D59" s="293" t="s">
        <v>8</v>
      </c>
      <c r="E59" s="293" t="s">
        <v>11</v>
      </c>
      <c r="F59" s="293" t="s">
        <v>10</v>
      </c>
      <c r="G59" s="50" t="s">
        <v>114</v>
      </c>
    </row>
    <row r="60" spans="1:7" s="6" customFormat="1" ht="13.5" x14ac:dyDescent="0.25">
      <c r="B60" s="294"/>
      <c r="C60" s="294"/>
      <c r="D60" s="294"/>
      <c r="E60" s="294"/>
      <c r="F60" s="294"/>
      <c r="G60" s="50">
        <f>C14</f>
        <v>2024</v>
      </c>
    </row>
    <row r="61" spans="1:7" x14ac:dyDescent="0.25">
      <c r="B61" s="26" t="s">
        <v>353</v>
      </c>
      <c r="C61" s="26" t="s">
        <v>156</v>
      </c>
      <c r="D61" s="26">
        <v>1</v>
      </c>
      <c r="E61" s="26"/>
      <c r="F61" s="27"/>
      <c r="G61" s="31">
        <v>1</v>
      </c>
    </row>
    <row r="62" spans="1:7" x14ac:dyDescent="0.25">
      <c r="B62" s="25"/>
      <c r="C62" s="26"/>
      <c r="D62" s="26"/>
      <c r="E62" s="26"/>
      <c r="F62" s="27"/>
      <c r="G62" s="28"/>
    </row>
    <row r="63" spans="1:7" x14ac:dyDescent="0.25">
      <c r="B63" s="6"/>
    </row>
    <row r="64" spans="1:7" x14ac:dyDescent="0.25">
      <c r="A64" s="11" t="s">
        <v>37</v>
      </c>
      <c r="B64" s="6"/>
    </row>
    <row r="65" spans="1:7" x14ac:dyDescent="0.25">
      <c r="B65" s="6"/>
    </row>
    <row r="66" spans="1:7" x14ac:dyDescent="0.25">
      <c r="B66" s="293" t="s">
        <v>115</v>
      </c>
      <c r="C66" s="293" t="s">
        <v>2</v>
      </c>
      <c r="D66" s="293" t="s">
        <v>8</v>
      </c>
      <c r="E66" s="293" t="s">
        <v>1</v>
      </c>
      <c r="F66" s="293" t="s">
        <v>10</v>
      </c>
      <c r="G66" s="50" t="s">
        <v>43</v>
      </c>
    </row>
    <row r="67" spans="1:7" x14ac:dyDescent="0.25">
      <c r="B67" s="294"/>
      <c r="C67" s="294"/>
      <c r="D67" s="294"/>
      <c r="E67" s="294"/>
      <c r="F67" s="294"/>
      <c r="G67" s="50">
        <f>C14</f>
        <v>2024</v>
      </c>
    </row>
    <row r="68" spans="1:7" x14ac:dyDescent="0.25">
      <c r="B68" s="26" t="s">
        <v>514</v>
      </c>
      <c r="C68" s="50" t="s">
        <v>3</v>
      </c>
      <c r="D68" s="146">
        <v>3000</v>
      </c>
      <c r="E68" s="146"/>
      <c r="F68" s="147"/>
      <c r="G68" s="31"/>
    </row>
    <row r="69" spans="1:7" x14ac:dyDescent="0.25">
      <c r="B69" s="26"/>
      <c r="C69" s="50" t="s">
        <v>3</v>
      </c>
      <c r="D69" s="146"/>
      <c r="E69" s="146"/>
      <c r="F69" s="151"/>
      <c r="G69" s="31"/>
    </row>
    <row r="70" spans="1:7" x14ac:dyDescent="0.25">
      <c r="B70" s="16" t="s">
        <v>4</v>
      </c>
      <c r="C70" s="16" t="s">
        <v>3</v>
      </c>
      <c r="D70" s="148">
        <f t="shared" ref="D70:G70" si="0">SUM(D68:D69)</f>
        <v>3000</v>
      </c>
      <c r="E70" s="148">
        <f t="shared" si="0"/>
        <v>0</v>
      </c>
      <c r="F70" s="148">
        <f t="shared" si="0"/>
        <v>0</v>
      </c>
      <c r="G70" s="16">
        <f t="shared" si="0"/>
        <v>0</v>
      </c>
    </row>
    <row r="71" spans="1:7" x14ac:dyDescent="0.25">
      <c r="B71" s="1"/>
    </row>
    <row r="72" spans="1:7" x14ac:dyDescent="0.25">
      <c r="A72" s="11" t="s">
        <v>38</v>
      </c>
      <c r="B72" s="1"/>
    </row>
    <row r="73" spans="1:7" x14ac:dyDescent="0.25">
      <c r="B73" s="1"/>
    </row>
    <row r="74" spans="1:7" x14ac:dyDescent="0.25">
      <c r="B74" s="293" t="s">
        <v>116</v>
      </c>
      <c r="C74" s="293" t="s">
        <v>2</v>
      </c>
      <c r="D74" s="293" t="s">
        <v>8</v>
      </c>
      <c r="E74" s="293" t="s">
        <v>1</v>
      </c>
      <c r="F74" s="293" t="s">
        <v>10</v>
      </c>
      <c r="G74" s="50" t="s">
        <v>43</v>
      </c>
    </row>
    <row r="75" spans="1:7" x14ac:dyDescent="0.25">
      <c r="B75" s="294"/>
      <c r="C75" s="294"/>
      <c r="D75" s="294"/>
      <c r="E75" s="294"/>
      <c r="F75" s="294"/>
      <c r="G75" s="50">
        <f>C14</f>
        <v>2024</v>
      </c>
    </row>
    <row r="76" spans="1:7" x14ac:dyDescent="0.25">
      <c r="B76" s="34" t="s">
        <v>46</v>
      </c>
      <c r="C76" s="32" t="s">
        <v>3</v>
      </c>
      <c r="D76" s="60">
        <f>D70</f>
        <v>3000</v>
      </c>
      <c r="E76" s="60">
        <f>E70</f>
        <v>0</v>
      </c>
      <c r="F76" s="60">
        <f>F70</f>
        <v>0</v>
      </c>
      <c r="G76" s="16">
        <f>G70</f>
        <v>0</v>
      </c>
    </row>
    <row r="77" spans="1:7" x14ac:dyDescent="0.25">
      <c r="B77" s="36" t="s">
        <v>44</v>
      </c>
      <c r="C77" s="32" t="s">
        <v>3</v>
      </c>
      <c r="D77" s="58">
        <v>3000</v>
      </c>
      <c r="E77" s="58">
        <v>0</v>
      </c>
      <c r="F77" s="65">
        <v>0</v>
      </c>
      <c r="G77" s="28"/>
    </row>
    <row r="78" spans="1:7" ht="27" x14ac:dyDescent="0.25">
      <c r="B78" s="37" t="s">
        <v>45</v>
      </c>
      <c r="C78" s="32" t="s">
        <v>3</v>
      </c>
      <c r="D78" s="58"/>
      <c r="E78" s="58"/>
      <c r="F78" s="65"/>
      <c r="G78" s="28"/>
    </row>
    <row r="79" spans="1:7" x14ac:dyDescent="0.25">
      <c r="B79" s="36" t="s">
        <v>48</v>
      </c>
      <c r="C79" s="32" t="s">
        <v>3</v>
      </c>
      <c r="D79" s="60">
        <f>SUM(D80:D81)</f>
        <v>0</v>
      </c>
      <c r="E79" s="60">
        <f t="shared" ref="E79:G79" si="1">SUM(E80:E81)</f>
        <v>0</v>
      </c>
      <c r="F79" s="60">
        <f t="shared" si="1"/>
        <v>0</v>
      </c>
      <c r="G79" s="16">
        <f t="shared" si="1"/>
        <v>0</v>
      </c>
    </row>
    <row r="80" spans="1:7" x14ac:dyDescent="0.25">
      <c r="B80" s="26"/>
      <c r="C80" s="32" t="s">
        <v>3</v>
      </c>
      <c r="D80" s="58"/>
      <c r="E80" s="58"/>
      <c r="F80" s="65"/>
      <c r="G80" s="28"/>
    </row>
    <row r="81" spans="1:7" x14ac:dyDescent="0.25">
      <c r="B81" s="26"/>
      <c r="C81" s="32" t="s">
        <v>3</v>
      </c>
      <c r="D81" s="58"/>
      <c r="E81" s="58"/>
      <c r="F81" s="65"/>
      <c r="G81" s="28"/>
    </row>
    <row r="82" spans="1:7" ht="27" x14ac:dyDescent="0.25">
      <c r="B82" s="34" t="s">
        <v>47</v>
      </c>
      <c r="C82" s="32" t="s">
        <v>3</v>
      </c>
      <c r="D82" s="60">
        <f t="shared" ref="D82:G82" si="2">D76-D79-D78</f>
        <v>3000</v>
      </c>
      <c r="E82" s="60">
        <f t="shared" si="2"/>
        <v>0</v>
      </c>
      <c r="F82" s="60">
        <f t="shared" si="2"/>
        <v>0</v>
      </c>
      <c r="G82" s="16">
        <f t="shared" si="2"/>
        <v>0</v>
      </c>
    </row>
    <row r="83" spans="1:7" x14ac:dyDescent="0.25">
      <c r="B83" s="1"/>
    </row>
    <row r="84" spans="1:7" x14ac:dyDescent="0.25">
      <c r="A84" s="11" t="s">
        <v>40</v>
      </c>
      <c r="B84" s="1"/>
    </row>
    <row r="85" spans="1:7" x14ac:dyDescent="0.25">
      <c r="B85" s="1"/>
    </row>
    <row r="86" spans="1:7" x14ac:dyDescent="0.25">
      <c r="B86" s="34" t="s">
        <v>117</v>
      </c>
      <c r="C86" s="295"/>
      <c r="D86" s="296"/>
      <c r="E86" s="297"/>
    </row>
    <row r="87" spans="1:7" x14ac:dyDescent="0.25">
      <c r="B87" s="1"/>
    </row>
    <row r="88" spans="1:7" ht="15.75" x14ac:dyDescent="0.25">
      <c r="A88" s="11" t="s">
        <v>118</v>
      </c>
      <c r="B88" s="4"/>
    </row>
    <row r="89" spans="1:7" x14ac:dyDescent="0.25">
      <c r="B89" s="1"/>
    </row>
    <row r="90" spans="1:7" x14ac:dyDescent="0.25">
      <c r="B90" s="34" t="s">
        <v>5</v>
      </c>
      <c r="C90" s="295"/>
      <c r="D90" s="296"/>
      <c r="E90" s="297"/>
    </row>
    <row r="91" spans="1:7" x14ac:dyDescent="0.25">
      <c r="B91" s="34" t="s">
        <v>6</v>
      </c>
      <c r="C91" s="295"/>
      <c r="D91" s="296"/>
      <c r="E91" s="297"/>
    </row>
    <row r="92" spans="1:7" ht="15.75" x14ac:dyDescent="0.25">
      <c r="A92" s="11" t="s">
        <v>119</v>
      </c>
      <c r="B92" s="1"/>
    </row>
    <row r="93" spans="1:7" x14ac:dyDescent="0.25">
      <c r="B93" s="1"/>
    </row>
    <row r="94" spans="1:7" x14ac:dyDescent="0.25">
      <c r="B94" s="295"/>
      <c r="C94" s="296"/>
      <c r="D94" s="296"/>
      <c r="E94" s="297"/>
    </row>
  </sheetData>
  <mergeCells count="24">
    <mergeCell ref="F74:F75"/>
    <mergeCell ref="C86:E86"/>
    <mergeCell ref="D59:D60"/>
    <mergeCell ref="E59:E60"/>
    <mergeCell ref="F59:F60"/>
    <mergeCell ref="D66:D67"/>
    <mergeCell ref="E66:E67"/>
    <mergeCell ref="F66:F67"/>
    <mergeCell ref="C74:C75"/>
    <mergeCell ref="C59:C60"/>
    <mergeCell ref="B59:B60"/>
    <mergeCell ref="C90:E90"/>
    <mergeCell ref="C91:E91"/>
    <mergeCell ref="B35:B38"/>
    <mergeCell ref="B40:B42"/>
    <mergeCell ref="B47:E47"/>
    <mergeCell ref="B51:E51"/>
    <mergeCell ref="B55:E55"/>
    <mergeCell ref="B94:E94"/>
    <mergeCell ref="B74:B75"/>
    <mergeCell ref="D74:D75"/>
    <mergeCell ref="E74:E75"/>
    <mergeCell ref="B66:B67"/>
    <mergeCell ref="C66:C67"/>
  </mergeCells>
  <dataValidations count="3">
    <dataValidation type="list" allowBlank="1" showInputMessage="1" showErrorMessage="1" sqref="B29">
      <formula1>$J$2:$J$4</formula1>
    </dataValidation>
    <dataValidation type="list" allowBlank="1" showInputMessage="1" showErrorMessage="1" sqref="C23">
      <formula1>$I$2:$I$3</formula1>
    </dataValidation>
    <dataValidation type="list" allowBlank="1" showInputMessage="1" showErrorMessage="1" sqref="C20:C21 C24">
      <formula1>$H$2:$H$4</formula1>
    </dataValidation>
  </dataValidations>
  <hyperlinks>
    <hyperlink ref="C28" location="_ftn1" display="_ftn1"/>
    <hyperlink ref="D28" location="_ftn2" display="_ftn2"/>
    <hyperlink ref="E28"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5361" r:id="rId3" name="Check Box 1">
              <controlPr defaultSize="0" autoFill="0" autoLine="0" autoPict="0">
                <anchor moveWithCells="1">
                  <from>
                    <xdr:col>1</xdr:col>
                    <xdr:colOff>0</xdr:colOff>
                    <xdr:row>34</xdr:row>
                    <xdr:rowOff>9525</xdr:rowOff>
                  </from>
                  <to>
                    <xdr:col>2</xdr:col>
                    <xdr:colOff>476250</xdr:colOff>
                    <xdr:row>35</xdr:row>
                    <xdr:rowOff>38100</xdr:rowOff>
                  </to>
                </anchor>
              </controlPr>
            </control>
          </mc:Choice>
        </mc:AlternateContent>
        <mc:AlternateContent xmlns:mc="http://schemas.openxmlformats.org/markup-compatibility/2006">
          <mc:Choice Requires="x14">
            <control shapeId="15362" r:id="rId4" name="Check Box 2">
              <controlPr defaultSize="0" autoFill="0" autoLine="0" autoPict="0">
                <anchor moveWithCells="1">
                  <from>
                    <xdr:col>1</xdr:col>
                    <xdr:colOff>0</xdr:colOff>
                    <xdr:row>35</xdr:row>
                    <xdr:rowOff>0</xdr:rowOff>
                  </from>
                  <to>
                    <xdr:col>1</xdr:col>
                    <xdr:colOff>3009900</xdr:colOff>
                    <xdr:row>36</xdr:row>
                    <xdr:rowOff>9525</xdr:rowOff>
                  </to>
                </anchor>
              </controlPr>
            </control>
          </mc:Choice>
        </mc:AlternateContent>
        <mc:AlternateContent xmlns:mc="http://schemas.openxmlformats.org/markup-compatibility/2006">
          <mc:Choice Requires="x14">
            <control shapeId="15363" r:id="rId5" name="Check Box 3">
              <controlPr defaultSize="0" autoFill="0" autoLine="0" autoPict="0">
                <anchor moveWithCells="1">
                  <from>
                    <xdr:col>1</xdr:col>
                    <xdr:colOff>0</xdr:colOff>
                    <xdr:row>37</xdr:row>
                    <xdr:rowOff>0</xdr:rowOff>
                  </from>
                  <to>
                    <xdr:col>2</xdr:col>
                    <xdr:colOff>114300</xdr:colOff>
                    <xdr:row>37</xdr:row>
                    <xdr:rowOff>161925</xdr:rowOff>
                  </to>
                </anchor>
              </controlPr>
            </control>
          </mc:Choice>
        </mc:AlternateContent>
        <mc:AlternateContent xmlns:mc="http://schemas.openxmlformats.org/markup-compatibility/2006">
          <mc:Choice Requires="x14">
            <control shapeId="15364" r:id="rId6" name="Check Box 4">
              <controlPr defaultSize="0" autoFill="0" autoLine="0" autoPict="0">
                <anchor moveWithCells="1">
                  <from>
                    <xdr:col>1</xdr:col>
                    <xdr:colOff>0</xdr:colOff>
                    <xdr:row>36</xdr:row>
                    <xdr:rowOff>0</xdr:rowOff>
                  </from>
                  <to>
                    <xdr:col>2</xdr:col>
                    <xdr:colOff>1028700</xdr:colOff>
                    <xdr:row>37</xdr:row>
                    <xdr:rowOff>0</xdr:rowOff>
                  </to>
                </anchor>
              </controlPr>
            </control>
          </mc:Choice>
        </mc:AlternateContent>
        <mc:AlternateContent xmlns:mc="http://schemas.openxmlformats.org/markup-compatibility/2006">
          <mc:Choice Requires="x14">
            <control shapeId="15365" r:id="rId7" name="Check Box 5">
              <controlPr defaultSize="0" autoFill="0" autoLine="0" autoPict="0">
                <anchor moveWithCells="1">
                  <from>
                    <xdr:col>1</xdr:col>
                    <xdr:colOff>0</xdr:colOff>
                    <xdr:row>39</xdr:row>
                    <xdr:rowOff>28575</xdr:rowOff>
                  </from>
                  <to>
                    <xdr:col>4</xdr:col>
                    <xdr:colOff>1447800</xdr:colOff>
                    <xdr:row>39</xdr:row>
                    <xdr:rowOff>161925</xdr:rowOff>
                  </to>
                </anchor>
              </controlPr>
            </control>
          </mc:Choice>
        </mc:AlternateContent>
        <mc:AlternateContent xmlns:mc="http://schemas.openxmlformats.org/markup-compatibility/2006">
          <mc:Choice Requires="x14">
            <control shapeId="15366" r:id="rId8" name="Check Box 6">
              <controlPr defaultSize="0" autoFill="0" autoLine="0" autoPict="0">
                <anchor moveWithCells="1">
                  <from>
                    <xdr:col>1</xdr:col>
                    <xdr:colOff>0</xdr:colOff>
                    <xdr:row>40</xdr:row>
                    <xdr:rowOff>28575</xdr:rowOff>
                  </from>
                  <to>
                    <xdr:col>4</xdr:col>
                    <xdr:colOff>1809750</xdr:colOff>
                    <xdr:row>41</xdr:row>
                    <xdr:rowOff>0</xdr:rowOff>
                  </to>
                </anchor>
              </controlPr>
            </control>
          </mc:Choice>
        </mc:AlternateContent>
        <mc:AlternateContent xmlns:mc="http://schemas.openxmlformats.org/markup-compatibility/2006">
          <mc:Choice Requires="x14">
            <control shapeId="15367" r:id="rId9" name="Check Box 7">
              <controlPr defaultSize="0" autoFill="0" autoLine="0" autoPict="0">
                <anchor moveWithCells="1">
                  <from>
                    <xdr:col>1</xdr:col>
                    <xdr:colOff>0</xdr:colOff>
                    <xdr:row>41</xdr:row>
                    <xdr:rowOff>9525</xdr:rowOff>
                  </from>
                  <to>
                    <xdr:col>4</xdr:col>
                    <xdr:colOff>523875</xdr:colOff>
                    <xdr:row>41</xdr:row>
                    <xdr:rowOff>171450</xdr:rowOff>
                  </to>
                </anchor>
              </controlPr>
            </control>
          </mc:Choice>
        </mc:AlternateContent>
        <mc:AlternateContent xmlns:mc="http://schemas.openxmlformats.org/markup-compatibility/2006">
          <mc:Choice Requires="x14">
            <control shapeId="15370" r:id="rId10" name="Check Box 10">
              <controlPr defaultSize="0" autoFill="0" autoLine="0" autoPict="0">
                <anchor moveWithCells="1">
                  <from>
                    <xdr:col>2</xdr:col>
                    <xdr:colOff>85725</xdr:colOff>
                    <xdr:row>34</xdr:row>
                    <xdr:rowOff>9525</xdr:rowOff>
                  </from>
                  <to>
                    <xdr:col>2</xdr:col>
                    <xdr:colOff>2466975</xdr:colOff>
                    <xdr:row>34</xdr:row>
                    <xdr:rowOff>171450</xdr:rowOff>
                  </to>
                </anchor>
              </controlPr>
            </control>
          </mc:Choice>
        </mc:AlternateContent>
        <mc:AlternateContent xmlns:mc="http://schemas.openxmlformats.org/markup-compatibility/2006">
          <mc:Choice Requires="x14">
            <control shapeId="15371" r:id="rId11" name="Check Box 11">
              <controlPr defaultSize="0" autoFill="0" autoLine="0" autoPict="0">
                <anchor moveWithCells="1">
                  <from>
                    <xdr:col>2</xdr:col>
                    <xdr:colOff>95250</xdr:colOff>
                    <xdr:row>35</xdr:row>
                    <xdr:rowOff>0</xdr:rowOff>
                  </from>
                  <to>
                    <xdr:col>2</xdr:col>
                    <xdr:colOff>1095375</xdr:colOff>
                    <xdr:row>36</xdr:row>
                    <xdr:rowOff>28575</xdr:rowOff>
                  </to>
                </anchor>
              </controlPr>
            </control>
          </mc:Choice>
        </mc:AlternateContent>
        <mc:AlternateContent xmlns:mc="http://schemas.openxmlformats.org/markup-compatibility/2006">
          <mc:Choice Requires="x14">
            <control shapeId="15372" r:id="rId12" name="Check Box 12">
              <controlPr defaultSize="0" autoFill="0" autoLine="0" autoPict="0">
                <anchor moveWithCells="1">
                  <from>
                    <xdr:col>2</xdr:col>
                    <xdr:colOff>95250</xdr:colOff>
                    <xdr:row>37</xdr:row>
                    <xdr:rowOff>0</xdr:rowOff>
                  </from>
                  <to>
                    <xdr:col>2</xdr:col>
                    <xdr:colOff>2114550</xdr:colOff>
                    <xdr:row>37</xdr:row>
                    <xdr:rowOff>161925</xdr:rowOff>
                  </to>
                </anchor>
              </controlPr>
            </control>
          </mc:Choice>
        </mc:AlternateContent>
        <mc:AlternateContent xmlns:mc="http://schemas.openxmlformats.org/markup-compatibility/2006">
          <mc:Choice Requires="x14">
            <control shapeId="15373" r:id="rId13" name="Check Box 13">
              <controlPr defaultSize="0" autoFill="0" autoLine="0" autoPict="0">
                <anchor moveWithCells="1">
                  <from>
                    <xdr:col>2</xdr:col>
                    <xdr:colOff>95250</xdr:colOff>
                    <xdr:row>36</xdr:row>
                    <xdr:rowOff>0</xdr:rowOff>
                  </from>
                  <to>
                    <xdr:col>2</xdr:col>
                    <xdr:colOff>2981325</xdr:colOff>
                    <xdr:row>37</xdr:row>
                    <xdr:rowOff>19050</xdr:rowOff>
                  </to>
                </anchor>
              </controlPr>
            </control>
          </mc:Choice>
        </mc:AlternateContent>
        <mc:AlternateContent xmlns:mc="http://schemas.openxmlformats.org/markup-compatibility/2006">
          <mc:Choice Requires="x14">
            <control shapeId="15374" r:id="rId14" name="Check Box 14">
              <controlPr defaultSize="0" autoFill="0" autoLine="0" autoPict="0">
                <anchor moveWithCells="1">
                  <from>
                    <xdr:col>2</xdr:col>
                    <xdr:colOff>38100</xdr:colOff>
                    <xdr:row>39</xdr:row>
                    <xdr:rowOff>28575</xdr:rowOff>
                  </from>
                  <to>
                    <xdr:col>3</xdr:col>
                    <xdr:colOff>1924050</xdr:colOff>
                    <xdr:row>39</xdr:row>
                    <xdr:rowOff>161925</xdr:rowOff>
                  </to>
                </anchor>
              </controlPr>
            </control>
          </mc:Choice>
        </mc:AlternateContent>
        <mc:AlternateContent xmlns:mc="http://schemas.openxmlformats.org/markup-compatibility/2006">
          <mc:Choice Requires="x14">
            <control shapeId="15375" r:id="rId15" name="Check Box 15">
              <controlPr defaultSize="0" autoFill="0" autoLine="0" autoPict="0">
                <anchor moveWithCells="1">
                  <from>
                    <xdr:col>2</xdr:col>
                    <xdr:colOff>47625</xdr:colOff>
                    <xdr:row>40</xdr:row>
                    <xdr:rowOff>28575</xdr:rowOff>
                  </from>
                  <to>
                    <xdr:col>3</xdr:col>
                    <xdr:colOff>2295525</xdr:colOff>
                    <xdr:row>41</xdr:row>
                    <xdr:rowOff>0</xdr:rowOff>
                  </to>
                </anchor>
              </controlPr>
            </control>
          </mc:Choice>
        </mc:AlternateContent>
        <mc:AlternateContent xmlns:mc="http://schemas.openxmlformats.org/markup-compatibility/2006">
          <mc:Choice Requires="x14">
            <control shapeId="15376" r:id="rId16" name="Check Box 16">
              <controlPr defaultSize="0" autoFill="0" autoLine="0" autoPict="0">
                <anchor moveWithCells="1">
                  <from>
                    <xdr:col>2</xdr:col>
                    <xdr:colOff>47625</xdr:colOff>
                    <xdr:row>41</xdr:row>
                    <xdr:rowOff>9525</xdr:rowOff>
                  </from>
                  <to>
                    <xdr:col>2</xdr:col>
                    <xdr:colOff>2981325</xdr:colOff>
                    <xdr:row>41</xdr:row>
                    <xdr:rowOff>180975</xdr:rowOff>
                  </to>
                </anchor>
              </controlPr>
            </control>
          </mc:Choice>
        </mc:AlternateContent>
        <mc:AlternateContent xmlns:mc="http://schemas.openxmlformats.org/markup-compatibility/2006">
          <mc:Choice Requires="x14">
            <control shapeId="15377" r:id="rId17" name="Check Box 17">
              <controlPr defaultSize="0" autoFill="0" autoLine="0" autoPict="0">
                <anchor moveWithCells="1">
                  <from>
                    <xdr:col>1</xdr:col>
                    <xdr:colOff>0</xdr:colOff>
                    <xdr:row>11</xdr:row>
                    <xdr:rowOff>0</xdr:rowOff>
                  </from>
                  <to>
                    <xdr:col>1</xdr:col>
                    <xdr:colOff>2476500</xdr:colOff>
                    <xdr:row>12</xdr:row>
                    <xdr:rowOff>47625</xdr:rowOff>
                  </to>
                </anchor>
              </controlPr>
            </control>
          </mc:Choice>
        </mc:AlternateContent>
        <mc:AlternateContent xmlns:mc="http://schemas.openxmlformats.org/markup-compatibility/2006">
          <mc:Choice Requires="x14">
            <control shapeId="15378" r:id="rId18" name="Check Box 18">
              <controlPr defaultSize="0" autoFill="0" autoLine="0" autoPict="0">
                <anchor moveWithCells="1">
                  <from>
                    <xdr:col>2</xdr:col>
                    <xdr:colOff>85725</xdr:colOff>
                    <xdr:row>34</xdr:row>
                    <xdr:rowOff>9525</xdr:rowOff>
                  </from>
                  <to>
                    <xdr:col>2</xdr:col>
                    <xdr:colOff>2466975</xdr:colOff>
                    <xdr:row>34</xdr:row>
                    <xdr:rowOff>171450</xdr:rowOff>
                  </to>
                </anchor>
              </controlPr>
            </control>
          </mc:Choice>
        </mc:AlternateContent>
        <mc:AlternateContent xmlns:mc="http://schemas.openxmlformats.org/markup-compatibility/2006">
          <mc:Choice Requires="x14">
            <control shapeId="15379" r:id="rId19" name="Check Box 19">
              <controlPr defaultSize="0" autoFill="0" autoLine="0" autoPict="0">
                <anchor moveWithCells="1">
                  <from>
                    <xdr:col>2</xdr:col>
                    <xdr:colOff>95250</xdr:colOff>
                    <xdr:row>35</xdr:row>
                    <xdr:rowOff>0</xdr:rowOff>
                  </from>
                  <to>
                    <xdr:col>2</xdr:col>
                    <xdr:colOff>1095375</xdr:colOff>
                    <xdr:row>36</xdr:row>
                    <xdr:rowOff>28575</xdr:rowOff>
                  </to>
                </anchor>
              </controlPr>
            </control>
          </mc:Choice>
        </mc:AlternateContent>
        <mc:AlternateContent xmlns:mc="http://schemas.openxmlformats.org/markup-compatibility/2006">
          <mc:Choice Requires="x14">
            <control shapeId="15380" r:id="rId20" name="Check Box 20">
              <controlPr defaultSize="0" autoFill="0" autoLine="0" autoPict="0">
                <anchor moveWithCells="1">
                  <from>
                    <xdr:col>2</xdr:col>
                    <xdr:colOff>95250</xdr:colOff>
                    <xdr:row>37</xdr:row>
                    <xdr:rowOff>0</xdr:rowOff>
                  </from>
                  <to>
                    <xdr:col>2</xdr:col>
                    <xdr:colOff>2114550</xdr:colOff>
                    <xdr:row>37</xdr:row>
                    <xdr:rowOff>161925</xdr:rowOff>
                  </to>
                </anchor>
              </controlPr>
            </control>
          </mc:Choice>
        </mc:AlternateContent>
        <mc:AlternateContent xmlns:mc="http://schemas.openxmlformats.org/markup-compatibility/2006">
          <mc:Choice Requires="x14">
            <control shapeId="15381" r:id="rId21" name="Check Box 21">
              <controlPr defaultSize="0" autoFill="0" autoLine="0" autoPict="0">
                <anchor moveWithCells="1">
                  <from>
                    <xdr:col>2</xdr:col>
                    <xdr:colOff>95250</xdr:colOff>
                    <xdr:row>36</xdr:row>
                    <xdr:rowOff>0</xdr:rowOff>
                  </from>
                  <to>
                    <xdr:col>2</xdr:col>
                    <xdr:colOff>2981325</xdr:colOff>
                    <xdr:row>37</xdr:row>
                    <xdr:rowOff>19050</xdr:rowOff>
                  </to>
                </anchor>
              </controlPr>
            </control>
          </mc:Choice>
        </mc:AlternateContent>
        <mc:AlternateContent xmlns:mc="http://schemas.openxmlformats.org/markup-compatibility/2006">
          <mc:Choice Requires="x14">
            <control shapeId="15382" r:id="rId22" name="Check Box 22">
              <controlPr defaultSize="0" autoFill="0" autoLine="0" autoPict="0">
                <anchor moveWithCells="1">
                  <from>
                    <xdr:col>2</xdr:col>
                    <xdr:colOff>47625</xdr:colOff>
                    <xdr:row>41</xdr:row>
                    <xdr:rowOff>9525</xdr:rowOff>
                  </from>
                  <to>
                    <xdr:col>2</xdr:col>
                    <xdr:colOff>2981325</xdr:colOff>
                    <xdr:row>41</xdr:row>
                    <xdr:rowOff>180975</xdr:rowOff>
                  </to>
                </anchor>
              </controlPr>
            </control>
          </mc:Choice>
        </mc:AlternateContent>
        <mc:AlternateContent xmlns:mc="http://schemas.openxmlformats.org/markup-compatibility/2006">
          <mc:Choice Requires="x14">
            <control shapeId="15383" r:id="rId23" name="Check Box 23">
              <controlPr defaultSize="0" autoFill="0" autoLine="0" autoPict="0">
                <anchor moveWithCells="1">
                  <from>
                    <xdr:col>1</xdr:col>
                    <xdr:colOff>0</xdr:colOff>
                    <xdr:row>11</xdr:row>
                    <xdr:rowOff>0</xdr:rowOff>
                  </from>
                  <to>
                    <xdr:col>1</xdr:col>
                    <xdr:colOff>2476500</xdr:colOff>
                    <xdr:row>12</xdr:row>
                    <xdr:rowOff>47625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07"/>
  <sheetViews>
    <sheetView topLeftCell="A17" workbookViewId="0">
      <selection activeCell="B40" sqref="B40:B42"/>
    </sheetView>
  </sheetViews>
  <sheetFormatPr defaultRowHeight="15" x14ac:dyDescent="0.25"/>
  <cols>
    <col min="1" max="1" width="9.140625" style="1"/>
    <col min="2" max="2" width="62.42578125" style="2" customWidth="1"/>
    <col min="3" max="3" width="50.28515625" style="1" customWidth="1"/>
    <col min="4" max="4" width="45.140625" style="1" customWidth="1"/>
    <col min="5" max="5" width="37.140625" style="1" customWidth="1"/>
    <col min="6" max="6" width="12.28515625" style="1" customWidth="1"/>
    <col min="7" max="7" width="28.28515625" style="1" customWidth="1"/>
    <col min="8" max="8" width="4" style="1" hidden="1" customWidth="1"/>
    <col min="9" max="10" width="7.85546875" style="1" hidden="1" customWidth="1"/>
    <col min="11" max="16384" width="9.140625" style="1"/>
  </cols>
  <sheetData>
    <row r="1" spans="1:10" ht="19.5" x14ac:dyDescent="0.25">
      <c r="A1" s="7" t="s">
        <v>89</v>
      </c>
      <c r="B1" s="1"/>
      <c r="C1" s="5"/>
      <c r="D1" s="5"/>
      <c r="E1" s="3"/>
      <c r="F1" s="3"/>
      <c r="H1" s="3" t="s">
        <v>22</v>
      </c>
      <c r="I1" s="3" t="s">
        <v>27</v>
      </c>
      <c r="J1" s="1" t="s">
        <v>29</v>
      </c>
    </row>
    <row r="2" spans="1:10" ht="17.25" x14ac:dyDescent="0.25">
      <c r="A2" s="9"/>
      <c r="B2" s="10"/>
      <c r="C2" s="5"/>
      <c r="D2" s="5"/>
      <c r="E2" s="3"/>
      <c r="F2" s="3"/>
      <c r="H2" s="3" t="s">
        <v>23</v>
      </c>
      <c r="I2" s="1" t="s">
        <v>53</v>
      </c>
      <c r="J2" s="22" t="s">
        <v>17</v>
      </c>
    </row>
    <row r="3" spans="1:10" ht="17.25" x14ac:dyDescent="0.25">
      <c r="A3" s="11" t="s">
        <v>19</v>
      </c>
      <c r="B3" s="10"/>
      <c r="C3" s="5"/>
      <c r="D3" s="5"/>
      <c r="E3" s="3"/>
      <c r="F3" s="3"/>
      <c r="H3" s="3" t="s">
        <v>24</v>
      </c>
      <c r="I3" s="1" t="s">
        <v>54</v>
      </c>
      <c r="J3" s="22" t="s">
        <v>30</v>
      </c>
    </row>
    <row r="4" spans="1:10" ht="17.25" x14ac:dyDescent="0.25">
      <c r="A4" s="9"/>
      <c r="B4" s="10"/>
      <c r="C4" s="5"/>
      <c r="D4" s="5"/>
      <c r="E4" s="3"/>
      <c r="F4" s="3"/>
      <c r="H4" s="3" t="s">
        <v>25</v>
      </c>
      <c r="J4" s="22" t="s">
        <v>31</v>
      </c>
    </row>
    <row r="5" spans="1:10" ht="27" x14ac:dyDescent="0.25">
      <c r="A5" s="9"/>
      <c r="B5" s="12" t="s">
        <v>90</v>
      </c>
      <c r="C5" s="105" t="s">
        <v>265</v>
      </c>
      <c r="D5" s="5"/>
      <c r="E5" s="3"/>
      <c r="F5" s="3"/>
      <c r="G5" s="3"/>
    </row>
    <row r="6" spans="1:10" ht="60.75" customHeight="1" x14ac:dyDescent="0.25">
      <c r="A6" s="9"/>
      <c r="B6" s="12" t="s">
        <v>91</v>
      </c>
      <c r="C6" s="105"/>
      <c r="D6" s="5"/>
      <c r="E6" s="3"/>
      <c r="F6" s="3"/>
      <c r="G6" s="3"/>
    </row>
    <row r="7" spans="1:10" ht="17.25" x14ac:dyDescent="0.25">
      <c r="A7" s="9"/>
      <c r="B7" s="10"/>
      <c r="C7" s="5"/>
      <c r="D7" s="5"/>
      <c r="E7" s="3"/>
      <c r="F7" s="3"/>
      <c r="G7" s="3"/>
    </row>
    <row r="8" spans="1:10" ht="17.25" x14ac:dyDescent="0.25">
      <c r="A8" s="11" t="s">
        <v>20</v>
      </c>
      <c r="B8" s="10"/>
      <c r="C8" s="5"/>
      <c r="D8" s="5"/>
      <c r="E8" s="3"/>
      <c r="F8" s="3"/>
      <c r="G8" s="3"/>
    </row>
    <row r="9" spans="1:10" ht="17.25" x14ac:dyDescent="0.25">
      <c r="A9" s="11"/>
      <c r="B9" s="10"/>
      <c r="C9" s="5"/>
      <c r="D9" s="5"/>
      <c r="E9" s="3"/>
      <c r="F9" s="3"/>
      <c r="G9" s="3"/>
    </row>
    <row r="10" spans="1:10" ht="27" x14ac:dyDescent="0.25">
      <c r="A10" s="11"/>
      <c r="B10" s="12" t="s">
        <v>92</v>
      </c>
      <c r="C10" s="105" t="s">
        <v>317</v>
      </c>
      <c r="G10" s="3"/>
    </row>
    <row r="11" spans="1:10" ht="17.25" x14ac:dyDescent="0.25">
      <c r="A11" s="11"/>
      <c r="B11" s="12" t="s">
        <v>93</v>
      </c>
      <c r="C11" s="13">
        <v>1045</v>
      </c>
      <c r="G11" s="3"/>
    </row>
    <row r="12" spans="1:10" ht="17.25" x14ac:dyDescent="0.25">
      <c r="A12" s="11"/>
      <c r="B12" s="17"/>
      <c r="C12" s="15"/>
      <c r="D12" s="5"/>
      <c r="E12" s="3"/>
      <c r="F12" s="3"/>
      <c r="G12" s="3"/>
    </row>
    <row r="13" spans="1:10" ht="17.25" x14ac:dyDescent="0.25">
      <c r="A13" s="11"/>
      <c r="B13" s="12" t="s">
        <v>39</v>
      </c>
      <c r="C13" s="13">
        <v>2024</v>
      </c>
      <c r="D13" s="5"/>
      <c r="E13" s="3"/>
      <c r="F13" s="3"/>
      <c r="G13" s="3"/>
    </row>
    <row r="14" spans="1:10" ht="17.25" x14ac:dyDescent="0.25">
      <c r="A14" s="11"/>
      <c r="B14" s="12" t="s">
        <v>95</v>
      </c>
      <c r="C14" s="13" t="s">
        <v>309</v>
      </c>
      <c r="D14" s="5"/>
      <c r="E14" s="3"/>
      <c r="F14" s="3"/>
      <c r="G14" s="3"/>
    </row>
    <row r="15" spans="1:10" ht="17.25" x14ac:dyDescent="0.25">
      <c r="A15" s="11"/>
      <c r="B15" s="10"/>
      <c r="C15" s="14"/>
      <c r="D15" s="5"/>
      <c r="E15" s="3"/>
      <c r="F15" s="3"/>
      <c r="G15" s="3"/>
    </row>
    <row r="16" spans="1:10" ht="17.25" x14ac:dyDescent="0.25">
      <c r="A16" s="11" t="s">
        <v>21</v>
      </c>
      <c r="B16" s="10"/>
      <c r="C16" s="14"/>
      <c r="D16" s="5"/>
      <c r="E16" s="3"/>
      <c r="F16" s="3"/>
      <c r="G16" s="3"/>
    </row>
    <row r="17" spans="1:10" ht="54" x14ac:dyDescent="0.25">
      <c r="B17" s="12" t="s">
        <v>96</v>
      </c>
      <c r="C17" s="105" t="s">
        <v>354</v>
      </c>
      <c r="D17" s="5"/>
      <c r="E17" s="3"/>
      <c r="F17" s="3"/>
      <c r="G17" s="3"/>
    </row>
    <row r="18" spans="1:10" ht="17.25" x14ac:dyDescent="0.25">
      <c r="A18" s="11"/>
      <c r="B18" s="12" t="s">
        <v>98</v>
      </c>
      <c r="C18" s="13">
        <v>11001</v>
      </c>
      <c r="D18" s="5"/>
      <c r="E18" s="3"/>
      <c r="F18" s="3"/>
      <c r="G18" s="3"/>
    </row>
    <row r="19" spans="1:10" ht="17.25" x14ac:dyDescent="0.25">
      <c r="A19" s="11"/>
      <c r="B19" s="5"/>
      <c r="C19" s="5"/>
      <c r="D19" s="5"/>
      <c r="E19" s="3"/>
      <c r="F19" s="3"/>
      <c r="G19" s="3"/>
    </row>
    <row r="20" spans="1:10" ht="26.25" customHeight="1" x14ac:dyDescent="0.25">
      <c r="A20" s="11"/>
      <c r="B20" s="12" t="s">
        <v>97</v>
      </c>
      <c r="C20" s="18" t="s">
        <v>23</v>
      </c>
      <c r="F20" s="3"/>
      <c r="G20" s="3"/>
    </row>
    <row r="21" spans="1:10" ht="17.25" x14ac:dyDescent="0.25">
      <c r="A21" s="11"/>
      <c r="B21" s="1"/>
      <c r="C21" s="35"/>
      <c r="F21" s="3"/>
      <c r="G21" s="3"/>
    </row>
    <row r="22" spans="1:10" ht="17.25" x14ac:dyDescent="0.25">
      <c r="A22" s="11"/>
      <c r="B22" s="10"/>
      <c r="C22" s="14"/>
      <c r="D22" s="5"/>
      <c r="E22" s="3"/>
      <c r="F22" s="3"/>
      <c r="G22" s="3"/>
    </row>
    <row r="23" spans="1:10" ht="17.25" x14ac:dyDescent="0.25">
      <c r="A23" s="11"/>
      <c r="B23" s="12" t="s">
        <v>101</v>
      </c>
      <c r="C23" s="18" t="s">
        <v>54</v>
      </c>
      <c r="F23" s="3"/>
      <c r="G23" s="3"/>
    </row>
    <row r="24" spans="1:10" ht="17.25" x14ac:dyDescent="0.25">
      <c r="A24" s="11"/>
      <c r="B24" s="1"/>
      <c r="C24" s="35"/>
      <c r="D24" s="5"/>
      <c r="E24" s="3"/>
      <c r="F24" s="3"/>
      <c r="G24" s="3"/>
    </row>
    <row r="25" spans="1:10" ht="17.25" x14ac:dyDescent="0.25">
      <c r="A25" s="11"/>
      <c r="B25" s="10"/>
      <c r="C25" s="14"/>
      <c r="D25" s="5"/>
      <c r="E25" s="3"/>
      <c r="F25" s="3"/>
      <c r="G25" s="3"/>
    </row>
    <row r="26" spans="1:10" customFormat="1" ht="15.75" customHeight="1" x14ac:dyDescent="0.25">
      <c r="A26" s="11" t="s">
        <v>28</v>
      </c>
      <c r="C26" s="8"/>
      <c r="D26" s="8"/>
      <c r="E26" s="8"/>
      <c r="F26" s="8"/>
      <c r="G26" s="8"/>
      <c r="H26" s="8"/>
      <c r="I26" s="8"/>
      <c r="J26" s="8"/>
    </row>
    <row r="27" spans="1:10" customFormat="1" ht="17.25" x14ac:dyDescent="0.25">
      <c r="B27" s="8"/>
      <c r="C27" s="8"/>
      <c r="D27" s="8"/>
      <c r="E27" s="8"/>
      <c r="F27" s="8"/>
      <c r="G27" s="8"/>
      <c r="H27" s="8"/>
      <c r="I27" s="8"/>
      <c r="J27" s="8"/>
    </row>
    <row r="28" spans="1:10" customFormat="1" ht="42" x14ac:dyDescent="0.25">
      <c r="B28" s="19" t="s">
        <v>103</v>
      </c>
      <c r="C28" s="19" t="s">
        <v>104</v>
      </c>
      <c r="D28" s="19" t="s">
        <v>105</v>
      </c>
      <c r="E28" s="19" t="s">
        <v>106</v>
      </c>
      <c r="F28" s="8"/>
      <c r="G28" s="8"/>
      <c r="H28" s="8"/>
      <c r="I28" s="8"/>
      <c r="J28" s="8"/>
    </row>
    <row r="29" spans="1:10" customFormat="1" ht="257.25" customHeight="1" x14ac:dyDescent="0.3">
      <c r="B29" s="20" t="s">
        <v>30</v>
      </c>
      <c r="C29" s="54" t="s">
        <v>556</v>
      </c>
      <c r="D29" s="55"/>
      <c r="E29" s="54" t="s">
        <v>355</v>
      </c>
      <c r="F29" s="21"/>
      <c r="G29" s="8"/>
      <c r="H29" s="8"/>
      <c r="I29" s="8"/>
      <c r="J29" s="21"/>
    </row>
    <row r="30" spans="1:10" ht="17.25" x14ac:dyDescent="0.25">
      <c r="A30" s="11"/>
      <c r="B30" s="10"/>
      <c r="C30" s="14"/>
      <c r="D30" s="5"/>
      <c r="E30" s="3"/>
      <c r="F30" s="3"/>
      <c r="G30" s="3"/>
    </row>
    <row r="31" spans="1:10" s="6" customFormat="1" ht="20.25" customHeight="1" x14ac:dyDescent="0.25">
      <c r="A31" s="11" t="s">
        <v>32</v>
      </c>
    </row>
    <row r="32" spans="1:10" s="6" customFormat="1" ht="15" customHeight="1" x14ac:dyDescent="0.25"/>
    <row r="33" spans="1:5" s="6" customFormat="1" ht="27" x14ac:dyDescent="0.25">
      <c r="B33" s="12" t="s">
        <v>107</v>
      </c>
      <c r="C33" s="54" t="s">
        <v>557</v>
      </c>
    </row>
    <row r="34" spans="1:5" s="6" customFormat="1" ht="13.5" x14ac:dyDescent="0.25"/>
    <row r="35" spans="1:5" s="6" customFormat="1" ht="20.25" x14ac:dyDescent="0.25">
      <c r="B35" s="285" t="s">
        <v>108</v>
      </c>
      <c r="C35" s="23" t="s">
        <v>18</v>
      </c>
    </row>
    <row r="36" spans="1:5" s="6" customFormat="1" ht="13.5" x14ac:dyDescent="0.25">
      <c r="B36" s="286"/>
    </row>
    <row r="37" spans="1:5" s="6" customFormat="1" ht="13.5" x14ac:dyDescent="0.25">
      <c r="B37" s="286"/>
    </row>
    <row r="38" spans="1:5" s="6" customFormat="1" ht="20.25" x14ac:dyDescent="0.25">
      <c r="B38" s="287"/>
      <c r="C38" s="24"/>
    </row>
    <row r="39" spans="1:5" s="6" customFormat="1" ht="13.5" x14ac:dyDescent="0.25"/>
    <row r="40" spans="1:5" s="6" customFormat="1" ht="13.5" x14ac:dyDescent="0.25">
      <c r="B40" s="285" t="s">
        <v>109</v>
      </c>
    </row>
    <row r="41" spans="1:5" s="6" customFormat="1" ht="13.5" x14ac:dyDescent="0.25">
      <c r="B41" s="286"/>
    </row>
    <row r="42" spans="1:5" s="6" customFormat="1" ht="13.5" x14ac:dyDescent="0.25">
      <c r="B42" s="287"/>
    </row>
    <row r="43" spans="1:5" s="6" customFormat="1" ht="13.5" x14ac:dyDescent="0.25"/>
    <row r="44" spans="1:5" s="6" customFormat="1" ht="13.5" x14ac:dyDescent="0.25"/>
    <row r="45" spans="1:5" s="6" customFormat="1" ht="15.75" x14ac:dyDescent="0.25">
      <c r="A45" s="11" t="s">
        <v>110</v>
      </c>
    </row>
    <row r="46" spans="1:5" s="6" customFormat="1" ht="13.5" x14ac:dyDescent="0.25"/>
    <row r="47" spans="1:5" s="6" customFormat="1" ht="13.5" x14ac:dyDescent="0.25">
      <c r="B47" s="288" t="s">
        <v>356</v>
      </c>
      <c r="C47" s="289"/>
      <c r="D47" s="289"/>
      <c r="E47" s="290"/>
    </row>
    <row r="48" spans="1:5" s="6" customFormat="1" ht="13.5" x14ac:dyDescent="0.25"/>
    <row r="49" spans="1:7" s="6" customFormat="1" ht="15.75" x14ac:dyDescent="0.25">
      <c r="A49" s="11" t="s">
        <v>111</v>
      </c>
    </row>
    <row r="50" spans="1:7" s="6" customFormat="1" ht="13.5" x14ac:dyDescent="0.25"/>
    <row r="51" spans="1:7" s="6" customFormat="1" ht="13.5" x14ac:dyDescent="0.25">
      <c r="B51" s="288" t="s">
        <v>357</v>
      </c>
      <c r="C51" s="289"/>
      <c r="D51" s="289"/>
      <c r="E51" s="290"/>
    </row>
    <row r="52" spans="1:7" s="6" customFormat="1" ht="13.5" x14ac:dyDescent="0.25"/>
    <row r="53" spans="1:7" s="6" customFormat="1" ht="15.75" x14ac:dyDescent="0.25">
      <c r="A53" s="11" t="s">
        <v>112</v>
      </c>
    </row>
    <row r="54" spans="1:7" s="6" customFormat="1" ht="13.5" x14ac:dyDescent="0.25"/>
    <row r="55" spans="1:7" s="6" customFormat="1" ht="13.5" x14ac:dyDescent="0.25">
      <c r="B55" s="288" t="s">
        <v>358</v>
      </c>
      <c r="C55" s="289"/>
      <c r="D55" s="289"/>
      <c r="E55" s="290"/>
    </row>
    <row r="56" spans="1:7" s="6" customFormat="1" ht="13.5" x14ac:dyDescent="0.25"/>
    <row r="57" spans="1:7" s="6" customFormat="1" ht="14.25" x14ac:dyDescent="0.25">
      <c r="A57" s="11" t="s">
        <v>36</v>
      </c>
    </row>
    <row r="58" spans="1:7" s="6" customFormat="1" ht="13.5" x14ac:dyDescent="0.25"/>
    <row r="59" spans="1:7" s="6" customFormat="1" x14ac:dyDescent="0.25">
      <c r="B59" s="293" t="s">
        <v>113</v>
      </c>
      <c r="C59" s="293" t="s">
        <v>0</v>
      </c>
      <c r="D59" s="293" t="s">
        <v>8</v>
      </c>
      <c r="E59" s="293" t="s">
        <v>11</v>
      </c>
      <c r="F59" s="293" t="s">
        <v>10</v>
      </c>
      <c r="G59" s="50" t="s">
        <v>114</v>
      </c>
    </row>
    <row r="60" spans="1:7" s="6" customFormat="1" ht="13.5" x14ac:dyDescent="0.25">
      <c r="B60" s="294"/>
      <c r="C60" s="294"/>
      <c r="D60" s="294"/>
      <c r="E60" s="294"/>
      <c r="F60" s="294"/>
      <c r="G60" s="50" t="str">
        <f>C14</f>
        <v>շարունակական</v>
      </c>
    </row>
    <row r="61" spans="1:7" ht="27" x14ac:dyDescent="0.25">
      <c r="B61" s="26" t="s">
        <v>359</v>
      </c>
      <c r="C61" s="26" t="s">
        <v>160</v>
      </c>
      <c r="D61" s="26">
        <v>100</v>
      </c>
      <c r="E61" s="26">
        <v>100</v>
      </c>
      <c r="F61" s="27">
        <v>100</v>
      </c>
      <c r="G61" s="28" t="s">
        <v>309</v>
      </c>
    </row>
    <row r="62" spans="1:7" ht="27" x14ac:dyDescent="0.25">
      <c r="B62" s="26" t="s">
        <v>360</v>
      </c>
      <c r="C62" s="26" t="s">
        <v>156</v>
      </c>
      <c r="D62" s="26">
        <v>1</v>
      </c>
      <c r="E62" s="26">
        <v>1</v>
      </c>
      <c r="F62" s="27"/>
      <c r="G62" s="28">
        <v>2025</v>
      </c>
    </row>
    <row r="63" spans="1:7" ht="27" x14ac:dyDescent="0.25">
      <c r="B63" s="26" t="s">
        <v>361</v>
      </c>
      <c r="C63" s="26" t="s">
        <v>156</v>
      </c>
      <c r="D63" s="26">
        <v>100</v>
      </c>
      <c r="E63" s="26">
        <v>100</v>
      </c>
      <c r="F63" s="27"/>
      <c r="G63" s="28">
        <v>2025</v>
      </c>
    </row>
    <row r="64" spans="1:7" s="107" customFormat="1" x14ac:dyDescent="0.25">
      <c r="B64" s="152"/>
      <c r="C64" s="152"/>
      <c r="D64" s="152"/>
      <c r="E64" s="152"/>
      <c r="F64" s="152"/>
      <c r="G64" s="153"/>
    </row>
    <row r="65" spans="1:7" x14ac:dyDescent="0.25">
      <c r="A65" s="11" t="s">
        <v>37</v>
      </c>
      <c r="B65" s="6"/>
    </row>
    <row r="66" spans="1:7" x14ac:dyDescent="0.25">
      <c r="B66" s="293" t="s">
        <v>115</v>
      </c>
      <c r="C66" s="293" t="s">
        <v>2</v>
      </c>
      <c r="D66" s="293" t="s">
        <v>8</v>
      </c>
      <c r="E66" s="293" t="s">
        <v>1</v>
      </c>
      <c r="F66" s="293" t="s">
        <v>10</v>
      </c>
      <c r="G66" s="50" t="s">
        <v>43</v>
      </c>
    </row>
    <row r="67" spans="1:7" x14ac:dyDescent="0.25">
      <c r="B67" s="294"/>
      <c r="C67" s="294"/>
      <c r="D67" s="294"/>
      <c r="E67" s="294"/>
      <c r="F67" s="294"/>
      <c r="G67" s="50" t="str">
        <f>C14</f>
        <v>շարունակական</v>
      </c>
    </row>
    <row r="68" spans="1:7" x14ac:dyDescent="0.25">
      <c r="B68" s="230" t="s">
        <v>592</v>
      </c>
      <c r="C68" s="50" t="s">
        <v>3</v>
      </c>
      <c r="D68" s="146">
        <v>10487.4</v>
      </c>
      <c r="E68" s="146">
        <v>10487.4</v>
      </c>
      <c r="F68" s="147">
        <v>9802.4</v>
      </c>
      <c r="G68" s="31"/>
    </row>
    <row r="69" spans="1:7" x14ac:dyDescent="0.25">
      <c r="B69" s="58"/>
      <c r="C69" s="50" t="s">
        <v>3</v>
      </c>
      <c r="D69" s="146"/>
      <c r="E69" s="146"/>
      <c r="F69" s="151"/>
      <c r="G69" s="31"/>
    </row>
    <row r="70" spans="1:7" x14ac:dyDescent="0.25">
      <c r="B70" s="16" t="s">
        <v>4</v>
      </c>
      <c r="C70" s="16" t="s">
        <v>3</v>
      </c>
      <c r="D70" s="148"/>
      <c r="E70" s="148"/>
      <c r="F70" s="148"/>
      <c r="G70" s="16">
        <f t="shared" ref="G70" si="0">SUM(G68:G69)</f>
        <v>0</v>
      </c>
    </row>
    <row r="71" spans="1:7" x14ac:dyDescent="0.25">
      <c r="B71" s="1"/>
    </row>
    <row r="72" spans="1:7" x14ac:dyDescent="0.25">
      <c r="A72" s="11" t="s">
        <v>38</v>
      </c>
      <c r="B72" s="1"/>
    </row>
    <row r="73" spans="1:7" x14ac:dyDescent="0.25">
      <c r="B73" s="1"/>
    </row>
    <row r="74" spans="1:7" x14ac:dyDescent="0.25">
      <c r="B74" s="293" t="s">
        <v>116</v>
      </c>
      <c r="C74" s="293" t="s">
        <v>2</v>
      </c>
      <c r="D74" s="293" t="s">
        <v>8</v>
      </c>
      <c r="E74" s="293" t="s">
        <v>1</v>
      </c>
      <c r="F74" s="293" t="s">
        <v>10</v>
      </c>
      <c r="G74" s="50" t="s">
        <v>43</v>
      </c>
    </row>
    <row r="75" spans="1:7" x14ac:dyDescent="0.25">
      <c r="B75" s="294"/>
      <c r="C75" s="294"/>
      <c r="D75" s="294"/>
      <c r="E75" s="294"/>
      <c r="F75" s="294"/>
      <c r="G75" s="50" t="str">
        <f>C14</f>
        <v>շարունակական</v>
      </c>
    </row>
    <row r="76" spans="1:7" x14ac:dyDescent="0.25">
      <c r="B76" s="34" t="s">
        <v>46</v>
      </c>
      <c r="C76" s="32" t="s">
        <v>3</v>
      </c>
      <c r="D76" s="148">
        <v>10487.4</v>
      </c>
      <c r="E76" s="148">
        <v>10487.4</v>
      </c>
      <c r="F76" s="148">
        <v>9802.4</v>
      </c>
      <c r="G76" s="16">
        <f>G70</f>
        <v>0</v>
      </c>
    </row>
    <row r="77" spans="1:7" x14ac:dyDescent="0.25">
      <c r="B77" s="36" t="s">
        <v>44</v>
      </c>
      <c r="C77" s="32" t="s">
        <v>3</v>
      </c>
      <c r="D77" s="146">
        <v>10487.4</v>
      </c>
      <c r="E77" s="146">
        <v>10487.4</v>
      </c>
      <c r="F77" s="147">
        <v>9802.4</v>
      </c>
      <c r="G77" s="28"/>
    </row>
    <row r="78" spans="1:7" ht="27" x14ac:dyDescent="0.25">
      <c r="B78" s="37" t="s">
        <v>45</v>
      </c>
      <c r="C78" s="32" t="s">
        <v>3</v>
      </c>
      <c r="D78" s="146"/>
      <c r="E78" s="146"/>
      <c r="F78" s="147"/>
      <c r="G78" s="28"/>
    </row>
    <row r="79" spans="1:7" x14ac:dyDescent="0.25">
      <c r="B79" s="36" t="s">
        <v>48</v>
      </c>
      <c r="C79" s="32" t="s">
        <v>3</v>
      </c>
      <c r="D79" s="148">
        <f>SUM(D80:D81)</f>
        <v>0</v>
      </c>
      <c r="E79" s="148">
        <f t="shared" ref="E79:G79" si="1">SUM(E80:E81)</f>
        <v>0</v>
      </c>
      <c r="F79" s="148">
        <f t="shared" si="1"/>
        <v>0</v>
      </c>
      <c r="G79" s="16">
        <f t="shared" si="1"/>
        <v>0</v>
      </c>
    </row>
    <row r="80" spans="1:7" x14ac:dyDescent="0.25">
      <c r="B80" s="26"/>
      <c r="C80" s="32" t="s">
        <v>3</v>
      </c>
      <c r="D80" s="146"/>
      <c r="E80" s="146"/>
      <c r="F80" s="147"/>
      <c r="G80" s="28"/>
    </row>
    <row r="81" spans="1:7" x14ac:dyDescent="0.25">
      <c r="B81" s="26"/>
      <c r="C81" s="32" t="s">
        <v>3</v>
      </c>
      <c r="D81" s="146"/>
      <c r="E81" s="146"/>
      <c r="F81" s="147"/>
      <c r="G81" s="28"/>
    </row>
    <row r="82" spans="1:7" ht="27" x14ac:dyDescent="0.25">
      <c r="B82" s="34" t="s">
        <v>47</v>
      </c>
      <c r="C82" s="32" t="s">
        <v>3</v>
      </c>
      <c r="D82" s="148">
        <f>D76-D79-D78</f>
        <v>10487.4</v>
      </c>
      <c r="E82" s="148">
        <f t="shared" ref="E82:G82" si="2">E76-E79-E78</f>
        <v>10487.4</v>
      </c>
      <c r="F82" s="148">
        <f t="shared" si="2"/>
        <v>9802.4</v>
      </c>
      <c r="G82" s="16">
        <f t="shared" si="2"/>
        <v>0</v>
      </c>
    </row>
    <row r="83" spans="1:7" x14ac:dyDescent="0.25">
      <c r="B83" s="1"/>
    </row>
    <row r="84" spans="1:7" x14ac:dyDescent="0.25">
      <c r="A84" s="11" t="s">
        <v>40</v>
      </c>
      <c r="B84" s="1"/>
    </row>
    <row r="85" spans="1:7" x14ac:dyDescent="0.25">
      <c r="B85" s="1"/>
    </row>
    <row r="86" spans="1:7" x14ac:dyDescent="0.25">
      <c r="B86" s="34" t="s">
        <v>117</v>
      </c>
      <c r="C86" s="295"/>
      <c r="D86" s="296"/>
      <c r="E86" s="297"/>
      <c r="G86" s="154"/>
    </row>
    <row r="87" spans="1:7" x14ac:dyDescent="0.25">
      <c r="B87" s="1"/>
    </row>
    <row r="88" spans="1:7" ht="15.75" x14ac:dyDescent="0.25">
      <c r="A88" s="11" t="s">
        <v>118</v>
      </c>
      <c r="B88" s="4"/>
    </row>
    <row r="89" spans="1:7" x14ac:dyDescent="0.25">
      <c r="B89" s="1"/>
    </row>
    <row r="90" spans="1:7" x14ac:dyDescent="0.25">
      <c r="B90" s="34" t="s">
        <v>5</v>
      </c>
      <c r="C90" s="295"/>
      <c r="D90" s="296"/>
      <c r="E90" s="297"/>
    </row>
    <row r="91" spans="1:7" x14ac:dyDescent="0.25">
      <c r="B91" s="34" t="s">
        <v>6</v>
      </c>
      <c r="C91" s="295"/>
      <c r="D91" s="296"/>
      <c r="E91" s="297"/>
    </row>
    <row r="92" spans="1:7" ht="15.75" x14ac:dyDescent="0.25">
      <c r="A92" s="11" t="s">
        <v>119</v>
      </c>
      <c r="B92" s="1"/>
    </row>
    <row r="93" spans="1:7" x14ac:dyDescent="0.25">
      <c r="B93" s="1"/>
    </row>
    <row r="94" spans="1:7" x14ac:dyDescent="0.25">
      <c r="B94" s="295"/>
      <c r="C94" s="296"/>
      <c r="D94" s="296"/>
      <c r="E94" s="297"/>
    </row>
    <row r="101" spans="2:7" x14ac:dyDescent="0.25">
      <c r="B101" s="1"/>
      <c r="G101" s="1">
        <f>98100*4</f>
        <v>392400</v>
      </c>
    </row>
    <row r="102" spans="2:7" x14ac:dyDescent="0.25">
      <c r="B102" s="1"/>
      <c r="G102" s="1">
        <f>12500*4</f>
        <v>50000</v>
      </c>
    </row>
    <row r="103" spans="2:7" x14ac:dyDescent="0.25">
      <c r="B103" s="1"/>
      <c r="G103" s="1">
        <f t="shared" ref="G103:G104" si="3">12500*4</f>
        <v>50000</v>
      </c>
    </row>
    <row r="104" spans="2:7" x14ac:dyDescent="0.25">
      <c r="B104" s="1"/>
      <c r="E104" s="1">
        <v>12</v>
      </c>
      <c r="G104" s="1">
        <f t="shared" si="3"/>
        <v>50000</v>
      </c>
    </row>
    <row r="105" spans="2:7" x14ac:dyDescent="0.25">
      <c r="B105" s="1"/>
      <c r="G105" s="1">
        <v>685000</v>
      </c>
    </row>
    <row r="106" spans="2:7" x14ac:dyDescent="0.25">
      <c r="B106" s="1"/>
      <c r="G106" s="1">
        <v>9300000</v>
      </c>
    </row>
    <row r="107" spans="2:7" x14ac:dyDescent="0.25">
      <c r="B107" s="1"/>
      <c r="G107" s="1">
        <f>SUM(G101:G106)</f>
        <v>10527400</v>
      </c>
    </row>
  </sheetData>
  <mergeCells count="24">
    <mergeCell ref="C90:E90"/>
    <mergeCell ref="C91:E91"/>
    <mergeCell ref="B94:E94"/>
    <mergeCell ref="B74:B75"/>
    <mergeCell ref="C74:C75"/>
    <mergeCell ref="D74:D75"/>
    <mergeCell ref="E74:E75"/>
    <mergeCell ref="F74:F75"/>
    <mergeCell ref="C86:E86"/>
    <mergeCell ref="F59:F60"/>
    <mergeCell ref="B66:B67"/>
    <mergeCell ref="C66:C67"/>
    <mergeCell ref="D66:D67"/>
    <mergeCell ref="E66:E67"/>
    <mergeCell ref="F66:F67"/>
    <mergeCell ref="B59:B60"/>
    <mergeCell ref="C59:C60"/>
    <mergeCell ref="D59:D60"/>
    <mergeCell ref="E59:E60"/>
    <mergeCell ref="B35:B38"/>
    <mergeCell ref="B40:B42"/>
    <mergeCell ref="B47:E47"/>
    <mergeCell ref="B51:E51"/>
    <mergeCell ref="B55:E55"/>
  </mergeCells>
  <dataValidations count="3">
    <dataValidation type="list" allowBlank="1" showInputMessage="1" showErrorMessage="1" sqref="B29">
      <formula1>$J$2:$J$4</formula1>
    </dataValidation>
    <dataValidation type="list" allowBlank="1" showInputMessage="1" showErrorMessage="1" sqref="C23">
      <formula1>$I$2:$I$3</formula1>
    </dataValidation>
    <dataValidation type="list" allowBlank="1" showInputMessage="1" showErrorMessage="1" sqref="C20:C21 C24">
      <formula1>$H$2:$H$4</formula1>
    </dataValidation>
  </dataValidations>
  <hyperlinks>
    <hyperlink ref="C28" location="_ftn1" display="_ftn1"/>
    <hyperlink ref="D28" location="_ftn2" display="_ftn2"/>
    <hyperlink ref="E28"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56321" r:id="rId3" name="Check Box 1">
              <controlPr defaultSize="0" autoFill="0" autoLine="0" autoPict="0">
                <anchor moveWithCells="1">
                  <from>
                    <xdr:col>2</xdr:col>
                    <xdr:colOff>85725</xdr:colOff>
                    <xdr:row>34</xdr:row>
                    <xdr:rowOff>9525</xdr:rowOff>
                  </from>
                  <to>
                    <xdr:col>2</xdr:col>
                    <xdr:colOff>1219200</xdr:colOff>
                    <xdr:row>34</xdr:row>
                    <xdr:rowOff>190500</xdr:rowOff>
                  </to>
                </anchor>
              </controlPr>
            </control>
          </mc:Choice>
        </mc:AlternateContent>
        <mc:AlternateContent xmlns:mc="http://schemas.openxmlformats.org/markup-compatibility/2006">
          <mc:Choice Requires="x14">
            <control shapeId="56322" r:id="rId4" name="Check Box 2">
              <controlPr defaultSize="0" autoFill="0" autoLine="0" autoPict="0">
                <anchor moveWithCells="1">
                  <from>
                    <xdr:col>2</xdr:col>
                    <xdr:colOff>95250</xdr:colOff>
                    <xdr:row>35</xdr:row>
                    <xdr:rowOff>0</xdr:rowOff>
                  </from>
                  <to>
                    <xdr:col>2</xdr:col>
                    <xdr:colOff>609600</xdr:colOff>
                    <xdr:row>36</xdr:row>
                    <xdr:rowOff>47625</xdr:rowOff>
                  </to>
                </anchor>
              </controlPr>
            </control>
          </mc:Choice>
        </mc:AlternateContent>
        <mc:AlternateContent xmlns:mc="http://schemas.openxmlformats.org/markup-compatibility/2006">
          <mc:Choice Requires="x14">
            <control shapeId="56323" r:id="rId5" name="Check Box 3">
              <controlPr defaultSize="0" autoFill="0" autoLine="0" autoPict="0">
                <anchor moveWithCells="1">
                  <from>
                    <xdr:col>2</xdr:col>
                    <xdr:colOff>95250</xdr:colOff>
                    <xdr:row>37</xdr:row>
                    <xdr:rowOff>0</xdr:rowOff>
                  </from>
                  <to>
                    <xdr:col>2</xdr:col>
                    <xdr:colOff>1219200</xdr:colOff>
                    <xdr:row>37</xdr:row>
                    <xdr:rowOff>161925</xdr:rowOff>
                  </to>
                </anchor>
              </controlPr>
            </control>
          </mc:Choice>
        </mc:AlternateContent>
        <mc:AlternateContent xmlns:mc="http://schemas.openxmlformats.org/markup-compatibility/2006">
          <mc:Choice Requires="x14">
            <control shapeId="56324" r:id="rId6" name="Check Box 4">
              <controlPr defaultSize="0" autoFill="0" autoLine="0" autoPict="0">
                <anchor moveWithCells="1">
                  <from>
                    <xdr:col>2</xdr:col>
                    <xdr:colOff>95250</xdr:colOff>
                    <xdr:row>36</xdr:row>
                    <xdr:rowOff>0</xdr:rowOff>
                  </from>
                  <to>
                    <xdr:col>2</xdr:col>
                    <xdr:colOff>1219200</xdr:colOff>
                    <xdr:row>37</xdr:row>
                    <xdr:rowOff>47625</xdr:rowOff>
                  </to>
                </anchor>
              </controlPr>
            </control>
          </mc:Choice>
        </mc:AlternateContent>
        <mc:AlternateContent xmlns:mc="http://schemas.openxmlformats.org/markup-compatibility/2006">
          <mc:Choice Requires="x14">
            <control shapeId="56325" r:id="rId7" name="Check Box 5">
              <controlPr defaultSize="0" autoFill="0" autoLine="0" autoPict="0">
                <anchor moveWithCells="1">
                  <from>
                    <xdr:col>2</xdr:col>
                    <xdr:colOff>38100</xdr:colOff>
                    <xdr:row>39</xdr:row>
                    <xdr:rowOff>28575</xdr:rowOff>
                  </from>
                  <to>
                    <xdr:col>3</xdr:col>
                    <xdr:colOff>1990725</xdr:colOff>
                    <xdr:row>39</xdr:row>
                    <xdr:rowOff>161925</xdr:rowOff>
                  </to>
                </anchor>
              </controlPr>
            </control>
          </mc:Choice>
        </mc:AlternateContent>
        <mc:AlternateContent xmlns:mc="http://schemas.openxmlformats.org/markup-compatibility/2006">
          <mc:Choice Requires="x14">
            <control shapeId="56326" r:id="rId8" name="Check Box 6">
              <controlPr defaultSize="0" autoFill="0" autoLine="0" autoPict="0">
                <anchor moveWithCells="1">
                  <from>
                    <xdr:col>2</xdr:col>
                    <xdr:colOff>47625</xdr:colOff>
                    <xdr:row>40</xdr:row>
                    <xdr:rowOff>28575</xdr:rowOff>
                  </from>
                  <to>
                    <xdr:col>3</xdr:col>
                    <xdr:colOff>2362200</xdr:colOff>
                    <xdr:row>41</xdr:row>
                    <xdr:rowOff>19050</xdr:rowOff>
                  </to>
                </anchor>
              </controlPr>
            </control>
          </mc:Choice>
        </mc:AlternateContent>
        <mc:AlternateContent xmlns:mc="http://schemas.openxmlformats.org/markup-compatibility/2006">
          <mc:Choice Requires="x14">
            <control shapeId="56327" r:id="rId9" name="Check Box 7">
              <controlPr defaultSize="0" autoFill="0" autoLine="0" autoPict="0">
                <anchor moveWithCells="1">
                  <from>
                    <xdr:col>2</xdr:col>
                    <xdr:colOff>47625</xdr:colOff>
                    <xdr:row>41</xdr:row>
                    <xdr:rowOff>9525</xdr:rowOff>
                  </from>
                  <to>
                    <xdr:col>2</xdr:col>
                    <xdr:colOff>3048000</xdr:colOff>
                    <xdr:row>42</xdr:row>
                    <xdr:rowOff>28575</xdr:rowOff>
                  </to>
                </anchor>
              </controlPr>
            </control>
          </mc:Choice>
        </mc:AlternateContent>
        <mc:AlternateContent xmlns:mc="http://schemas.openxmlformats.org/markup-compatibility/2006">
          <mc:Choice Requires="x14">
            <control shapeId="56328" r:id="rId10" name="Check Box 8">
              <controlPr defaultSize="0" autoFill="0" autoLine="0" autoPict="0">
                <anchor moveWithCells="1">
                  <from>
                    <xdr:col>1</xdr:col>
                    <xdr:colOff>0</xdr:colOff>
                    <xdr:row>11</xdr:row>
                    <xdr:rowOff>0</xdr:rowOff>
                  </from>
                  <to>
                    <xdr:col>1</xdr:col>
                    <xdr:colOff>609600</xdr:colOff>
                    <xdr:row>12</xdr:row>
                    <xdr:rowOff>19050</xdr:rowOff>
                  </to>
                </anchor>
              </controlPr>
            </control>
          </mc:Choice>
        </mc:AlternateContent>
        <mc:AlternateContent xmlns:mc="http://schemas.openxmlformats.org/markup-compatibility/2006">
          <mc:Choice Requires="x14">
            <control shapeId="56329" r:id="rId11" name="Check Box 9">
              <controlPr defaultSize="0" autoFill="0" autoLine="0" autoPict="0">
                <anchor moveWithCells="1">
                  <from>
                    <xdr:col>2</xdr:col>
                    <xdr:colOff>85725</xdr:colOff>
                    <xdr:row>34</xdr:row>
                    <xdr:rowOff>9525</xdr:rowOff>
                  </from>
                  <to>
                    <xdr:col>2</xdr:col>
                    <xdr:colOff>1219200</xdr:colOff>
                    <xdr:row>34</xdr:row>
                    <xdr:rowOff>190500</xdr:rowOff>
                  </to>
                </anchor>
              </controlPr>
            </control>
          </mc:Choice>
        </mc:AlternateContent>
        <mc:AlternateContent xmlns:mc="http://schemas.openxmlformats.org/markup-compatibility/2006">
          <mc:Choice Requires="x14">
            <control shapeId="56330" r:id="rId12" name="Check Box 10">
              <controlPr defaultSize="0" autoFill="0" autoLine="0" autoPict="0">
                <anchor moveWithCells="1">
                  <from>
                    <xdr:col>2</xdr:col>
                    <xdr:colOff>95250</xdr:colOff>
                    <xdr:row>35</xdr:row>
                    <xdr:rowOff>0</xdr:rowOff>
                  </from>
                  <to>
                    <xdr:col>2</xdr:col>
                    <xdr:colOff>609600</xdr:colOff>
                    <xdr:row>36</xdr:row>
                    <xdr:rowOff>47625</xdr:rowOff>
                  </to>
                </anchor>
              </controlPr>
            </control>
          </mc:Choice>
        </mc:AlternateContent>
        <mc:AlternateContent xmlns:mc="http://schemas.openxmlformats.org/markup-compatibility/2006">
          <mc:Choice Requires="x14">
            <control shapeId="56331" r:id="rId13" name="Check Box 11">
              <controlPr defaultSize="0" autoFill="0" autoLine="0" autoPict="0">
                <anchor moveWithCells="1">
                  <from>
                    <xdr:col>2</xdr:col>
                    <xdr:colOff>95250</xdr:colOff>
                    <xdr:row>37</xdr:row>
                    <xdr:rowOff>0</xdr:rowOff>
                  </from>
                  <to>
                    <xdr:col>2</xdr:col>
                    <xdr:colOff>1219200</xdr:colOff>
                    <xdr:row>37</xdr:row>
                    <xdr:rowOff>161925</xdr:rowOff>
                  </to>
                </anchor>
              </controlPr>
            </control>
          </mc:Choice>
        </mc:AlternateContent>
        <mc:AlternateContent xmlns:mc="http://schemas.openxmlformats.org/markup-compatibility/2006">
          <mc:Choice Requires="x14">
            <control shapeId="56332" r:id="rId14" name="Check Box 12">
              <controlPr defaultSize="0" autoFill="0" autoLine="0" autoPict="0">
                <anchor moveWithCells="1">
                  <from>
                    <xdr:col>2</xdr:col>
                    <xdr:colOff>95250</xdr:colOff>
                    <xdr:row>36</xdr:row>
                    <xdr:rowOff>0</xdr:rowOff>
                  </from>
                  <to>
                    <xdr:col>2</xdr:col>
                    <xdr:colOff>1219200</xdr:colOff>
                    <xdr:row>37</xdr:row>
                    <xdr:rowOff>47625</xdr:rowOff>
                  </to>
                </anchor>
              </controlPr>
            </control>
          </mc:Choice>
        </mc:AlternateContent>
        <mc:AlternateContent xmlns:mc="http://schemas.openxmlformats.org/markup-compatibility/2006">
          <mc:Choice Requires="x14">
            <control shapeId="56333" r:id="rId15" name="Check Box 13">
              <controlPr defaultSize="0" autoFill="0" autoLine="0" autoPict="0">
                <anchor moveWithCells="1">
                  <from>
                    <xdr:col>2</xdr:col>
                    <xdr:colOff>47625</xdr:colOff>
                    <xdr:row>41</xdr:row>
                    <xdr:rowOff>9525</xdr:rowOff>
                  </from>
                  <to>
                    <xdr:col>2</xdr:col>
                    <xdr:colOff>3048000</xdr:colOff>
                    <xdr:row>42</xdr:row>
                    <xdr:rowOff>28575</xdr:rowOff>
                  </to>
                </anchor>
              </controlPr>
            </control>
          </mc:Choice>
        </mc:AlternateContent>
        <mc:AlternateContent xmlns:mc="http://schemas.openxmlformats.org/markup-compatibility/2006">
          <mc:Choice Requires="x14">
            <control shapeId="56334" r:id="rId16" name="Check Box 14">
              <controlPr defaultSize="0" autoFill="0" autoLine="0" autoPict="0">
                <anchor moveWithCells="1">
                  <from>
                    <xdr:col>1</xdr:col>
                    <xdr:colOff>0</xdr:colOff>
                    <xdr:row>11</xdr:row>
                    <xdr:rowOff>0</xdr:rowOff>
                  </from>
                  <to>
                    <xdr:col>1</xdr:col>
                    <xdr:colOff>609600</xdr:colOff>
                    <xdr:row>12</xdr:row>
                    <xdr:rowOff>19050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4"/>
  <sheetViews>
    <sheetView topLeftCell="A23" workbookViewId="0">
      <selection activeCell="B71" sqref="B71"/>
    </sheetView>
  </sheetViews>
  <sheetFormatPr defaultRowHeight="15" x14ac:dyDescent="0.25"/>
  <cols>
    <col min="1" max="1" width="9.140625" style="1"/>
    <col min="2" max="2" width="62.42578125" style="2" customWidth="1"/>
    <col min="3" max="3" width="50.28515625" style="1" customWidth="1"/>
    <col min="4" max="4" width="45.140625" style="1" customWidth="1"/>
    <col min="5" max="5" width="37.140625" style="1" customWidth="1"/>
    <col min="6" max="6" width="12.28515625" style="1" customWidth="1"/>
    <col min="7" max="7" width="28.28515625" style="1" customWidth="1"/>
    <col min="8" max="8" width="4" style="1" hidden="1" customWidth="1"/>
    <col min="9" max="10" width="7.85546875" style="1" hidden="1" customWidth="1"/>
    <col min="11" max="16384" width="9.140625" style="1"/>
  </cols>
  <sheetData>
    <row r="1" spans="1:10" ht="19.5" x14ac:dyDescent="0.25">
      <c r="A1" s="7" t="s">
        <v>89</v>
      </c>
      <c r="B1" s="1"/>
      <c r="C1" s="5"/>
      <c r="D1" s="5"/>
      <c r="E1" s="3"/>
      <c r="F1" s="3"/>
      <c r="H1" s="3" t="s">
        <v>22</v>
      </c>
      <c r="I1" s="3" t="s">
        <v>27</v>
      </c>
      <c r="J1" s="1" t="s">
        <v>29</v>
      </c>
    </row>
    <row r="2" spans="1:10" ht="17.25" x14ac:dyDescent="0.25">
      <c r="A2" s="9"/>
      <c r="B2" s="10"/>
      <c r="C2" s="5"/>
      <c r="D2" s="5"/>
      <c r="E2" s="3"/>
      <c r="F2" s="3"/>
      <c r="H2" s="3" t="s">
        <v>23</v>
      </c>
      <c r="I2" s="1" t="s">
        <v>53</v>
      </c>
      <c r="J2" s="22" t="s">
        <v>17</v>
      </c>
    </row>
    <row r="3" spans="1:10" ht="17.25" x14ac:dyDescent="0.25">
      <c r="A3" s="11" t="s">
        <v>19</v>
      </c>
      <c r="B3" s="10"/>
      <c r="C3" s="5"/>
      <c r="D3" s="5"/>
      <c r="E3" s="3"/>
      <c r="F3" s="3"/>
      <c r="H3" s="3" t="s">
        <v>24</v>
      </c>
      <c r="I3" s="1" t="s">
        <v>54</v>
      </c>
      <c r="J3" s="22" t="s">
        <v>30</v>
      </c>
    </row>
    <row r="4" spans="1:10" ht="17.25" x14ac:dyDescent="0.25">
      <c r="A4" s="9"/>
      <c r="B4" s="10"/>
      <c r="C4" s="5"/>
      <c r="D4" s="5"/>
      <c r="E4" s="3"/>
      <c r="F4" s="3"/>
      <c r="H4" s="3" t="s">
        <v>25</v>
      </c>
      <c r="J4" s="22" t="s">
        <v>31</v>
      </c>
    </row>
    <row r="5" spans="1:10" ht="27" x14ac:dyDescent="0.25">
      <c r="A5" s="9"/>
      <c r="B5" s="12" t="s">
        <v>90</v>
      </c>
      <c r="C5" s="105" t="s">
        <v>265</v>
      </c>
      <c r="D5" s="5"/>
      <c r="E5" s="3"/>
      <c r="F5" s="3"/>
      <c r="G5" s="3"/>
    </row>
    <row r="6" spans="1:10" ht="60.75" customHeight="1" x14ac:dyDescent="0.25">
      <c r="A6" s="9"/>
      <c r="B6" s="12" t="s">
        <v>91</v>
      </c>
      <c r="C6" s="105"/>
      <c r="D6" s="5"/>
      <c r="E6" s="3"/>
      <c r="F6" s="3"/>
      <c r="G6" s="3"/>
    </row>
    <row r="7" spans="1:10" ht="17.25" x14ac:dyDescent="0.25">
      <c r="A7" s="9"/>
      <c r="B7" s="10"/>
      <c r="C7" s="5"/>
      <c r="D7" s="5"/>
      <c r="E7" s="3"/>
      <c r="F7" s="3"/>
      <c r="G7" s="3"/>
    </row>
    <row r="8" spans="1:10" ht="17.25" x14ac:dyDescent="0.25">
      <c r="A8" s="11" t="s">
        <v>20</v>
      </c>
      <c r="B8" s="10"/>
      <c r="C8" s="5"/>
      <c r="D8" s="5"/>
      <c r="E8" s="3"/>
      <c r="F8" s="3"/>
      <c r="G8" s="3"/>
    </row>
    <row r="9" spans="1:10" ht="17.25" x14ac:dyDescent="0.25">
      <c r="A9" s="11"/>
      <c r="B9" s="10"/>
      <c r="C9" s="5"/>
      <c r="D9" s="5"/>
      <c r="E9" s="3"/>
      <c r="F9" s="3"/>
      <c r="G9" s="3"/>
    </row>
    <row r="10" spans="1:10" ht="27" x14ac:dyDescent="0.25">
      <c r="A10" s="11"/>
      <c r="B10" s="12" t="s">
        <v>92</v>
      </c>
      <c r="C10" s="105" t="s">
        <v>317</v>
      </c>
      <c r="G10" s="3"/>
    </row>
    <row r="11" spans="1:10" ht="17.25" x14ac:dyDescent="0.25">
      <c r="A11" s="11"/>
      <c r="B11" s="12" t="s">
        <v>93</v>
      </c>
      <c r="C11" s="13">
        <v>1045</v>
      </c>
      <c r="G11" s="3"/>
    </row>
    <row r="12" spans="1:10" ht="17.25" x14ac:dyDescent="0.25">
      <c r="A12" s="11"/>
      <c r="B12" s="17"/>
      <c r="C12" s="15"/>
      <c r="D12" s="5"/>
      <c r="E12" s="3"/>
      <c r="F12" s="3"/>
      <c r="G12" s="3"/>
    </row>
    <row r="13" spans="1:10" ht="17.25" x14ac:dyDescent="0.25">
      <c r="A13" s="11"/>
      <c r="B13" s="12" t="s">
        <v>39</v>
      </c>
      <c r="C13" s="13">
        <v>2024</v>
      </c>
      <c r="D13" s="5"/>
      <c r="E13" s="3"/>
      <c r="F13" s="3"/>
      <c r="G13" s="3"/>
    </row>
    <row r="14" spans="1:10" ht="17.25" x14ac:dyDescent="0.25">
      <c r="A14" s="11"/>
      <c r="B14" s="12" t="s">
        <v>95</v>
      </c>
      <c r="C14" s="13" t="s">
        <v>309</v>
      </c>
      <c r="D14" s="5"/>
      <c r="E14" s="3"/>
      <c r="F14" s="3"/>
      <c r="G14" s="3"/>
    </row>
    <row r="15" spans="1:10" ht="17.25" x14ac:dyDescent="0.25">
      <c r="A15" s="11"/>
      <c r="B15" s="10"/>
      <c r="C15" s="14"/>
      <c r="D15" s="5"/>
      <c r="E15" s="3"/>
      <c r="F15" s="3"/>
      <c r="G15" s="3"/>
    </row>
    <row r="16" spans="1:10" ht="17.25" x14ac:dyDescent="0.25">
      <c r="A16" s="11" t="s">
        <v>21</v>
      </c>
      <c r="B16" s="10"/>
      <c r="C16" s="14"/>
      <c r="D16" s="5"/>
      <c r="E16" s="3"/>
      <c r="F16" s="3"/>
      <c r="G16" s="3"/>
    </row>
    <row r="17" spans="1:10" ht="66.75" customHeight="1" x14ac:dyDescent="0.25">
      <c r="B17" s="12" t="s">
        <v>96</v>
      </c>
      <c r="C17" s="105" t="s">
        <v>362</v>
      </c>
      <c r="D17" s="5"/>
      <c r="E17" s="3"/>
      <c r="F17" s="3"/>
      <c r="G17" s="3"/>
    </row>
    <row r="18" spans="1:10" ht="17.25" x14ac:dyDescent="0.25">
      <c r="A18" s="11"/>
      <c r="B18" s="12" t="s">
        <v>98</v>
      </c>
      <c r="C18" s="13"/>
      <c r="D18" s="5"/>
      <c r="E18" s="3"/>
      <c r="F18" s="3"/>
      <c r="G18" s="3"/>
    </row>
    <row r="19" spans="1:10" ht="17.25" x14ac:dyDescent="0.25">
      <c r="A19" s="11"/>
      <c r="B19" s="5"/>
      <c r="C19" s="5"/>
      <c r="D19" s="5"/>
      <c r="E19" s="3"/>
      <c r="F19" s="3"/>
      <c r="G19" s="3"/>
    </row>
    <row r="20" spans="1:10" ht="26.25" customHeight="1" x14ac:dyDescent="0.25">
      <c r="A20" s="11"/>
      <c r="B20" s="12" t="s">
        <v>97</v>
      </c>
      <c r="C20" s="18" t="s">
        <v>24</v>
      </c>
      <c r="F20" s="3"/>
      <c r="G20" s="3"/>
    </row>
    <row r="21" spans="1:10" ht="17.25" x14ac:dyDescent="0.25">
      <c r="A21" s="11"/>
      <c r="B21" s="1"/>
      <c r="C21" s="35"/>
      <c r="F21" s="3"/>
      <c r="G21" s="3"/>
    </row>
    <row r="22" spans="1:10" ht="17.25" x14ac:dyDescent="0.25">
      <c r="A22" s="11"/>
      <c r="B22" s="10"/>
      <c r="C22" s="14"/>
      <c r="D22" s="5"/>
      <c r="E22" s="3"/>
      <c r="F22" s="3"/>
      <c r="G22" s="3"/>
    </row>
    <row r="23" spans="1:10" ht="17.25" x14ac:dyDescent="0.25">
      <c r="A23" s="11"/>
      <c r="B23" s="12" t="s">
        <v>101</v>
      </c>
      <c r="C23" s="18" t="s">
        <v>53</v>
      </c>
      <c r="F23" s="3"/>
      <c r="G23" s="3"/>
    </row>
    <row r="24" spans="1:10" ht="17.25" x14ac:dyDescent="0.25">
      <c r="A24" s="11"/>
      <c r="B24" s="1"/>
      <c r="C24" s="35"/>
      <c r="D24" s="5"/>
      <c r="E24" s="3"/>
      <c r="F24" s="3"/>
      <c r="G24" s="3"/>
    </row>
    <row r="25" spans="1:10" ht="17.25" x14ac:dyDescent="0.25">
      <c r="A25" s="11"/>
      <c r="B25" s="10"/>
      <c r="C25" s="14"/>
      <c r="D25" s="5"/>
      <c r="E25" s="3"/>
      <c r="F25" s="3"/>
      <c r="G25" s="3"/>
    </row>
    <row r="26" spans="1:10" customFormat="1" ht="15.75" customHeight="1" x14ac:dyDescent="0.25">
      <c r="A26" s="11" t="s">
        <v>28</v>
      </c>
      <c r="C26" s="8"/>
      <c r="D26" s="8"/>
      <c r="E26" s="8"/>
      <c r="F26" s="8"/>
      <c r="G26" s="8"/>
      <c r="H26" s="8"/>
      <c r="I26" s="8"/>
      <c r="J26" s="8"/>
    </row>
    <row r="27" spans="1:10" customFormat="1" ht="17.25" x14ac:dyDescent="0.25">
      <c r="B27" s="8"/>
      <c r="C27" s="8"/>
      <c r="D27" s="8"/>
      <c r="E27" s="8"/>
      <c r="F27" s="8"/>
      <c r="G27" s="8"/>
      <c r="H27" s="8"/>
      <c r="I27" s="8"/>
      <c r="J27" s="8"/>
    </row>
    <row r="28" spans="1:10" customFormat="1" ht="42" x14ac:dyDescent="0.25">
      <c r="B28" s="19" t="s">
        <v>103</v>
      </c>
      <c r="C28" s="19" t="s">
        <v>104</v>
      </c>
      <c r="D28" s="19" t="s">
        <v>105</v>
      </c>
      <c r="E28" s="19" t="s">
        <v>106</v>
      </c>
      <c r="F28" s="8"/>
      <c r="G28" s="8"/>
      <c r="H28" s="8"/>
      <c r="I28" s="8"/>
      <c r="J28" s="8"/>
    </row>
    <row r="29" spans="1:10" customFormat="1" ht="141" customHeight="1" x14ac:dyDescent="0.3">
      <c r="B29" s="20" t="s">
        <v>30</v>
      </c>
      <c r="C29" s="54" t="s">
        <v>363</v>
      </c>
      <c r="D29" s="20"/>
      <c r="E29" s="119" t="s">
        <v>364</v>
      </c>
      <c r="F29" s="21"/>
      <c r="G29" s="8"/>
      <c r="H29" s="8"/>
      <c r="I29" s="8"/>
      <c r="J29" s="21"/>
    </row>
    <row r="30" spans="1:10" ht="17.25" x14ac:dyDescent="0.25">
      <c r="A30" s="11"/>
      <c r="B30" s="10"/>
      <c r="C30" s="14"/>
      <c r="D30" s="5"/>
      <c r="E30" s="3"/>
      <c r="F30" s="3"/>
      <c r="G30" s="3"/>
    </row>
    <row r="31" spans="1:10" s="6" customFormat="1" ht="20.25" customHeight="1" x14ac:dyDescent="0.25">
      <c r="A31" s="11" t="s">
        <v>32</v>
      </c>
    </row>
    <row r="32" spans="1:10" s="6" customFormat="1" ht="15" customHeight="1" x14ac:dyDescent="0.25"/>
    <row r="33" spans="1:5" s="6" customFormat="1" ht="40.5" x14ac:dyDescent="0.25">
      <c r="B33" s="12" t="s">
        <v>107</v>
      </c>
      <c r="C33" s="54" t="s">
        <v>558</v>
      </c>
    </row>
    <row r="34" spans="1:5" s="6" customFormat="1" ht="13.5" x14ac:dyDescent="0.25"/>
    <row r="35" spans="1:5" s="6" customFormat="1" ht="20.25" x14ac:dyDescent="0.25">
      <c r="B35" s="285" t="s">
        <v>108</v>
      </c>
      <c r="C35" s="23" t="s">
        <v>18</v>
      </c>
    </row>
    <row r="36" spans="1:5" s="6" customFormat="1" ht="13.5" x14ac:dyDescent="0.25">
      <c r="B36" s="286"/>
    </row>
    <row r="37" spans="1:5" s="6" customFormat="1" ht="13.5" x14ac:dyDescent="0.25">
      <c r="B37" s="286"/>
    </row>
    <row r="38" spans="1:5" s="6" customFormat="1" ht="20.25" x14ac:dyDescent="0.25">
      <c r="B38" s="287"/>
      <c r="C38" s="24"/>
    </row>
    <row r="39" spans="1:5" s="6" customFormat="1" ht="13.5" x14ac:dyDescent="0.25"/>
    <row r="40" spans="1:5" s="6" customFormat="1" ht="13.5" x14ac:dyDescent="0.25">
      <c r="B40" s="285" t="s">
        <v>109</v>
      </c>
    </row>
    <row r="41" spans="1:5" s="6" customFormat="1" ht="13.5" x14ac:dyDescent="0.25">
      <c r="B41" s="286"/>
    </row>
    <row r="42" spans="1:5" s="6" customFormat="1" ht="13.5" x14ac:dyDescent="0.25">
      <c r="B42" s="287"/>
    </row>
    <row r="43" spans="1:5" s="6" customFormat="1" ht="13.5" x14ac:dyDescent="0.25"/>
    <row r="44" spans="1:5" s="6" customFormat="1" ht="13.5" x14ac:dyDescent="0.25"/>
    <row r="45" spans="1:5" s="6" customFormat="1" ht="15.75" x14ac:dyDescent="0.25">
      <c r="A45" s="11" t="s">
        <v>110</v>
      </c>
    </row>
    <row r="46" spans="1:5" s="6" customFormat="1" ht="13.5" x14ac:dyDescent="0.25"/>
    <row r="47" spans="1:5" s="6" customFormat="1" ht="13.5" x14ac:dyDescent="0.25">
      <c r="B47" s="288" t="s">
        <v>363</v>
      </c>
      <c r="C47" s="289"/>
      <c r="D47" s="289"/>
      <c r="E47" s="290"/>
    </row>
    <row r="48" spans="1:5" s="6" customFormat="1" ht="13.5" x14ac:dyDescent="0.25"/>
    <row r="49" spans="1:7" s="6" customFormat="1" ht="15.75" x14ac:dyDescent="0.25">
      <c r="A49" s="11" t="s">
        <v>111</v>
      </c>
    </row>
    <row r="50" spans="1:7" s="6" customFormat="1" ht="13.5" x14ac:dyDescent="0.25"/>
    <row r="51" spans="1:7" s="6" customFormat="1" ht="13.5" x14ac:dyDescent="0.25">
      <c r="B51" s="288" t="s">
        <v>365</v>
      </c>
      <c r="C51" s="289"/>
      <c r="D51" s="289"/>
      <c r="E51" s="290"/>
    </row>
    <row r="52" spans="1:7" s="6" customFormat="1" ht="13.5" x14ac:dyDescent="0.25"/>
    <row r="53" spans="1:7" s="6" customFormat="1" ht="15.75" x14ac:dyDescent="0.25">
      <c r="A53" s="11" t="s">
        <v>112</v>
      </c>
    </row>
    <row r="54" spans="1:7" s="6" customFormat="1" ht="13.5" x14ac:dyDescent="0.25"/>
    <row r="55" spans="1:7" s="6" customFormat="1" ht="13.5" x14ac:dyDescent="0.25">
      <c r="B55" s="288" t="s">
        <v>366</v>
      </c>
      <c r="C55" s="289"/>
      <c r="D55" s="289"/>
      <c r="E55" s="290"/>
    </row>
    <row r="56" spans="1:7" s="6" customFormat="1" ht="13.5" x14ac:dyDescent="0.25"/>
    <row r="57" spans="1:7" s="6" customFormat="1" ht="14.25" x14ac:dyDescent="0.25">
      <c r="A57" s="11" t="s">
        <v>36</v>
      </c>
    </row>
    <row r="58" spans="1:7" s="6" customFormat="1" ht="13.5" x14ac:dyDescent="0.25"/>
    <row r="59" spans="1:7" s="6" customFormat="1" x14ac:dyDescent="0.25">
      <c r="B59" s="293" t="s">
        <v>113</v>
      </c>
      <c r="C59" s="293" t="s">
        <v>0</v>
      </c>
      <c r="D59" s="293" t="s">
        <v>8</v>
      </c>
      <c r="E59" s="293" t="s">
        <v>11</v>
      </c>
      <c r="F59" s="293" t="s">
        <v>10</v>
      </c>
      <c r="G59" s="50" t="s">
        <v>114</v>
      </c>
    </row>
    <row r="60" spans="1:7" s="6" customFormat="1" ht="13.5" x14ac:dyDescent="0.25">
      <c r="B60" s="294"/>
      <c r="C60" s="294"/>
      <c r="D60" s="294"/>
      <c r="E60" s="294"/>
      <c r="F60" s="294"/>
      <c r="G60" s="50" t="str">
        <f>C14</f>
        <v>շարունակական</v>
      </c>
    </row>
    <row r="61" spans="1:7" ht="40.5" x14ac:dyDescent="0.25">
      <c r="B61" s="26" t="s">
        <v>367</v>
      </c>
      <c r="C61" s="26" t="s">
        <v>326</v>
      </c>
      <c r="D61" s="145">
        <v>29.8</v>
      </c>
      <c r="E61" s="145">
        <v>31.2</v>
      </c>
      <c r="F61" s="150">
        <v>32.799999999999997</v>
      </c>
      <c r="G61" s="28" t="s">
        <v>309</v>
      </c>
    </row>
    <row r="62" spans="1:7" ht="40.5" x14ac:dyDescent="0.25">
      <c r="B62" s="26" t="s">
        <v>368</v>
      </c>
      <c r="C62" s="26" t="s">
        <v>326</v>
      </c>
      <c r="D62" s="145">
        <v>15.1</v>
      </c>
      <c r="E62" s="145">
        <v>15.9</v>
      </c>
      <c r="F62" s="150">
        <v>16.600000000000001</v>
      </c>
      <c r="G62" s="28" t="s">
        <v>309</v>
      </c>
    </row>
    <row r="63" spans="1:7" x14ac:dyDescent="0.25">
      <c r="B63" s="6"/>
    </row>
    <row r="64" spans="1:7" x14ac:dyDescent="0.25">
      <c r="A64" s="11" t="s">
        <v>37</v>
      </c>
      <c r="B64" s="6"/>
    </row>
    <row r="65" spans="1:7" x14ac:dyDescent="0.25">
      <c r="B65" s="6"/>
    </row>
    <row r="66" spans="1:7" x14ac:dyDescent="0.25">
      <c r="B66" s="293" t="s">
        <v>115</v>
      </c>
      <c r="C66" s="293" t="s">
        <v>2</v>
      </c>
      <c r="D66" s="293" t="s">
        <v>8</v>
      </c>
      <c r="E66" s="293" t="s">
        <v>1</v>
      </c>
      <c r="F66" s="293" t="s">
        <v>10</v>
      </c>
      <c r="G66" s="50" t="s">
        <v>43</v>
      </c>
    </row>
    <row r="67" spans="1:7" x14ac:dyDescent="0.25">
      <c r="B67" s="294"/>
      <c r="C67" s="294"/>
      <c r="D67" s="294"/>
      <c r="E67" s="294"/>
      <c r="F67" s="294"/>
      <c r="G67" s="50" t="str">
        <f>C14</f>
        <v>շարունակական</v>
      </c>
    </row>
    <row r="68" spans="1:7" x14ac:dyDescent="0.25">
      <c r="B68" s="26" t="s">
        <v>593</v>
      </c>
      <c r="C68" s="50" t="s">
        <v>3</v>
      </c>
      <c r="D68" s="146">
        <v>344805</v>
      </c>
      <c r="E68" s="146">
        <v>362045.3</v>
      </c>
      <c r="F68" s="147">
        <v>380147.8</v>
      </c>
      <c r="G68" s="31"/>
    </row>
    <row r="69" spans="1:7" x14ac:dyDescent="0.25">
      <c r="B69" s="26"/>
      <c r="C69" s="50" t="s">
        <v>3</v>
      </c>
      <c r="D69" s="146"/>
      <c r="E69" s="146"/>
      <c r="F69" s="151"/>
      <c r="G69" s="31"/>
    </row>
    <row r="70" spans="1:7" x14ac:dyDescent="0.25">
      <c r="B70" s="16" t="s">
        <v>4</v>
      </c>
      <c r="C70" s="16" t="s">
        <v>3</v>
      </c>
      <c r="D70" s="148">
        <f>SUM(D68:D69)</f>
        <v>344805</v>
      </c>
      <c r="E70" s="148">
        <f t="shared" ref="E70:G70" si="0">SUM(E68:E69)</f>
        <v>362045.3</v>
      </c>
      <c r="F70" s="148">
        <f t="shared" si="0"/>
        <v>380147.8</v>
      </c>
      <c r="G70" s="16">
        <f t="shared" si="0"/>
        <v>0</v>
      </c>
    </row>
    <row r="71" spans="1:7" x14ac:dyDescent="0.25">
      <c r="B71" s="1"/>
    </row>
    <row r="72" spans="1:7" x14ac:dyDescent="0.25">
      <c r="A72" s="11" t="s">
        <v>38</v>
      </c>
      <c r="B72" s="1"/>
    </row>
    <row r="73" spans="1:7" x14ac:dyDescent="0.25">
      <c r="B73" s="1"/>
    </row>
    <row r="74" spans="1:7" x14ac:dyDescent="0.25">
      <c r="B74" s="293" t="s">
        <v>116</v>
      </c>
      <c r="C74" s="293" t="s">
        <v>2</v>
      </c>
      <c r="D74" s="293" t="s">
        <v>8</v>
      </c>
      <c r="E74" s="293" t="s">
        <v>1</v>
      </c>
      <c r="F74" s="293" t="s">
        <v>10</v>
      </c>
      <c r="G74" s="50" t="s">
        <v>43</v>
      </c>
    </row>
    <row r="75" spans="1:7" x14ac:dyDescent="0.25">
      <c r="B75" s="294"/>
      <c r="C75" s="294"/>
      <c r="D75" s="294"/>
      <c r="E75" s="294"/>
      <c r="F75" s="294"/>
      <c r="G75" s="50" t="str">
        <f>C14</f>
        <v>շարունակական</v>
      </c>
    </row>
    <row r="76" spans="1:7" x14ac:dyDescent="0.25">
      <c r="B76" s="34" t="s">
        <v>46</v>
      </c>
      <c r="C76" s="32" t="s">
        <v>3</v>
      </c>
      <c r="D76" s="148">
        <f>D70</f>
        <v>344805</v>
      </c>
      <c r="E76" s="148">
        <f>E70</f>
        <v>362045.3</v>
      </c>
      <c r="F76" s="148">
        <f>F70</f>
        <v>380147.8</v>
      </c>
      <c r="G76" s="16">
        <f>G70</f>
        <v>0</v>
      </c>
    </row>
    <row r="77" spans="1:7" x14ac:dyDescent="0.25">
      <c r="B77" s="36" t="s">
        <v>44</v>
      </c>
      <c r="C77" s="32" t="s">
        <v>3</v>
      </c>
      <c r="D77" s="146">
        <v>344805</v>
      </c>
      <c r="E77" s="146">
        <v>362045.3</v>
      </c>
      <c r="F77" s="147">
        <v>380147.8</v>
      </c>
      <c r="G77" s="28"/>
    </row>
    <row r="78" spans="1:7" ht="27" x14ac:dyDescent="0.25">
      <c r="B78" s="37" t="s">
        <v>45</v>
      </c>
      <c r="C78" s="32" t="s">
        <v>3</v>
      </c>
      <c r="D78" s="146"/>
      <c r="E78" s="146"/>
      <c r="F78" s="147"/>
      <c r="G78" s="28"/>
    </row>
    <row r="79" spans="1:7" x14ac:dyDescent="0.25">
      <c r="B79" s="36" t="s">
        <v>48</v>
      </c>
      <c r="C79" s="32" t="s">
        <v>3</v>
      </c>
      <c r="D79" s="148">
        <f>SUM(D80:D81)</f>
        <v>0</v>
      </c>
      <c r="E79" s="148">
        <f t="shared" ref="E79:G79" si="1">SUM(E80:E81)</f>
        <v>0</v>
      </c>
      <c r="F79" s="148">
        <f t="shared" si="1"/>
        <v>0</v>
      </c>
      <c r="G79" s="16">
        <f t="shared" si="1"/>
        <v>0</v>
      </c>
    </row>
    <row r="80" spans="1:7" x14ac:dyDescent="0.25">
      <c r="B80" s="26"/>
      <c r="C80" s="32" t="s">
        <v>3</v>
      </c>
      <c r="D80" s="146"/>
      <c r="E80" s="146"/>
      <c r="F80" s="147"/>
      <c r="G80" s="28"/>
    </row>
    <row r="81" spans="1:7" x14ac:dyDescent="0.25">
      <c r="B81" s="26"/>
      <c r="C81" s="32" t="s">
        <v>3</v>
      </c>
      <c r="D81" s="146"/>
      <c r="E81" s="146"/>
      <c r="F81" s="147"/>
      <c r="G81" s="28"/>
    </row>
    <row r="82" spans="1:7" ht="27" x14ac:dyDescent="0.25">
      <c r="B82" s="34" t="s">
        <v>47</v>
      </c>
      <c r="C82" s="32" t="s">
        <v>3</v>
      </c>
      <c r="D82" s="148">
        <f>D76-D79-D78</f>
        <v>344805</v>
      </c>
      <c r="E82" s="148">
        <f t="shared" ref="E82:G82" si="2">E76-E79-E78</f>
        <v>362045.3</v>
      </c>
      <c r="F82" s="148">
        <f t="shared" si="2"/>
        <v>380147.8</v>
      </c>
      <c r="G82" s="16">
        <f t="shared" si="2"/>
        <v>0</v>
      </c>
    </row>
    <row r="83" spans="1:7" x14ac:dyDescent="0.25">
      <c r="B83" s="1"/>
    </row>
    <row r="84" spans="1:7" x14ac:dyDescent="0.25">
      <c r="A84" s="11" t="s">
        <v>40</v>
      </c>
      <c r="B84" s="1"/>
    </row>
    <row r="85" spans="1:7" x14ac:dyDescent="0.25">
      <c r="B85" s="1"/>
    </row>
    <row r="86" spans="1:7" x14ac:dyDescent="0.25">
      <c r="B86" s="34" t="s">
        <v>117</v>
      </c>
      <c r="C86" s="295"/>
      <c r="D86" s="296"/>
      <c r="E86" s="297"/>
      <c r="G86" s="154"/>
    </row>
    <row r="87" spans="1:7" x14ac:dyDescent="0.25">
      <c r="B87" s="1"/>
    </row>
    <row r="88" spans="1:7" ht="15.75" x14ac:dyDescent="0.25">
      <c r="A88" s="11" t="s">
        <v>118</v>
      </c>
      <c r="B88" s="4"/>
    </row>
    <row r="89" spans="1:7" x14ac:dyDescent="0.25">
      <c r="B89" s="1"/>
    </row>
    <row r="90" spans="1:7" x14ac:dyDescent="0.25">
      <c r="B90" s="34" t="s">
        <v>5</v>
      </c>
      <c r="C90" s="295"/>
      <c r="D90" s="296"/>
      <c r="E90" s="297"/>
    </row>
    <row r="91" spans="1:7" x14ac:dyDescent="0.25">
      <c r="B91" s="34" t="s">
        <v>6</v>
      </c>
      <c r="C91" s="295"/>
      <c r="D91" s="296"/>
      <c r="E91" s="297"/>
    </row>
    <row r="92" spans="1:7" ht="15.75" x14ac:dyDescent="0.25">
      <c r="A92" s="11" t="s">
        <v>119</v>
      </c>
      <c r="B92" s="1"/>
    </row>
    <row r="93" spans="1:7" x14ac:dyDescent="0.25">
      <c r="B93" s="1"/>
    </row>
    <row r="94" spans="1:7" x14ac:dyDescent="0.25">
      <c r="B94" s="295"/>
      <c r="C94" s="296"/>
      <c r="D94" s="296"/>
      <c r="E94" s="297"/>
    </row>
  </sheetData>
  <mergeCells count="24">
    <mergeCell ref="C90:E90"/>
    <mergeCell ref="C91:E91"/>
    <mergeCell ref="B94:E94"/>
    <mergeCell ref="B74:B75"/>
    <mergeCell ref="C74:C75"/>
    <mergeCell ref="D74:D75"/>
    <mergeCell ref="E74:E75"/>
    <mergeCell ref="F74:F75"/>
    <mergeCell ref="C86:E86"/>
    <mergeCell ref="F59:F60"/>
    <mergeCell ref="B66:B67"/>
    <mergeCell ref="C66:C67"/>
    <mergeCell ref="D66:D67"/>
    <mergeCell ref="E66:E67"/>
    <mergeCell ref="F66:F67"/>
    <mergeCell ref="B59:B60"/>
    <mergeCell ref="C59:C60"/>
    <mergeCell ref="D59:D60"/>
    <mergeCell ref="E59:E60"/>
    <mergeCell ref="B35:B38"/>
    <mergeCell ref="B40:B42"/>
    <mergeCell ref="B47:E47"/>
    <mergeCell ref="B51:E51"/>
    <mergeCell ref="B55:E55"/>
  </mergeCells>
  <dataValidations count="3">
    <dataValidation type="list" allowBlank="1" showInputMessage="1" showErrorMessage="1" sqref="C20:C21 C24">
      <formula1>$H$2:$H$4</formula1>
    </dataValidation>
    <dataValidation type="list" allowBlank="1" showInputMessage="1" showErrorMessage="1" sqref="C23">
      <formula1>$I$2:$I$3</formula1>
    </dataValidation>
    <dataValidation type="list" allowBlank="1" showInputMessage="1" showErrorMessage="1" sqref="B29">
      <formula1>$J$2:$J$4</formula1>
    </dataValidation>
  </dataValidations>
  <hyperlinks>
    <hyperlink ref="C28" location="_ftn1" display="_ftn1"/>
    <hyperlink ref="D28" location="_ftn2" display="_ftn2"/>
    <hyperlink ref="E28"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57345" r:id="rId3" name="Check Box 1">
              <controlPr defaultSize="0" autoFill="0" autoLine="0" autoPict="0">
                <anchor moveWithCells="1">
                  <from>
                    <xdr:col>2</xdr:col>
                    <xdr:colOff>85725</xdr:colOff>
                    <xdr:row>34</xdr:row>
                    <xdr:rowOff>9525</xdr:rowOff>
                  </from>
                  <to>
                    <xdr:col>2</xdr:col>
                    <xdr:colOff>1219200</xdr:colOff>
                    <xdr:row>34</xdr:row>
                    <xdr:rowOff>190500</xdr:rowOff>
                  </to>
                </anchor>
              </controlPr>
            </control>
          </mc:Choice>
        </mc:AlternateContent>
        <mc:AlternateContent xmlns:mc="http://schemas.openxmlformats.org/markup-compatibility/2006">
          <mc:Choice Requires="x14">
            <control shapeId="57346" r:id="rId4" name="Check Box 2">
              <controlPr defaultSize="0" autoFill="0" autoLine="0" autoPict="0">
                <anchor moveWithCells="1">
                  <from>
                    <xdr:col>2</xdr:col>
                    <xdr:colOff>95250</xdr:colOff>
                    <xdr:row>35</xdr:row>
                    <xdr:rowOff>0</xdr:rowOff>
                  </from>
                  <to>
                    <xdr:col>2</xdr:col>
                    <xdr:colOff>609600</xdr:colOff>
                    <xdr:row>36</xdr:row>
                    <xdr:rowOff>47625</xdr:rowOff>
                  </to>
                </anchor>
              </controlPr>
            </control>
          </mc:Choice>
        </mc:AlternateContent>
        <mc:AlternateContent xmlns:mc="http://schemas.openxmlformats.org/markup-compatibility/2006">
          <mc:Choice Requires="x14">
            <control shapeId="57347" r:id="rId5" name="Check Box 3">
              <controlPr defaultSize="0" autoFill="0" autoLine="0" autoPict="0">
                <anchor moveWithCells="1">
                  <from>
                    <xdr:col>2</xdr:col>
                    <xdr:colOff>95250</xdr:colOff>
                    <xdr:row>37</xdr:row>
                    <xdr:rowOff>0</xdr:rowOff>
                  </from>
                  <to>
                    <xdr:col>2</xdr:col>
                    <xdr:colOff>1219200</xdr:colOff>
                    <xdr:row>37</xdr:row>
                    <xdr:rowOff>161925</xdr:rowOff>
                  </to>
                </anchor>
              </controlPr>
            </control>
          </mc:Choice>
        </mc:AlternateContent>
        <mc:AlternateContent xmlns:mc="http://schemas.openxmlformats.org/markup-compatibility/2006">
          <mc:Choice Requires="x14">
            <control shapeId="57348" r:id="rId6" name="Check Box 4">
              <controlPr defaultSize="0" autoFill="0" autoLine="0" autoPict="0">
                <anchor moveWithCells="1">
                  <from>
                    <xdr:col>2</xdr:col>
                    <xdr:colOff>95250</xdr:colOff>
                    <xdr:row>36</xdr:row>
                    <xdr:rowOff>0</xdr:rowOff>
                  </from>
                  <to>
                    <xdr:col>2</xdr:col>
                    <xdr:colOff>1219200</xdr:colOff>
                    <xdr:row>37</xdr:row>
                    <xdr:rowOff>47625</xdr:rowOff>
                  </to>
                </anchor>
              </controlPr>
            </control>
          </mc:Choice>
        </mc:AlternateContent>
        <mc:AlternateContent xmlns:mc="http://schemas.openxmlformats.org/markup-compatibility/2006">
          <mc:Choice Requires="x14">
            <control shapeId="57349" r:id="rId7" name="Check Box 5">
              <controlPr defaultSize="0" autoFill="0" autoLine="0" autoPict="0">
                <anchor moveWithCells="1">
                  <from>
                    <xdr:col>2</xdr:col>
                    <xdr:colOff>38100</xdr:colOff>
                    <xdr:row>39</xdr:row>
                    <xdr:rowOff>28575</xdr:rowOff>
                  </from>
                  <to>
                    <xdr:col>3</xdr:col>
                    <xdr:colOff>1990725</xdr:colOff>
                    <xdr:row>39</xdr:row>
                    <xdr:rowOff>161925</xdr:rowOff>
                  </to>
                </anchor>
              </controlPr>
            </control>
          </mc:Choice>
        </mc:AlternateContent>
        <mc:AlternateContent xmlns:mc="http://schemas.openxmlformats.org/markup-compatibility/2006">
          <mc:Choice Requires="x14">
            <control shapeId="57350" r:id="rId8" name="Check Box 6">
              <controlPr defaultSize="0" autoFill="0" autoLine="0" autoPict="0">
                <anchor moveWithCells="1">
                  <from>
                    <xdr:col>2</xdr:col>
                    <xdr:colOff>47625</xdr:colOff>
                    <xdr:row>40</xdr:row>
                    <xdr:rowOff>28575</xdr:rowOff>
                  </from>
                  <to>
                    <xdr:col>3</xdr:col>
                    <xdr:colOff>2362200</xdr:colOff>
                    <xdr:row>41</xdr:row>
                    <xdr:rowOff>19050</xdr:rowOff>
                  </to>
                </anchor>
              </controlPr>
            </control>
          </mc:Choice>
        </mc:AlternateContent>
        <mc:AlternateContent xmlns:mc="http://schemas.openxmlformats.org/markup-compatibility/2006">
          <mc:Choice Requires="x14">
            <control shapeId="57351" r:id="rId9" name="Check Box 7">
              <controlPr defaultSize="0" autoFill="0" autoLine="0" autoPict="0">
                <anchor moveWithCells="1">
                  <from>
                    <xdr:col>2</xdr:col>
                    <xdr:colOff>47625</xdr:colOff>
                    <xdr:row>41</xdr:row>
                    <xdr:rowOff>9525</xdr:rowOff>
                  </from>
                  <to>
                    <xdr:col>2</xdr:col>
                    <xdr:colOff>3048000</xdr:colOff>
                    <xdr:row>42</xdr:row>
                    <xdr:rowOff>28575</xdr:rowOff>
                  </to>
                </anchor>
              </controlPr>
            </control>
          </mc:Choice>
        </mc:AlternateContent>
        <mc:AlternateContent xmlns:mc="http://schemas.openxmlformats.org/markup-compatibility/2006">
          <mc:Choice Requires="x14">
            <control shapeId="57352" r:id="rId10" name="Check Box 8">
              <controlPr defaultSize="0" autoFill="0" autoLine="0" autoPict="0">
                <anchor moveWithCells="1">
                  <from>
                    <xdr:col>1</xdr:col>
                    <xdr:colOff>0</xdr:colOff>
                    <xdr:row>11</xdr:row>
                    <xdr:rowOff>0</xdr:rowOff>
                  </from>
                  <to>
                    <xdr:col>1</xdr:col>
                    <xdr:colOff>609600</xdr:colOff>
                    <xdr:row>12</xdr:row>
                    <xdr:rowOff>19050</xdr:rowOff>
                  </to>
                </anchor>
              </controlPr>
            </control>
          </mc:Choice>
        </mc:AlternateContent>
        <mc:AlternateContent xmlns:mc="http://schemas.openxmlformats.org/markup-compatibility/2006">
          <mc:Choice Requires="x14">
            <control shapeId="57353" r:id="rId11" name="Check Box 9">
              <controlPr defaultSize="0" autoFill="0" autoLine="0" autoPict="0">
                <anchor moveWithCells="1">
                  <from>
                    <xdr:col>2</xdr:col>
                    <xdr:colOff>85725</xdr:colOff>
                    <xdr:row>34</xdr:row>
                    <xdr:rowOff>9525</xdr:rowOff>
                  </from>
                  <to>
                    <xdr:col>2</xdr:col>
                    <xdr:colOff>1219200</xdr:colOff>
                    <xdr:row>34</xdr:row>
                    <xdr:rowOff>190500</xdr:rowOff>
                  </to>
                </anchor>
              </controlPr>
            </control>
          </mc:Choice>
        </mc:AlternateContent>
        <mc:AlternateContent xmlns:mc="http://schemas.openxmlformats.org/markup-compatibility/2006">
          <mc:Choice Requires="x14">
            <control shapeId="57354" r:id="rId12" name="Check Box 10">
              <controlPr defaultSize="0" autoFill="0" autoLine="0" autoPict="0">
                <anchor moveWithCells="1">
                  <from>
                    <xdr:col>2</xdr:col>
                    <xdr:colOff>95250</xdr:colOff>
                    <xdr:row>35</xdr:row>
                    <xdr:rowOff>0</xdr:rowOff>
                  </from>
                  <to>
                    <xdr:col>2</xdr:col>
                    <xdr:colOff>609600</xdr:colOff>
                    <xdr:row>36</xdr:row>
                    <xdr:rowOff>47625</xdr:rowOff>
                  </to>
                </anchor>
              </controlPr>
            </control>
          </mc:Choice>
        </mc:AlternateContent>
        <mc:AlternateContent xmlns:mc="http://schemas.openxmlformats.org/markup-compatibility/2006">
          <mc:Choice Requires="x14">
            <control shapeId="57355" r:id="rId13" name="Check Box 11">
              <controlPr defaultSize="0" autoFill="0" autoLine="0" autoPict="0">
                <anchor moveWithCells="1">
                  <from>
                    <xdr:col>2</xdr:col>
                    <xdr:colOff>95250</xdr:colOff>
                    <xdr:row>37</xdr:row>
                    <xdr:rowOff>0</xdr:rowOff>
                  </from>
                  <to>
                    <xdr:col>2</xdr:col>
                    <xdr:colOff>1219200</xdr:colOff>
                    <xdr:row>37</xdr:row>
                    <xdr:rowOff>161925</xdr:rowOff>
                  </to>
                </anchor>
              </controlPr>
            </control>
          </mc:Choice>
        </mc:AlternateContent>
        <mc:AlternateContent xmlns:mc="http://schemas.openxmlformats.org/markup-compatibility/2006">
          <mc:Choice Requires="x14">
            <control shapeId="57356" r:id="rId14" name="Check Box 12">
              <controlPr defaultSize="0" autoFill="0" autoLine="0" autoPict="0">
                <anchor moveWithCells="1">
                  <from>
                    <xdr:col>2</xdr:col>
                    <xdr:colOff>95250</xdr:colOff>
                    <xdr:row>36</xdr:row>
                    <xdr:rowOff>0</xdr:rowOff>
                  </from>
                  <to>
                    <xdr:col>2</xdr:col>
                    <xdr:colOff>1219200</xdr:colOff>
                    <xdr:row>37</xdr:row>
                    <xdr:rowOff>47625</xdr:rowOff>
                  </to>
                </anchor>
              </controlPr>
            </control>
          </mc:Choice>
        </mc:AlternateContent>
        <mc:AlternateContent xmlns:mc="http://schemas.openxmlformats.org/markup-compatibility/2006">
          <mc:Choice Requires="x14">
            <control shapeId="57357" r:id="rId15" name="Check Box 13">
              <controlPr defaultSize="0" autoFill="0" autoLine="0" autoPict="0">
                <anchor moveWithCells="1">
                  <from>
                    <xdr:col>2</xdr:col>
                    <xdr:colOff>47625</xdr:colOff>
                    <xdr:row>41</xdr:row>
                    <xdr:rowOff>9525</xdr:rowOff>
                  </from>
                  <to>
                    <xdr:col>2</xdr:col>
                    <xdr:colOff>3048000</xdr:colOff>
                    <xdr:row>42</xdr:row>
                    <xdr:rowOff>28575</xdr:rowOff>
                  </to>
                </anchor>
              </controlPr>
            </control>
          </mc:Choice>
        </mc:AlternateContent>
        <mc:AlternateContent xmlns:mc="http://schemas.openxmlformats.org/markup-compatibility/2006">
          <mc:Choice Requires="x14">
            <control shapeId="57358" r:id="rId16" name="Check Box 14">
              <controlPr defaultSize="0" autoFill="0" autoLine="0" autoPict="0">
                <anchor moveWithCells="1">
                  <from>
                    <xdr:col>1</xdr:col>
                    <xdr:colOff>0</xdr:colOff>
                    <xdr:row>11</xdr:row>
                    <xdr:rowOff>0</xdr:rowOff>
                  </from>
                  <to>
                    <xdr:col>1</xdr:col>
                    <xdr:colOff>609600</xdr:colOff>
                    <xdr:row>12</xdr:row>
                    <xdr:rowOff>19050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4"/>
  <sheetViews>
    <sheetView topLeftCell="A19" workbookViewId="0">
      <selection activeCell="B77" sqref="B77"/>
    </sheetView>
  </sheetViews>
  <sheetFormatPr defaultRowHeight="15" x14ac:dyDescent="0.25"/>
  <cols>
    <col min="1" max="1" width="9.140625" style="1"/>
    <col min="2" max="2" width="62.42578125" style="2" customWidth="1"/>
    <col min="3" max="3" width="50.28515625" style="1" customWidth="1"/>
    <col min="4" max="4" width="45.140625" style="1" customWidth="1"/>
    <col min="5" max="5" width="37.140625" style="1" customWidth="1"/>
    <col min="6" max="6" width="13.7109375" style="1" customWidth="1"/>
    <col min="7" max="7" width="28.28515625" style="1" customWidth="1"/>
    <col min="8" max="8" width="4" style="1" hidden="1" customWidth="1"/>
    <col min="9" max="10" width="7.85546875" style="1" hidden="1" customWidth="1"/>
    <col min="11" max="16384" width="9.140625" style="1"/>
  </cols>
  <sheetData>
    <row r="1" spans="1:10" ht="19.5" x14ac:dyDescent="0.25">
      <c r="A1" s="7" t="s">
        <v>89</v>
      </c>
      <c r="B1" s="1"/>
      <c r="C1" s="5"/>
      <c r="D1" s="5"/>
      <c r="E1" s="3"/>
      <c r="F1" s="3"/>
      <c r="H1" s="3" t="s">
        <v>22</v>
      </c>
      <c r="I1" s="3" t="s">
        <v>27</v>
      </c>
      <c r="J1" s="1" t="s">
        <v>29</v>
      </c>
    </row>
    <row r="2" spans="1:10" ht="17.25" x14ac:dyDescent="0.25">
      <c r="A2" s="9"/>
      <c r="B2" s="10"/>
      <c r="C2" s="5"/>
      <c r="D2" s="5"/>
      <c r="E2" s="3"/>
      <c r="F2" s="3"/>
      <c r="H2" s="3" t="s">
        <v>23</v>
      </c>
      <c r="I2" s="1" t="s">
        <v>53</v>
      </c>
      <c r="J2" s="22" t="s">
        <v>17</v>
      </c>
    </row>
    <row r="3" spans="1:10" ht="17.25" x14ac:dyDescent="0.25">
      <c r="A3" s="11" t="s">
        <v>19</v>
      </c>
      <c r="B3" s="10"/>
      <c r="C3" s="5"/>
      <c r="D3" s="5"/>
      <c r="E3" s="3"/>
      <c r="F3" s="3"/>
      <c r="H3" s="3" t="s">
        <v>24</v>
      </c>
      <c r="I3" s="1" t="s">
        <v>54</v>
      </c>
      <c r="J3" s="22" t="s">
        <v>30</v>
      </c>
    </row>
    <row r="4" spans="1:10" ht="17.25" x14ac:dyDescent="0.25">
      <c r="A4" s="9"/>
      <c r="B4" s="10"/>
      <c r="C4" s="5"/>
      <c r="D4" s="5"/>
      <c r="E4" s="3"/>
      <c r="F4" s="3"/>
      <c r="H4" s="3" t="s">
        <v>25</v>
      </c>
      <c r="J4" s="22" t="s">
        <v>31</v>
      </c>
    </row>
    <row r="5" spans="1:10" ht="27" x14ac:dyDescent="0.25">
      <c r="A5" s="9"/>
      <c r="B5" s="12" t="s">
        <v>90</v>
      </c>
      <c r="C5" s="105" t="s">
        <v>265</v>
      </c>
      <c r="D5" s="5"/>
      <c r="E5" s="3"/>
      <c r="F5" s="3"/>
      <c r="G5" s="3"/>
    </row>
    <row r="6" spans="1:10" ht="60.75" customHeight="1" x14ac:dyDescent="0.25">
      <c r="A6" s="9"/>
      <c r="B6" s="12" t="s">
        <v>91</v>
      </c>
      <c r="C6" s="105"/>
      <c r="D6" s="5"/>
      <c r="E6" s="3"/>
      <c r="F6" s="3"/>
      <c r="G6" s="3"/>
    </row>
    <row r="7" spans="1:10" ht="17.25" x14ac:dyDescent="0.25">
      <c r="A7" s="9"/>
      <c r="B7" s="10"/>
      <c r="C7" s="5"/>
      <c r="D7" s="5"/>
      <c r="E7" s="3"/>
      <c r="F7" s="3"/>
      <c r="G7" s="3"/>
    </row>
    <row r="8" spans="1:10" ht="17.25" x14ac:dyDescent="0.25">
      <c r="A8" s="11" t="s">
        <v>20</v>
      </c>
      <c r="B8" s="10"/>
      <c r="C8" s="5"/>
      <c r="D8" s="5"/>
      <c r="E8" s="3"/>
      <c r="F8" s="3"/>
      <c r="G8" s="3"/>
    </row>
    <row r="9" spans="1:10" ht="17.25" x14ac:dyDescent="0.25">
      <c r="A9" s="11"/>
      <c r="B9" s="10"/>
      <c r="C9" s="5"/>
      <c r="D9" s="5"/>
      <c r="E9" s="3"/>
      <c r="F9" s="3"/>
      <c r="G9" s="3"/>
    </row>
    <row r="10" spans="1:10" ht="27" x14ac:dyDescent="0.25">
      <c r="A10" s="11"/>
      <c r="B10" s="12" t="s">
        <v>92</v>
      </c>
      <c r="C10" s="105" t="s">
        <v>317</v>
      </c>
      <c r="G10" s="3"/>
    </row>
    <row r="11" spans="1:10" ht="17.25" x14ac:dyDescent="0.25">
      <c r="A11" s="11"/>
      <c r="B11" s="12" t="s">
        <v>93</v>
      </c>
      <c r="C11" s="13">
        <v>1045</v>
      </c>
      <c r="G11" s="3"/>
    </row>
    <row r="12" spans="1:10" ht="17.25" x14ac:dyDescent="0.25">
      <c r="A12" s="11"/>
      <c r="B12" s="17"/>
      <c r="C12" s="15"/>
      <c r="D12" s="5"/>
      <c r="E12" s="3"/>
      <c r="F12" s="3"/>
      <c r="G12" s="3"/>
    </row>
    <row r="13" spans="1:10" ht="17.25" x14ac:dyDescent="0.25">
      <c r="A13" s="11"/>
      <c r="B13" s="12" t="s">
        <v>39</v>
      </c>
      <c r="C13" s="13">
        <v>2025</v>
      </c>
      <c r="D13" s="5"/>
      <c r="E13" s="3"/>
      <c r="F13" s="3"/>
      <c r="G13" s="3"/>
    </row>
    <row r="14" spans="1:10" ht="17.25" x14ac:dyDescent="0.25">
      <c r="A14" s="11"/>
      <c r="B14" s="12" t="s">
        <v>95</v>
      </c>
      <c r="C14" s="13">
        <v>2026</v>
      </c>
      <c r="D14" s="5"/>
      <c r="E14" s="3"/>
      <c r="F14" s="3"/>
      <c r="G14" s="3"/>
    </row>
    <row r="15" spans="1:10" ht="17.25" x14ac:dyDescent="0.25">
      <c r="A15" s="11"/>
      <c r="B15" s="10"/>
      <c r="C15" s="14"/>
      <c r="D15" s="5"/>
      <c r="E15" s="3"/>
      <c r="F15" s="3"/>
      <c r="G15" s="3"/>
    </row>
    <row r="16" spans="1:10" ht="17.25" x14ac:dyDescent="0.25">
      <c r="A16" s="11" t="s">
        <v>21</v>
      </c>
      <c r="B16" s="10"/>
      <c r="C16" s="14"/>
      <c r="D16" s="5"/>
      <c r="E16" s="3"/>
      <c r="F16" s="3"/>
      <c r="G16" s="3"/>
    </row>
    <row r="17" spans="1:10" ht="67.5" customHeight="1" x14ac:dyDescent="0.25">
      <c r="B17" s="12" t="s">
        <v>96</v>
      </c>
      <c r="C17" s="105" t="s">
        <v>369</v>
      </c>
      <c r="D17" s="5"/>
      <c r="E17" s="3"/>
      <c r="F17" s="3"/>
      <c r="G17" s="3"/>
    </row>
    <row r="18" spans="1:10" ht="17.25" x14ac:dyDescent="0.25">
      <c r="A18" s="11"/>
      <c r="B18" s="12" t="s">
        <v>98</v>
      </c>
      <c r="C18" s="13"/>
      <c r="D18" s="5"/>
      <c r="E18" s="3"/>
      <c r="F18" s="3"/>
      <c r="G18" s="3"/>
    </row>
    <row r="19" spans="1:10" ht="17.25" x14ac:dyDescent="0.25">
      <c r="A19" s="11"/>
      <c r="B19" s="5"/>
      <c r="C19" s="5"/>
      <c r="D19" s="5"/>
      <c r="E19" s="3"/>
      <c r="F19" s="3"/>
      <c r="G19" s="3"/>
    </row>
    <row r="20" spans="1:10" ht="26.25" customHeight="1" x14ac:dyDescent="0.25">
      <c r="A20" s="11"/>
      <c r="B20" s="12" t="s">
        <v>97</v>
      </c>
      <c r="C20" s="18" t="s">
        <v>23</v>
      </c>
      <c r="F20" s="3"/>
      <c r="G20" s="3"/>
    </row>
    <row r="21" spans="1:10" ht="17.25" x14ac:dyDescent="0.25">
      <c r="A21" s="11"/>
      <c r="B21" s="1"/>
      <c r="C21" s="35"/>
      <c r="F21" s="3"/>
      <c r="G21" s="3"/>
    </row>
    <row r="22" spans="1:10" ht="17.25" x14ac:dyDescent="0.25">
      <c r="A22" s="11"/>
      <c r="B22" s="10"/>
      <c r="C22" s="14"/>
      <c r="D22" s="5"/>
      <c r="E22" s="3"/>
      <c r="F22" s="3"/>
      <c r="G22" s="3"/>
    </row>
    <row r="23" spans="1:10" ht="17.25" x14ac:dyDescent="0.25">
      <c r="A23" s="11"/>
      <c r="B23" s="12" t="s">
        <v>101</v>
      </c>
      <c r="C23" s="18" t="s">
        <v>53</v>
      </c>
      <c r="F23" s="3"/>
      <c r="G23" s="3"/>
    </row>
    <row r="24" spans="1:10" ht="17.25" x14ac:dyDescent="0.25">
      <c r="A24" s="11"/>
      <c r="B24" s="1"/>
      <c r="C24" s="35"/>
      <c r="D24" s="5"/>
      <c r="E24" s="3"/>
      <c r="F24" s="3"/>
      <c r="G24" s="3"/>
    </row>
    <row r="25" spans="1:10" ht="17.25" x14ac:dyDescent="0.25">
      <c r="A25" s="11"/>
      <c r="B25" s="10"/>
      <c r="C25" s="14"/>
      <c r="D25" s="5"/>
      <c r="E25" s="3"/>
      <c r="F25" s="3"/>
      <c r="G25" s="3"/>
    </row>
    <row r="26" spans="1:10" customFormat="1" ht="15.75" customHeight="1" x14ac:dyDescent="0.25">
      <c r="A26" s="11" t="s">
        <v>28</v>
      </c>
      <c r="C26" s="8"/>
      <c r="D26" s="8"/>
      <c r="E26" s="8"/>
      <c r="F26" s="8"/>
      <c r="G26" s="8"/>
      <c r="H26" s="8"/>
      <c r="I26" s="8"/>
      <c r="J26" s="8"/>
    </row>
    <row r="27" spans="1:10" customFormat="1" ht="17.25" x14ac:dyDescent="0.25">
      <c r="B27" s="8"/>
      <c r="C27" s="8"/>
      <c r="D27" s="8"/>
      <c r="E27" s="8"/>
      <c r="F27" s="8"/>
      <c r="G27" s="8"/>
      <c r="H27" s="8"/>
      <c r="I27" s="8"/>
      <c r="J27" s="8"/>
    </row>
    <row r="28" spans="1:10" customFormat="1" ht="42" x14ac:dyDescent="0.25">
      <c r="B28" s="19" t="s">
        <v>103</v>
      </c>
      <c r="C28" s="19" t="s">
        <v>104</v>
      </c>
      <c r="D28" s="19" t="s">
        <v>105</v>
      </c>
      <c r="E28" s="19" t="s">
        <v>106</v>
      </c>
      <c r="F28" s="8"/>
      <c r="G28" s="8"/>
      <c r="H28" s="8"/>
      <c r="I28" s="8"/>
      <c r="J28" s="8"/>
    </row>
    <row r="29" spans="1:10" customFormat="1" ht="83.25" customHeight="1" x14ac:dyDescent="0.3">
      <c r="B29" s="20" t="s">
        <v>30</v>
      </c>
      <c r="C29" s="54" t="s">
        <v>370</v>
      </c>
      <c r="D29" s="20"/>
      <c r="E29" s="119" t="s">
        <v>371</v>
      </c>
      <c r="F29" s="21"/>
      <c r="G29" s="8"/>
      <c r="H29" s="8"/>
      <c r="I29" s="8"/>
      <c r="J29" s="21"/>
    </row>
    <row r="30" spans="1:10" ht="17.25" x14ac:dyDescent="0.25">
      <c r="A30" s="11"/>
      <c r="B30" s="10"/>
      <c r="C30" s="14"/>
      <c r="D30" s="5"/>
      <c r="E30" s="3"/>
      <c r="F30" s="3"/>
      <c r="G30" s="3"/>
    </row>
    <row r="31" spans="1:10" s="6" customFormat="1" ht="20.25" customHeight="1" x14ac:dyDescent="0.25">
      <c r="A31" s="11" t="s">
        <v>32</v>
      </c>
    </row>
    <row r="32" spans="1:10" s="6" customFormat="1" ht="15" customHeight="1" x14ac:dyDescent="0.25"/>
    <row r="33" spans="1:5" s="6" customFormat="1" ht="27" x14ac:dyDescent="0.25">
      <c r="B33" s="12" t="s">
        <v>107</v>
      </c>
      <c r="C33" s="54" t="s">
        <v>559</v>
      </c>
    </row>
    <row r="34" spans="1:5" s="6" customFormat="1" ht="13.5" x14ac:dyDescent="0.25"/>
    <row r="35" spans="1:5" s="6" customFormat="1" ht="20.25" x14ac:dyDescent="0.25">
      <c r="B35" s="285" t="s">
        <v>108</v>
      </c>
      <c r="C35" s="23" t="s">
        <v>18</v>
      </c>
    </row>
    <row r="36" spans="1:5" s="6" customFormat="1" ht="13.5" x14ac:dyDescent="0.25">
      <c r="B36" s="286"/>
    </row>
    <row r="37" spans="1:5" s="6" customFormat="1" ht="13.5" x14ac:dyDescent="0.25">
      <c r="B37" s="286"/>
    </row>
    <row r="38" spans="1:5" s="6" customFormat="1" ht="20.25" x14ac:dyDescent="0.25">
      <c r="B38" s="287"/>
      <c r="C38" s="24"/>
    </row>
    <row r="39" spans="1:5" s="6" customFormat="1" ht="13.5" x14ac:dyDescent="0.25"/>
    <row r="40" spans="1:5" s="6" customFormat="1" ht="13.5" x14ac:dyDescent="0.25">
      <c r="B40" s="285" t="s">
        <v>109</v>
      </c>
    </row>
    <row r="41" spans="1:5" s="6" customFormat="1" ht="13.5" x14ac:dyDescent="0.25">
      <c r="B41" s="286"/>
    </row>
    <row r="42" spans="1:5" s="6" customFormat="1" ht="13.5" x14ac:dyDescent="0.25">
      <c r="B42" s="287"/>
    </row>
    <row r="43" spans="1:5" s="6" customFormat="1" ht="13.5" x14ac:dyDescent="0.25"/>
    <row r="44" spans="1:5" s="6" customFormat="1" ht="13.5" x14ac:dyDescent="0.25"/>
    <row r="45" spans="1:5" s="6" customFormat="1" ht="15.75" x14ac:dyDescent="0.25">
      <c r="A45" s="11" t="s">
        <v>110</v>
      </c>
    </row>
    <row r="46" spans="1:5" s="6" customFormat="1" ht="13.5" x14ac:dyDescent="0.25"/>
    <row r="47" spans="1:5" s="6" customFormat="1" ht="13.5" x14ac:dyDescent="0.25">
      <c r="B47" s="288" t="s">
        <v>372</v>
      </c>
      <c r="C47" s="289"/>
      <c r="D47" s="289"/>
      <c r="E47" s="290"/>
    </row>
    <row r="48" spans="1:5" s="6" customFormat="1" ht="13.5" x14ac:dyDescent="0.25"/>
    <row r="49" spans="1:7" s="6" customFormat="1" ht="15.75" x14ac:dyDescent="0.25">
      <c r="A49" s="11" t="s">
        <v>111</v>
      </c>
    </row>
    <row r="50" spans="1:7" s="6" customFormat="1" ht="13.5" x14ac:dyDescent="0.25"/>
    <row r="51" spans="1:7" s="6" customFormat="1" ht="13.5" x14ac:dyDescent="0.25">
      <c r="B51" s="288" t="s">
        <v>373</v>
      </c>
      <c r="C51" s="289"/>
      <c r="D51" s="289"/>
      <c r="E51" s="290"/>
    </row>
    <row r="52" spans="1:7" s="6" customFormat="1" ht="13.5" x14ac:dyDescent="0.25"/>
    <row r="53" spans="1:7" s="6" customFormat="1" ht="15.75" x14ac:dyDescent="0.25">
      <c r="A53" s="11" t="s">
        <v>112</v>
      </c>
    </row>
    <row r="54" spans="1:7" s="6" customFormat="1" ht="13.5" x14ac:dyDescent="0.25"/>
    <row r="55" spans="1:7" s="6" customFormat="1" ht="13.5" x14ac:dyDescent="0.25">
      <c r="B55" s="288" t="s">
        <v>374</v>
      </c>
      <c r="C55" s="289"/>
      <c r="D55" s="289"/>
      <c r="E55" s="290"/>
    </row>
    <row r="56" spans="1:7" s="6" customFormat="1" ht="13.5" x14ac:dyDescent="0.25"/>
    <row r="57" spans="1:7" s="6" customFormat="1" ht="14.25" x14ac:dyDescent="0.25">
      <c r="A57" s="11" t="s">
        <v>36</v>
      </c>
    </row>
    <row r="58" spans="1:7" s="6" customFormat="1" ht="13.5" x14ac:dyDescent="0.25"/>
    <row r="59" spans="1:7" s="6" customFormat="1" x14ac:dyDescent="0.25">
      <c r="B59" s="293" t="s">
        <v>113</v>
      </c>
      <c r="C59" s="293" t="s">
        <v>0</v>
      </c>
      <c r="D59" s="293" t="s">
        <v>8</v>
      </c>
      <c r="E59" s="293" t="s">
        <v>11</v>
      </c>
      <c r="F59" s="293" t="s">
        <v>10</v>
      </c>
      <c r="G59" s="50" t="s">
        <v>114</v>
      </c>
    </row>
    <row r="60" spans="1:7" s="6" customFormat="1" ht="13.5" x14ac:dyDescent="0.25">
      <c r="B60" s="294"/>
      <c r="C60" s="294"/>
      <c r="D60" s="294"/>
      <c r="E60" s="294"/>
      <c r="F60" s="294"/>
      <c r="G60" s="50">
        <f>C14</f>
        <v>2026</v>
      </c>
    </row>
    <row r="61" spans="1:7" x14ac:dyDescent="0.25">
      <c r="B61" s="51" t="s">
        <v>375</v>
      </c>
      <c r="C61" s="26" t="s">
        <v>156</v>
      </c>
      <c r="D61" s="26">
        <v>0</v>
      </c>
      <c r="E61" s="26">
        <v>1</v>
      </c>
      <c r="F61" s="27"/>
      <c r="G61" s="28">
        <v>2024</v>
      </c>
    </row>
    <row r="62" spans="1:7" x14ac:dyDescent="0.25">
      <c r="B62" s="51" t="s">
        <v>376</v>
      </c>
      <c r="C62" s="26" t="s">
        <v>156</v>
      </c>
      <c r="D62" s="26"/>
      <c r="E62" s="26"/>
      <c r="F62" s="27">
        <v>1</v>
      </c>
      <c r="G62" s="28"/>
    </row>
    <row r="63" spans="1:7" x14ac:dyDescent="0.25">
      <c r="B63" s="6"/>
    </row>
    <row r="64" spans="1:7" x14ac:dyDescent="0.25">
      <c r="A64" s="11" t="s">
        <v>37</v>
      </c>
      <c r="B64" s="6"/>
    </row>
    <row r="65" spans="1:7" x14ac:dyDescent="0.25">
      <c r="B65" s="6"/>
    </row>
    <row r="66" spans="1:7" x14ac:dyDescent="0.25">
      <c r="B66" s="293" t="s">
        <v>115</v>
      </c>
      <c r="C66" s="293" t="s">
        <v>2</v>
      </c>
      <c r="D66" s="293" t="s">
        <v>8</v>
      </c>
      <c r="E66" s="293" t="s">
        <v>1</v>
      </c>
      <c r="F66" s="293" t="s">
        <v>10</v>
      </c>
      <c r="G66" s="50" t="s">
        <v>43</v>
      </c>
    </row>
    <row r="67" spans="1:7" x14ac:dyDescent="0.25">
      <c r="B67" s="294"/>
      <c r="C67" s="294"/>
      <c r="D67" s="294"/>
      <c r="E67" s="294"/>
      <c r="F67" s="294"/>
      <c r="G67" s="50">
        <f>C14</f>
        <v>2026</v>
      </c>
    </row>
    <row r="68" spans="1:7" x14ac:dyDescent="0.25">
      <c r="B68" s="26" t="s">
        <v>514</v>
      </c>
      <c r="C68" s="50" t="s">
        <v>3</v>
      </c>
      <c r="D68" s="58"/>
      <c r="E68" s="146">
        <v>3000</v>
      </c>
      <c r="F68" s="146">
        <v>3000</v>
      </c>
      <c r="G68" s="31"/>
    </row>
    <row r="69" spans="1:7" x14ac:dyDescent="0.25">
      <c r="B69" s="26"/>
      <c r="C69" s="50" t="s">
        <v>3</v>
      </c>
      <c r="D69" s="58"/>
      <c r="E69" s="146"/>
      <c r="F69" s="151"/>
      <c r="G69" s="31"/>
    </row>
    <row r="70" spans="1:7" x14ac:dyDescent="0.25">
      <c r="B70" s="16" t="s">
        <v>4</v>
      </c>
      <c r="C70" s="16" t="s">
        <v>3</v>
      </c>
      <c r="D70" s="60"/>
      <c r="E70" s="148">
        <f>SUM(E68:E69)</f>
        <v>3000</v>
      </c>
      <c r="F70" s="148">
        <f>SUM(F68:F69)</f>
        <v>3000</v>
      </c>
      <c r="G70" s="16">
        <f t="shared" ref="G70" si="0">SUM(G68:G69)</f>
        <v>0</v>
      </c>
    </row>
    <row r="71" spans="1:7" x14ac:dyDescent="0.25">
      <c r="B71" s="1"/>
    </row>
    <row r="72" spans="1:7" x14ac:dyDescent="0.25">
      <c r="A72" s="11" t="s">
        <v>38</v>
      </c>
      <c r="B72" s="1"/>
    </row>
    <row r="73" spans="1:7" x14ac:dyDescent="0.25">
      <c r="B73" s="1"/>
    </row>
    <row r="74" spans="1:7" x14ac:dyDescent="0.25">
      <c r="B74" s="293" t="s">
        <v>116</v>
      </c>
      <c r="C74" s="293" t="s">
        <v>2</v>
      </c>
      <c r="D74" s="293" t="s">
        <v>8</v>
      </c>
      <c r="E74" s="293" t="s">
        <v>1</v>
      </c>
      <c r="F74" s="293" t="s">
        <v>10</v>
      </c>
      <c r="G74" s="50" t="s">
        <v>43</v>
      </c>
    </row>
    <row r="75" spans="1:7" x14ac:dyDescent="0.25">
      <c r="B75" s="294"/>
      <c r="C75" s="294"/>
      <c r="D75" s="294"/>
      <c r="E75" s="294"/>
      <c r="F75" s="294"/>
      <c r="G75" s="50">
        <f>C14</f>
        <v>2026</v>
      </c>
    </row>
    <row r="76" spans="1:7" x14ac:dyDescent="0.25">
      <c r="B76" s="34" t="s">
        <v>46</v>
      </c>
      <c r="C76" s="32" t="s">
        <v>3</v>
      </c>
      <c r="D76" s="60">
        <f>D70</f>
        <v>0</v>
      </c>
      <c r="E76" s="148">
        <f>E70</f>
        <v>3000</v>
      </c>
      <c r="F76" s="148">
        <f>F70</f>
        <v>3000</v>
      </c>
      <c r="G76" s="16">
        <f>G70</f>
        <v>0</v>
      </c>
    </row>
    <row r="77" spans="1:7" x14ac:dyDescent="0.25">
      <c r="B77" s="36" t="s">
        <v>44</v>
      </c>
      <c r="C77" s="32" t="s">
        <v>3</v>
      </c>
      <c r="D77" s="58">
        <v>0</v>
      </c>
      <c r="E77" s="146">
        <v>3000</v>
      </c>
      <c r="F77" s="147">
        <v>3000</v>
      </c>
      <c r="G77" s="28"/>
    </row>
    <row r="78" spans="1:7" ht="27" x14ac:dyDescent="0.25">
      <c r="B78" s="37" t="s">
        <v>45</v>
      </c>
      <c r="C78" s="32" t="s">
        <v>3</v>
      </c>
      <c r="D78" s="58"/>
      <c r="E78" s="146"/>
      <c r="F78" s="147"/>
      <c r="G78" s="28"/>
    </row>
    <row r="79" spans="1:7" x14ac:dyDescent="0.25">
      <c r="B79" s="36" t="s">
        <v>48</v>
      </c>
      <c r="C79" s="32" t="s">
        <v>3</v>
      </c>
      <c r="D79" s="60">
        <f>SUM(D80:D81)</f>
        <v>0</v>
      </c>
      <c r="E79" s="148">
        <f t="shared" ref="E79:G79" si="1">SUM(E80:E81)</f>
        <v>0</v>
      </c>
      <c r="F79" s="148">
        <f t="shared" si="1"/>
        <v>0</v>
      </c>
      <c r="G79" s="16">
        <f t="shared" si="1"/>
        <v>0</v>
      </c>
    </row>
    <row r="80" spans="1:7" x14ac:dyDescent="0.25">
      <c r="B80" s="26"/>
      <c r="C80" s="32" t="s">
        <v>3</v>
      </c>
      <c r="D80" s="58"/>
      <c r="E80" s="146"/>
      <c r="F80" s="147"/>
      <c r="G80" s="28"/>
    </row>
    <row r="81" spans="1:7" x14ac:dyDescent="0.25">
      <c r="B81" s="26"/>
      <c r="C81" s="32" t="s">
        <v>3</v>
      </c>
      <c r="D81" s="58"/>
      <c r="E81" s="146"/>
      <c r="F81" s="147"/>
      <c r="G81" s="28"/>
    </row>
    <row r="82" spans="1:7" ht="27" x14ac:dyDescent="0.25">
      <c r="B82" s="34" t="s">
        <v>47</v>
      </c>
      <c r="C82" s="32" t="s">
        <v>3</v>
      </c>
      <c r="D82" s="60">
        <f>D76-D79-D78</f>
        <v>0</v>
      </c>
      <c r="E82" s="148">
        <f t="shared" ref="E82:G82" si="2">E76-E79-E78</f>
        <v>3000</v>
      </c>
      <c r="F82" s="148">
        <f t="shared" si="2"/>
        <v>3000</v>
      </c>
      <c r="G82" s="16">
        <f t="shared" si="2"/>
        <v>0</v>
      </c>
    </row>
    <row r="83" spans="1:7" x14ac:dyDescent="0.25">
      <c r="B83" s="1"/>
    </row>
    <row r="84" spans="1:7" x14ac:dyDescent="0.25">
      <c r="A84" s="11" t="s">
        <v>40</v>
      </c>
      <c r="B84" s="1"/>
    </row>
    <row r="85" spans="1:7" x14ac:dyDescent="0.25">
      <c r="B85" s="1"/>
    </row>
    <row r="86" spans="1:7" x14ac:dyDescent="0.25">
      <c r="B86" s="34" t="s">
        <v>117</v>
      </c>
      <c r="C86" s="295"/>
      <c r="D86" s="296"/>
      <c r="E86" s="297"/>
    </row>
    <row r="87" spans="1:7" x14ac:dyDescent="0.25">
      <c r="B87" s="1"/>
    </row>
    <row r="88" spans="1:7" ht="15.75" x14ac:dyDescent="0.25">
      <c r="A88" s="11" t="s">
        <v>118</v>
      </c>
      <c r="B88" s="4"/>
    </row>
    <row r="89" spans="1:7" x14ac:dyDescent="0.25">
      <c r="B89" s="1"/>
    </row>
    <row r="90" spans="1:7" x14ac:dyDescent="0.25">
      <c r="B90" s="34" t="s">
        <v>5</v>
      </c>
      <c r="C90" s="295"/>
      <c r="D90" s="296"/>
      <c r="E90" s="297"/>
    </row>
    <row r="91" spans="1:7" x14ac:dyDescent="0.25">
      <c r="B91" s="34" t="s">
        <v>6</v>
      </c>
      <c r="C91" s="295"/>
      <c r="D91" s="296"/>
      <c r="E91" s="297"/>
    </row>
    <row r="92" spans="1:7" ht="15.75" x14ac:dyDescent="0.25">
      <c r="A92" s="11" t="s">
        <v>119</v>
      </c>
      <c r="B92" s="1"/>
    </row>
    <row r="93" spans="1:7" x14ac:dyDescent="0.25">
      <c r="B93" s="1"/>
    </row>
    <row r="94" spans="1:7" x14ac:dyDescent="0.25">
      <c r="B94" s="295"/>
      <c r="C94" s="296"/>
      <c r="D94" s="296"/>
      <c r="E94" s="297"/>
    </row>
  </sheetData>
  <mergeCells count="24">
    <mergeCell ref="C90:E90"/>
    <mergeCell ref="C91:E91"/>
    <mergeCell ref="B94:E94"/>
    <mergeCell ref="B74:B75"/>
    <mergeCell ref="C74:C75"/>
    <mergeCell ref="D74:D75"/>
    <mergeCell ref="E74:E75"/>
    <mergeCell ref="F74:F75"/>
    <mergeCell ref="C86:E86"/>
    <mergeCell ref="F59:F60"/>
    <mergeCell ref="B66:B67"/>
    <mergeCell ref="C66:C67"/>
    <mergeCell ref="D66:D67"/>
    <mergeCell ref="E66:E67"/>
    <mergeCell ref="F66:F67"/>
    <mergeCell ref="B59:B60"/>
    <mergeCell ref="C59:C60"/>
    <mergeCell ref="D59:D60"/>
    <mergeCell ref="E59:E60"/>
    <mergeCell ref="B35:B38"/>
    <mergeCell ref="B40:B42"/>
    <mergeCell ref="B47:E47"/>
    <mergeCell ref="B51:E51"/>
    <mergeCell ref="B55:E55"/>
  </mergeCells>
  <dataValidations count="3">
    <dataValidation type="list" allowBlank="1" showInputMessage="1" showErrorMessage="1" sqref="C20:C21 C24">
      <formula1>$H$2:$H$4</formula1>
    </dataValidation>
    <dataValidation type="list" allowBlank="1" showInputMessage="1" showErrorMessage="1" sqref="C23">
      <formula1>$I$2:$I$3</formula1>
    </dataValidation>
    <dataValidation type="list" allowBlank="1" showInputMessage="1" showErrorMessage="1" sqref="B29">
      <formula1>$J$2:$J$4</formula1>
    </dataValidation>
  </dataValidations>
  <hyperlinks>
    <hyperlink ref="C28" location="_ftn1" display="_ftn1"/>
    <hyperlink ref="D28" location="_ftn2" display="_ftn2"/>
    <hyperlink ref="E28"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58369" r:id="rId3" name="Check Box 1">
              <controlPr defaultSize="0" autoFill="0" autoLine="0" autoPict="0">
                <anchor moveWithCells="1">
                  <from>
                    <xdr:col>2</xdr:col>
                    <xdr:colOff>85725</xdr:colOff>
                    <xdr:row>34</xdr:row>
                    <xdr:rowOff>9525</xdr:rowOff>
                  </from>
                  <to>
                    <xdr:col>2</xdr:col>
                    <xdr:colOff>1219200</xdr:colOff>
                    <xdr:row>34</xdr:row>
                    <xdr:rowOff>190500</xdr:rowOff>
                  </to>
                </anchor>
              </controlPr>
            </control>
          </mc:Choice>
        </mc:AlternateContent>
        <mc:AlternateContent xmlns:mc="http://schemas.openxmlformats.org/markup-compatibility/2006">
          <mc:Choice Requires="x14">
            <control shapeId="58370" r:id="rId4" name="Check Box 2">
              <controlPr defaultSize="0" autoFill="0" autoLine="0" autoPict="0">
                <anchor moveWithCells="1">
                  <from>
                    <xdr:col>2</xdr:col>
                    <xdr:colOff>95250</xdr:colOff>
                    <xdr:row>35</xdr:row>
                    <xdr:rowOff>0</xdr:rowOff>
                  </from>
                  <to>
                    <xdr:col>2</xdr:col>
                    <xdr:colOff>609600</xdr:colOff>
                    <xdr:row>36</xdr:row>
                    <xdr:rowOff>47625</xdr:rowOff>
                  </to>
                </anchor>
              </controlPr>
            </control>
          </mc:Choice>
        </mc:AlternateContent>
        <mc:AlternateContent xmlns:mc="http://schemas.openxmlformats.org/markup-compatibility/2006">
          <mc:Choice Requires="x14">
            <control shapeId="58371" r:id="rId5" name="Check Box 3">
              <controlPr defaultSize="0" autoFill="0" autoLine="0" autoPict="0">
                <anchor moveWithCells="1">
                  <from>
                    <xdr:col>2</xdr:col>
                    <xdr:colOff>95250</xdr:colOff>
                    <xdr:row>37</xdr:row>
                    <xdr:rowOff>0</xdr:rowOff>
                  </from>
                  <to>
                    <xdr:col>2</xdr:col>
                    <xdr:colOff>1219200</xdr:colOff>
                    <xdr:row>37</xdr:row>
                    <xdr:rowOff>161925</xdr:rowOff>
                  </to>
                </anchor>
              </controlPr>
            </control>
          </mc:Choice>
        </mc:AlternateContent>
        <mc:AlternateContent xmlns:mc="http://schemas.openxmlformats.org/markup-compatibility/2006">
          <mc:Choice Requires="x14">
            <control shapeId="58372" r:id="rId6" name="Check Box 4">
              <controlPr defaultSize="0" autoFill="0" autoLine="0" autoPict="0">
                <anchor moveWithCells="1">
                  <from>
                    <xdr:col>2</xdr:col>
                    <xdr:colOff>95250</xdr:colOff>
                    <xdr:row>36</xdr:row>
                    <xdr:rowOff>0</xdr:rowOff>
                  </from>
                  <to>
                    <xdr:col>2</xdr:col>
                    <xdr:colOff>1219200</xdr:colOff>
                    <xdr:row>37</xdr:row>
                    <xdr:rowOff>47625</xdr:rowOff>
                  </to>
                </anchor>
              </controlPr>
            </control>
          </mc:Choice>
        </mc:AlternateContent>
        <mc:AlternateContent xmlns:mc="http://schemas.openxmlformats.org/markup-compatibility/2006">
          <mc:Choice Requires="x14">
            <control shapeId="58373" r:id="rId7" name="Check Box 5">
              <controlPr defaultSize="0" autoFill="0" autoLine="0" autoPict="0">
                <anchor moveWithCells="1">
                  <from>
                    <xdr:col>2</xdr:col>
                    <xdr:colOff>38100</xdr:colOff>
                    <xdr:row>39</xdr:row>
                    <xdr:rowOff>28575</xdr:rowOff>
                  </from>
                  <to>
                    <xdr:col>3</xdr:col>
                    <xdr:colOff>1895475</xdr:colOff>
                    <xdr:row>39</xdr:row>
                    <xdr:rowOff>161925</xdr:rowOff>
                  </to>
                </anchor>
              </controlPr>
            </control>
          </mc:Choice>
        </mc:AlternateContent>
        <mc:AlternateContent xmlns:mc="http://schemas.openxmlformats.org/markup-compatibility/2006">
          <mc:Choice Requires="x14">
            <control shapeId="58374" r:id="rId8" name="Check Box 6">
              <controlPr defaultSize="0" autoFill="0" autoLine="0" autoPict="0">
                <anchor moveWithCells="1">
                  <from>
                    <xdr:col>2</xdr:col>
                    <xdr:colOff>47625</xdr:colOff>
                    <xdr:row>40</xdr:row>
                    <xdr:rowOff>28575</xdr:rowOff>
                  </from>
                  <to>
                    <xdr:col>3</xdr:col>
                    <xdr:colOff>2266950</xdr:colOff>
                    <xdr:row>41</xdr:row>
                    <xdr:rowOff>19050</xdr:rowOff>
                  </to>
                </anchor>
              </controlPr>
            </control>
          </mc:Choice>
        </mc:AlternateContent>
        <mc:AlternateContent xmlns:mc="http://schemas.openxmlformats.org/markup-compatibility/2006">
          <mc:Choice Requires="x14">
            <control shapeId="58375" r:id="rId9" name="Check Box 7">
              <controlPr defaultSize="0" autoFill="0" autoLine="0" autoPict="0">
                <anchor moveWithCells="1">
                  <from>
                    <xdr:col>2</xdr:col>
                    <xdr:colOff>47625</xdr:colOff>
                    <xdr:row>41</xdr:row>
                    <xdr:rowOff>9525</xdr:rowOff>
                  </from>
                  <to>
                    <xdr:col>2</xdr:col>
                    <xdr:colOff>3048000</xdr:colOff>
                    <xdr:row>42</xdr:row>
                    <xdr:rowOff>28575</xdr:rowOff>
                  </to>
                </anchor>
              </controlPr>
            </control>
          </mc:Choice>
        </mc:AlternateContent>
        <mc:AlternateContent xmlns:mc="http://schemas.openxmlformats.org/markup-compatibility/2006">
          <mc:Choice Requires="x14">
            <control shapeId="58376" r:id="rId10" name="Check Box 8">
              <controlPr defaultSize="0" autoFill="0" autoLine="0" autoPict="0">
                <anchor moveWithCells="1">
                  <from>
                    <xdr:col>1</xdr:col>
                    <xdr:colOff>0</xdr:colOff>
                    <xdr:row>11</xdr:row>
                    <xdr:rowOff>0</xdr:rowOff>
                  </from>
                  <to>
                    <xdr:col>1</xdr:col>
                    <xdr:colOff>609600</xdr:colOff>
                    <xdr:row>12</xdr:row>
                    <xdr:rowOff>19050</xdr:rowOff>
                  </to>
                </anchor>
              </controlPr>
            </control>
          </mc:Choice>
        </mc:AlternateContent>
        <mc:AlternateContent xmlns:mc="http://schemas.openxmlformats.org/markup-compatibility/2006">
          <mc:Choice Requires="x14">
            <control shapeId="58377" r:id="rId11" name="Check Box 9">
              <controlPr defaultSize="0" autoFill="0" autoLine="0" autoPict="0">
                <anchor moveWithCells="1">
                  <from>
                    <xdr:col>2</xdr:col>
                    <xdr:colOff>85725</xdr:colOff>
                    <xdr:row>34</xdr:row>
                    <xdr:rowOff>9525</xdr:rowOff>
                  </from>
                  <to>
                    <xdr:col>2</xdr:col>
                    <xdr:colOff>1219200</xdr:colOff>
                    <xdr:row>34</xdr:row>
                    <xdr:rowOff>190500</xdr:rowOff>
                  </to>
                </anchor>
              </controlPr>
            </control>
          </mc:Choice>
        </mc:AlternateContent>
        <mc:AlternateContent xmlns:mc="http://schemas.openxmlformats.org/markup-compatibility/2006">
          <mc:Choice Requires="x14">
            <control shapeId="58378" r:id="rId12" name="Check Box 10">
              <controlPr defaultSize="0" autoFill="0" autoLine="0" autoPict="0">
                <anchor moveWithCells="1">
                  <from>
                    <xdr:col>2</xdr:col>
                    <xdr:colOff>95250</xdr:colOff>
                    <xdr:row>35</xdr:row>
                    <xdr:rowOff>0</xdr:rowOff>
                  </from>
                  <to>
                    <xdr:col>2</xdr:col>
                    <xdr:colOff>609600</xdr:colOff>
                    <xdr:row>36</xdr:row>
                    <xdr:rowOff>47625</xdr:rowOff>
                  </to>
                </anchor>
              </controlPr>
            </control>
          </mc:Choice>
        </mc:AlternateContent>
        <mc:AlternateContent xmlns:mc="http://schemas.openxmlformats.org/markup-compatibility/2006">
          <mc:Choice Requires="x14">
            <control shapeId="58379" r:id="rId13" name="Check Box 11">
              <controlPr defaultSize="0" autoFill="0" autoLine="0" autoPict="0">
                <anchor moveWithCells="1">
                  <from>
                    <xdr:col>2</xdr:col>
                    <xdr:colOff>95250</xdr:colOff>
                    <xdr:row>37</xdr:row>
                    <xdr:rowOff>0</xdr:rowOff>
                  </from>
                  <to>
                    <xdr:col>2</xdr:col>
                    <xdr:colOff>1219200</xdr:colOff>
                    <xdr:row>37</xdr:row>
                    <xdr:rowOff>161925</xdr:rowOff>
                  </to>
                </anchor>
              </controlPr>
            </control>
          </mc:Choice>
        </mc:AlternateContent>
        <mc:AlternateContent xmlns:mc="http://schemas.openxmlformats.org/markup-compatibility/2006">
          <mc:Choice Requires="x14">
            <control shapeId="58380" r:id="rId14" name="Check Box 12">
              <controlPr defaultSize="0" autoFill="0" autoLine="0" autoPict="0">
                <anchor moveWithCells="1">
                  <from>
                    <xdr:col>2</xdr:col>
                    <xdr:colOff>95250</xdr:colOff>
                    <xdr:row>36</xdr:row>
                    <xdr:rowOff>0</xdr:rowOff>
                  </from>
                  <to>
                    <xdr:col>2</xdr:col>
                    <xdr:colOff>1219200</xdr:colOff>
                    <xdr:row>37</xdr:row>
                    <xdr:rowOff>47625</xdr:rowOff>
                  </to>
                </anchor>
              </controlPr>
            </control>
          </mc:Choice>
        </mc:AlternateContent>
        <mc:AlternateContent xmlns:mc="http://schemas.openxmlformats.org/markup-compatibility/2006">
          <mc:Choice Requires="x14">
            <control shapeId="58381" r:id="rId15" name="Check Box 13">
              <controlPr defaultSize="0" autoFill="0" autoLine="0" autoPict="0">
                <anchor moveWithCells="1">
                  <from>
                    <xdr:col>2</xdr:col>
                    <xdr:colOff>47625</xdr:colOff>
                    <xdr:row>41</xdr:row>
                    <xdr:rowOff>9525</xdr:rowOff>
                  </from>
                  <to>
                    <xdr:col>2</xdr:col>
                    <xdr:colOff>3048000</xdr:colOff>
                    <xdr:row>42</xdr:row>
                    <xdr:rowOff>28575</xdr:rowOff>
                  </to>
                </anchor>
              </controlPr>
            </control>
          </mc:Choice>
        </mc:AlternateContent>
        <mc:AlternateContent xmlns:mc="http://schemas.openxmlformats.org/markup-compatibility/2006">
          <mc:Choice Requires="x14">
            <control shapeId="58382" r:id="rId16" name="Check Box 14">
              <controlPr defaultSize="0" autoFill="0" autoLine="0" autoPict="0">
                <anchor moveWithCells="1">
                  <from>
                    <xdr:col>1</xdr:col>
                    <xdr:colOff>0</xdr:colOff>
                    <xdr:row>11</xdr:row>
                    <xdr:rowOff>0</xdr:rowOff>
                  </from>
                  <to>
                    <xdr:col>1</xdr:col>
                    <xdr:colOff>609600</xdr:colOff>
                    <xdr:row>12</xdr:row>
                    <xdr:rowOff>19050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4"/>
  <sheetViews>
    <sheetView topLeftCell="A13" workbookViewId="0">
      <selection activeCell="B64" sqref="B64"/>
    </sheetView>
  </sheetViews>
  <sheetFormatPr defaultRowHeight="15" x14ac:dyDescent="0.25"/>
  <cols>
    <col min="1" max="1" width="9.140625" style="1"/>
    <col min="2" max="2" width="62.42578125" style="2" customWidth="1"/>
    <col min="3" max="3" width="50.28515625" style="1" customWidth="1"/>
    <col min="4" max="4" width="45.140625" style="1" customWidth="1"/>
    <col min="5" max="5" width="37.140625" style="1" customWidth="1"/>
    <col min="6" max="6" width="12.28515625" style="1" customWidth="1"/>
    <col min="7" max="7" width="28.28515625" style="1" customWidth="1"/>
    <col min="8" max="8" width="4" style="1" hidden="1" customWidth="1"/>
    <col min="9" max="10" width="7.85546875" style="1" hidden="1" customWidth="1"/>
    <col min="11" max="16384" width="9.140625" style="1"/>
  </cols>
  <sheetData>
    <row r="1" spans="1:10" ht="19.5" x14ac:dyDescent="0.25">
      <c r="A1" s="7" t="s">
        <v>89</v>
      </c>
      <c r="B1" s="1"/>
      <c r="C1" s="5"/>
      <c r="D1" s="5"/>
      <c r="E1" s="3"/>
      <c r="F1" s="3"/>
      <c r="H1" s="3" t="s">
        <v>22</v>
      </c>
      <c r="I1" s="3" t="s">
        <v>27</v>
      </c>
      <c r="J1" s="1" t="s">
        <v>29</v>
      </c>
    </row>
    <row r="2" spans="1:10" ht="17.25" x14ac:dyDescent="0.25">
      <c r="A2" s="9"/>
      <c r="B2" s="10"/>
      <c r="C2" s="5"/>
      <c r="D2" s="5"/>
      <c r="E2" s="3"/>
      <c r="F2" s="3"/>
      <c r="H2" s="3" t="s">
        <v>23</v>
      </c>
      <c r="I2" s="1" t="s">
        <v>53</v>
      </c>
      <c r="J2" s="22" t="s">
        <v>17</v>
      </c>
    </row>
    <row r="3" spans="1:10" ht="17.25" x14ac:dyDescent="0.25">
      <c r="A3" s="11" t="s">
        <v>19</v>
      </c>
      <c r="B3" s="10"/>
      <c r="C3" s="5"/>
      <c r="D3" s="5"/>
      <c r="E3" s="3"/>
      <c r="F3" s="3"/>
      <c r="H3" s="3" t="s">
        <v>24</v>
      </c>
      <c r="I3" s="1" t="s">
        <v>54</v>
      </c>
      <c r="J3" s="22" t="s">
        <v>30</v>
      </c>
    </row>
    <row r="4" spans="1:10" ht="17.25" x14ac:dyDescent="0.25">
      <c r="A4" s="9"/>
      <c r="B4" s="10"/>
      <c r="C4" s="5"/>
      <c r="D4" s="5"/>
      <c r="E4" s="3"/>
      <c r="F4" s="3"/>
      <c r="H4" s="3" t="s">
        <v>25</v>
      </c>
      <c r="J4" s="22" t="s">
        <v>31</v>
      </c>
    </row>
    <row r="5" spans="1:10" ht="27" x14ac:dyDescent="0.25">
      <c r="A5" s="9"/>
      <c r="B5" s="12" t="s">
        <v>90</v>
      </c>
      <c r="C5" s="105" t="s">
        <v>265</v>
      </c>
      <c r="D5" s="5"/>
      <c r="E5" s="3"/>
      <c r="F5" s="3"/>
      <c r="G5" s="3"/>
    </row>
    <row r="6" spans="1:10" ht="60.75" customHeight="1" x14ac:dyDescent="0.25">
      <c r="A6" s="9"/>
      <c r="B6" s="12" t="s">
        <v>91</v>
      </c>
      <c r="C6" s="105"/>
      <c r="D6" s="5"/>
      <c r="E6" s="3"/>
      <c r="F6" s="3"/>
      <c r="G6" s="3"/>
    </row>
    <row r="7" spans="1:10" ht="17.25" x14ac:dyDescent="0.25">
      <c r="A7" s="9"/>
      <c r="B7" s="10"/>
      <c r="C7" s="5"/>
      <c r="D7" s="5"/>
      <c r="E7" s="3"/>
      <c r="F7" s="3"/>
      <c r="G7" s="3"/>
    </row>
    <row r="8" spans="1:10" ht="17.25" x14ac:dyDescent="0.25">
      <c r="A8" s="11" t="s">
        <v>20</v>
      </c>
      <c r="B8" s="10"/>
      <c r="C8" s="5"/>
      <c r="D8" s="5"/>
      <c r="E8" s="3"/>
      <c r="F8" s="3"/>
      <c r="G8" s="3"/>
    </row>
    <row r="9" spans="1:10" ht="17.25" x14ac:dyDescent="0.25">
      <c r="A9" s="11"/>
      <c r="B9" s="10"/>
      <c r="C9" s="5"/>
      <c r="D9" s="5"/>
      <c r="E9" s="3"/>
      <c r="F9" s="3"/>
      <c r="G9" s="3"/>
    </row>
    <row r="10" spans="1:10" ht="27" x14ac:dyDescent="0.25">
      <c r="A10" s="11"/>
      <c r="B10" s="12" t="s">
        <v>92</v>
      </c>
      <c r="C10" s="105" t="s">
        <v>317</v>
      </c>
      <c r="G10" s="3"/>
    </row>
    <row r="11" spans="1:10" ht="17.25" x14ac:dyDescent="0.25">
      <c r="A11" s="11"/>
      <c r="B11" s="12" t="s">
        <v>93</v>
      </c>
      <c r="C11" s="13">
        <v>1045</v>
      </c>
      <c r="G11" s="3"/>
    </row>
    <row r="12" spans="1:10" ht="17.25" x14ac:dyDescent="0.25">
      <c r="A12" s="11"/>
      <c r="B12" s="17"/>
      <c r="C12" s="15"/>
      <c r="D12" s="5"/>
      <c r="E12" s="3"/>
      <c r="F12" s="3"/>
      <c r="G12" s="3"/>
    </row>
    <row r="13" spans="1:10" ht="17.25" x14ac:dyDescent="0.25">
      <c r="A13" s="11"/>
      <c r="B13" s="12" t="s">
        <v>39</v>
      </c>
      <c r="C13" s="13">
        <v>2026</v>
      </c>
      <c r="D13" s="5"/>
      <c r="E13" s="3"/>
      <c r="F13" s="3"/>
      <c r="G13" s="3"/>
    </row>
    <row r="14" spans="1:10" ht="17.25" x14ac:dyDescent="0.25">
      <c r="A14" s="11"/>
      <c r="B14" s="12" t="s">
        <v>95</v>
      </c>
      <c r="C14" s="13" t="s">
        <v>309</v>
      </c>
      <c r="D14" s="5"/>
      <c r="E14" s="3"/>
      <c r="F14" s="3"/>
      <c r="G14" s="3"/>
    </row>
    <row r="15" spans="1:10" ht="17.25" x14ac:dyDescent="0.25">
      <c r="A15" s="11"/>
      <c r="B15" s="10"/>
      <c r="C15" s="14"/>
      <c r="D15" s="5"/>
      <c r="E15" s="3"/>
      <c r="F15" s="3"/>
      <c r="G15" s="3"/>
    </row>
    <row r="16" spans="1:10" ht="17.25" x14ac:dyDescent="0.25">
      <c r="A16" s="11" t="s">
        <v>21</v>
      </c>
      <c r="B16" s="10"/>
      <c r="C16" s="14"/>
      <c r="D16" s="5"/>
      <c r="E16" s="3"/>
      <c r="F16" s="3"/>
      <c r="G16" s="3"/>
    </row>
    <row r="17" spans="1:10" ht="61.5" customHeight="1" x14ac:dyDescent="0.25">
      <c r="B17" s="12" t="s">
        <v>96</v>
      </c>
      <c r="C17" s="105" t="s">
        <v>378</v>
      </c>
      <c r="D17" s="5"/>
      <c r="E17" s="3"/>
      <c r="F17" s="3"/>
      <c r="G17" s="3"/>
    </row>
    <row r="18" spans="1:10" ht="17.25" x14ac:dyDescent="0.25">
      <c r="A18" s="11"/>
      <c r="B18" s="12" t="s">
        <v>98</v>
      </c>
      <c r="C18" s="13"/>
      <c r="D18" s="5"/>
      <c r="E18" s="3"/>
      <c r="F18" s="3"/>
      <c r="G18" s="3"/>
    </row>
    <row r="19" spans="1:10" ht="17.25" x14ac:dyDescent="0.25">
      <c r="A19" s="11"/>
      <c r="B19" s="5"/>
      <c r="C19" s="5"/>
      <c r="D19" s="5"/>
      <c r="E19" s="3"/>
      <c r="F19" s="3"/>
      <c r="G19" s="3"/>
    </row>
    <row r="20" spans="1:10" ht="26.25" customHeight="1" x14ac:dyDescent="0.25">
      <c r="A20" s="11"/>
      <c r="B20" s="12" t="s">
        <v>97</v>
      </c>
      <c r="C20" s="18" t="s">
        <v>24</v>
      </c>
      <c r="F20" s="3"/>
      <c r="G20" s="3"/>
    </row>
    <row r="21" spans="1:10" ht="17.25" x14ac:dyDescent="0.25">
      <c r="A21" s="11"/>
      <c r="B21" s="1"/>
      <c r="C21" s="35"/>
      <c r="F21" s="3"/>
      <c r="G21" s="3"/>
    </row>
    <row r="22" spans="1:10" ht="17.25" x14ac:dyDescent="0.25">
      <c r="A22" s="11"/>
      <c r="B22" s="10"/>
      <c r="C22" s="14"/>
      <c r="D22" s="5"/>
      <c r="E22" s="3"/>
      <c r="F22" s="3"/>
      <c r="G22" s="3"/>
    </row>
    <row r="23" spans="1:10" ht="17.25" x14ac:dyDescent="0.25">
      <c r="A23" s="11"/>
      <c r="B23" s="12" t="s">
        <v>101</v>
      </c>
      <c r="C23" s="18" t="s">
        <v>53</v>
      </c>
      <c r="F23" s="3"/>
      <c r="G23" s="3"/>
    </row>
    <row r="24" spans="1:10" ht="17.25" x14ac:dyDescent="0.25">
      <c r="A24" s="11"/>
      <c r="B24" s="1"/>
      <c r="C24" s="35"/>
      <c r="D24" s="5"/>
      <c r="E24" s="3"/>
      <c r="F24" s="3"/>
      <c r="G24" s="3"/>
    </row>
    <row r="25" spans="1:10" ht="17.25" x14ac:dyDescent="0.25">
      <c r="A25" s="11"/>
      <c r="B25" s="10"/>
      <c r="C25" s="14"/>
      <c r="D25" s="155"/>
      <c r="E25" s="3"/>
      <c r="F25" s="3"/>
      <c r="G25" s="3"/>
    </row>
    <row r="26" spans="1:10" customFormat="1" ht="15.75" customHeight="1" x14ac:dyDescent="0.25">
      <c r="A26" s="11" t="s">
        <v>28</v>
      </c>
      <c r="C26" s="8"/>
      <c r="D26" s="8"/>
      <c r="E26" s="8"/>
      <c r="F26" s="8"/>
      <c r="G26" s="8"/>
      <c r="H26" s="8"/>
      <c r="I26" s="8"/>
      <c r="J26" s="8"/>
    </row>
    <row r="27" spans="1:10" customFormat="1" ht="17.25" x14ac:dyDescent="0.25">
      <c r="B27" s="8"/>
      <c r="C27" s="8"/>
      <c r="D27" s="8"/>
      <c r="E27" s="8"/>
      <c r="F27" s="8"/>
      <c r="G27" s="8"/>
      <c r="H27" s="8"/>
      <c r="I27" s="8"/>
      <c r="J27" s="8"/>
    </row>
    <row r="28" spans="1:10" customFormat="1" ht="42" x14ac:dyDescent="0.25">
      <c r="B28" s="19" t="s">
        <v>103</v>
      </c>
      <c r="C28" s="19" t="s">
        <v>104</v>
      </c>
      <c r="D28" s="19" t="s">
        <v>105</v>
      </c>
      <c r="E28" s="19" t="s">
        <v>106</v>
      </c>
      <c r="F28" s="8"/>
      <c r="G28" s="8"/>
      <c r="H28" s="8"/>
      <c r="I28" s="8"/>
      <c r="J28" s="8"/>
    </row>
    <row r="29" spans="1:10" customFormat="1" ht="148.5" customHeight="1" x14ac:dyDescent="0.3">
      <c r="B29" s="20" t="s">
        <v>30</v>
      </c>
      <c r="C29" s="54" t="s">
        <v>560</v>
      </c>
      <c r="D29" s="20"/>
      <c r="E29" s="54" t="s">
        <v>379</v>
      </c>
      <c r="F29" s="21"/>
      <c r="G29" s="8"/>
      <c r="H29" s="8"/>
      <c r="I29" s="8"/>
      <c r="J29" s="21"/>
    </row>
    <row r="30" spans="1:10" ht="17.25" x14ac:dyDescent="0.25">
      <c r="A30" s="11"/>
      <c r="B30" s="10"/>
      <c r="C30" s="14"/>
      <c r="D30" s="5"/>
      <c r="E30" s="3"/>
      <c r="F30" s="3"/>
      <c r="G30" s="3"/>
    </row>
    <row r="31" spans="1:10" s="6" customFormat="1" ht="20.25" customHeight="1" x14ac:dyDescent="0.25">
      <c r="A31" s="11" t="s">
        <v>32</v>
      </c>
    </row>
    <row r="32" spans="1:10" s="6" customFormat="1" ht="15" customHeight="1" x14ac:dyDescent="0.25"/>
    <row r="33" spans="1:5" s="6" customFormat="1" ht="27" x14ac:dyDescent="0.25">
      <c r="B33" s="12" t="s">
        <v>107</v>
      </c>
      <c r="C33" s="54" t="s">
        <v>561</v>
      </c>
    </row>
    <row r="34" spans="1:5" s="6" customFormat="1" ht="13.5" x14ac:dyDescent="0.25"/>
    <row r="35" spans="1:5" s="6" customFormat="1" ht="20.25" x14ac:dyDescent="0.25">
      <c r="B35" s="285" t="s">
        <v>108</v>
      </c>
      <c r="C35" s="23" t="s">
        <v>18</v>
      </c>
    </row>
    <row r="36" spans="1:5" s="6" customFormat="1" ht="13.5" x14ac:dyDescent="0.25">
      <c r="B36" s="286"/>
    </row>
    <row r="37" spans="1:5" s="6" customFormat="1" ht="13.5" x14ac:dyDescent="0.25">
      <c r="B37" s="286"/>
    </row>
    <row r="38" spans="1:5" s="6" customFormat="1" ht="20.25" x14ac:dyDescent="0.25">
      <c r="B38" s="287"/>
      <c r="C38" s="24"/>
    </row>
    <row r="39" spans="1:5" s="6" customFormat="1" ht="13.5" x14ac:dyDescent="0.25"/>
    <row r="40" spans="1:5" s="6" customFormat="1" ht="13.5" x14ac:dyDescent="0.25">
      <c r="B40" s="285" t="s">
        <v>109</v>
      </c>
    </row>
    <row r="41" spans="1:5" s="6" customFormat="1" ht="13.5" x14ac:dyDescent="0.25">
      <c r="B41" s="286"/>
    </row>
    <row r="42" spans="1:5" s="6" customFormat="1" ht="13.5" x14ac:dyDescent="0.25">
      <c r="B42" s="287"/>
    </row>
    <row r="43" spans="1:5" s="6" customFormat="1" ht="13.5" x14ac:dyDescent="0.25"/>
    <row r="44" spans="1:5" s="6" customFormat="1" ht="13.5" x14ac:dyDescent="0.25"/>
    <row r="45" spans="1:5" s="6" customFormat="1" ht="15.75" x14ac:dyDescent="0.25">
      <c r="A45" s="11" t="s">
        <v>110</v>
      </c>
    </row>
    <row r="46" spans="1:5" s="6" customFormat="1" ht="13.5" x14ac:dyDescent="0.25"/>
    <row r="47" spans="1:5" s="6" customFormat="1" ht="13.5" x14ac:dyDescent="0.25">
      <c r="B47" s="288" t="s">
        <v>380</v>
      </c>
      <c r="C47" s="289"/>
      <c r="D47" s="289"/>
      <c r="E47" s="290"/>
    </row>
    <row r="48" spans="1:5" s="6" customFormat="1" ht="13.5" x14ac:dyDescent="0.25"/>
    <row r="49" spans="1:7" s="6" customFormat="1" ht="15.75" x14ac:dyDescent="0.25">
      <c r="A49" s="11" t="s">
        <v>111</v>
      </c>
    </row>
    <row r="50" spans="1:7" s="6" customFormat="1" ht="13.5" x14ac:dyDescent="0.25"/>
    <row r="51" spans="1:7" s="6" customFormat="1" ht="13.5" x14ac:dyDescent="0.25">
      <c r="B51" s="288" t="s">
        <v>381</v>
      </c>
      <c r="C51" s="289"/>
      <c r="D51" s="289"/>
      <c r="E51" s="290"/>
    </row>
    <row r="52" spans="1:7" s="6" customFormat="1" ht="13.5" x14ac:dyDescent="0.25"/>
    <row r="53" spans="1:7" s="6" customFormat="1" ht="15.75" x14ac:dyDescent="0.25">
      <c r="A53" s="11" t="s">
        <v>112</v>
      </c>
    </row>
    <row r="54" spans="1:7" s="6" customFormat="1" ht="13.5" x14ac:dyDescent="0.25"/>
    <row r="55" spans="1:7" s="6" customFormat="1" ht="13.5" x14ac:dyDescent="0.25">
      <c r="B55" s="288" t="s">
        <v>382</v>
      </c>
      <c r="C55" s="289"/>
      <c r="D55" s="289"/>
      <c r="E55" s="290"/>
    </row>
    <row r="56" spans="1:7" s="6" customFormat="1" ht="13.5" x14ac:dyDescent="0.25"/>
    <row r="57" spans="1:7" s="6" customFormat="1" ht="14.25" x14ac:dyDescent="0.25">
      <c r="A57" s="11" t="s">
        <v>36</v>
      </c>
    </row>
    <row r="58" spans="1:7" s="6" customFormat="1" ht="13.5" x14ac:dyDescent="0.25"/>
    <row r="59" spans="1:7" s="6" customFormat="1" x14ac:dyDescent="0.25">
      <c r="B59" s="293" t="s">
        <v>113</v>
      </c>
      <c r="C59" s="293" t="s">
        <v>0</v>
      </c>
      <c r="D59" s="293" t="s">
        <v>8</v>
      </c>
      <c r="E59" s="293" t="s">
        <v>11</v>
      </c>
      <c r="F59" s="293" t="s">
        <v>10</v>
      </c>
      <c r="G59" s="50" t="s">
        <v>114</v>
      </c>
    </row>
    <row r="60" spans="1:7" s="6" customFormat="1" ht="13.5" x14ac:dyDescent="0.25">
      <c r="B60" s="294"/>
      <c r="C60" s="294"/>
      <c r="D60" s="294"/>
      <c r="E60" s="294"/>
      <c r="F60" s="294"/>
      <c r="G60" s="50" t="str">
        <f>C14</f>
        <v>շարունակական</v>
      </c>
    </row>
    <row r="61" spans="1:7" ht="27" x14ac:dyDescent="0.25">
      <c r="B61" s="26" t="s">
        <v>383</v>
      </c>
      <c r="C61" s="26" t="s">
        <v>326</v>
      </c>
      <c r="D61" s="145" t="s">
        <v>384</v>
      </c>
      <c r="E61" s="145" t="s">
        <v>385</v>
      </c>
      <c r="F61" s="150" t="s">
        <v>386</v>
      </c>
      <c r="G61" s="28"/>
    </row>
    <row r="62" spans="1:7" x14ac:dyDescent="0.25">
      <c r="B62" s="25"/>
      <c r="C62" s="26"/>
      <c r="D62" s="26"/>
      <c r="E62" s="26"/>
      <c r="F62" s="27"/>
      <c r="G62" s="28"/>
    </row>
    <row r="63" spans="1:7" x14ac:dyDescent="0.25">
      <c r="B63" s="6"/>
    </row>
    <row r="64" spans="1:7" x14ac:dyDescent="0.25">
      <c r="A64" s="11" t="s">
        <v>37</v>
      </c>
      <c r="B64" s="6"/>
    </row>
    <row r="65" spans="1:7" x14ac:dyDescent="0.25">
      <c r="B65" s="6"/>
    </row>
    <row r="66" spans="1:7" x14ac:dyDescent="0.25">
      <c r="B66" s="293" t="s">
        <v>115</v>
      </c>
      <c r="C66" s="293" t="s">
        <v>2</v>
      </c>
      <c r="D66" s="293" t="s">
        <v>8</v>
      </c>
      <c r="E66" s="293" t="s">
        <v>1</v>
      </c>
      <c r="F66" s="293" t="s">
        <v>10</v>
      </c>
      <c r="G66" s="50" t="s">
        <v>43</v>
      </c>
    </row>
    <row r="67" spans="1:7" x14ac:dyDescent="0.25">
      <c r="B67" s="294"/>
      <c r="C67" s="294"/>
      <c r="D67" s="294"/>
      <c r="E67" s="294"/>
      <c r="F67" s="294"/>
      <c r="G67" s="50" t="str">
        <f>C14</f>
        <v>շարունակական</v>
      </c>
    </row>
    <row r="68" spans="1:7" x14ac:dyDescent="0.25">
      <c r="B68" s="26" t="s">
        <v>594</v>
      </c>
      <c r="C68" s="50" t="s">
        <v>3</v>
      </c>
      <c r="D68" s="146">
        <v>188012.4</v>
      </c>
      <c r="E68" s="146">
        <v>376024.8</v>
      </c>
      <c r="F68" s="146">
        <v>470031</v>
      </c>
      <c r="G68" s="156"/>
    </row>
    <row r="69" spans="1:7" x14ac:dyDescent="0.25">
      <c r="B69" s="26"/>
      <c r="C69" s="50" t="s">
        <v>3</v>
      </c>
      <c r="D69" s="146"/>
      <c r="E69" s="146"/>
      <c r="F69" s="146"/>
      <c r="G69" s="156"/>
    </row>
    <row r="70" spans="1:7" x14ac:dyDescent="0.25">
      <c r="B70" s="16" t="s">
        <v>4</v>
      </c>
      <c r="C70" s="16" t="s">
        <v>3</v>
      </c>
      <c r="D70" s="148">
        <f>SUM(D68:D69)</f>
        <v>188012.4</v>
      </c>
      <c r="E70" s="148">
        <f t="shared" ref="E70:G70" si="0">SUM(E68:E69)</f>
        <v>376024.8</v>
      </c>
      <c r="F70" s="148">
        <f t="shared" si="0"/>
        <v>470031</v>
      </c>
      <c r="G70" s="148">
        <f t="shared" si="0"/>
        <v>0</v>
      </c>
    </row>
    <row r="71" spans="1:7" x14ac:dyDescent="0.25">
      <c r="B71" s="1"/>
      <c r="D71" s="149"/>
      <c r="E71" s="149"/>
      <c r="F71" s="149"/>
      <c r="G71" s="149"/>
    </row>
    <row r="72" spans="1:7" x14ac:dyDescent="0.25">
      <c r="A72" s="11" t="s">
        <v>38</v>
      </c>
      <c r="B72" s="1"/>
      <c r="D72" s="149"/>
      <c r="E72" s="149"/>
      <c r="F72" s="149"/>
      <c r="G72" s="149"/>
    </row>
    <row r="73" spans="1:7" x14ac:dyDescent="0.25">
      <c r="B73" s="1"/>
      <c r="D73" s="149"/>
      <c r="E73" s="149"/>
      <c r="F73" s="149"/>
      <c r="G73" s="149"/>
    </row>
    <row r="74" spans="1:7" x14ac:dyDescent="0.25">
      <c r="B74" s="293" t="s">
        <v>116</v>
      </c>
      <c r="C74" s="293" t="s">
        <v>2</v>
      </c>
      <c r="D74" s="291" t="s">
        <v>8</v>
      </c>
      <c r="E74" s="291" t="s">
        <v>1</v>
      </c>
      <c r="F74" s="291" t="s">
        <v>10</v>
      </c>
      <c r="G74" s="157" t="s">
        <v>43</v>
      </c>
    </row>
    <row r="75" spans="1:7" x14ac:dyDescent="0.25">
      <c r="B75" s="294"/>
      <c r="C75" s="294"/>
      <c r="D75" s="292"/>
      <c r="E75" s="292"/>
      <c r="F75" s="292"/>
      <c r="G75" s="157" t="str">
        <f>C14</f>
        <v>շարունակական</v>
      </c>
    </row>
    <row r="76" spans="1:7" x14ac:dyDescent="0.25">
      <c r="B76" s="34" t="s">
        <v>46</v>
      </c>
      <c r="C76" s="32" t="s">
        <v>3</v>
      </c>
      <c r="D76" s="148">
        <f>D70</f>
        <v>188012.4</v>
      </c>
      <c r="E76" s="148">
        <f>E70</f>
        <v>376024.8</v>
      </c>
      <c r="F76" s="148">
        <f>F70</f>
        <v>470031</v>
      </c>
      <c r="G76" s="148">
        <f>G70</f>
        <v>0</v>
      </c>
    </row>
    <row r="77" spans="1:7" x14ac:dyDescent="0.25">
      <c r="B77" s="36" t="s">
        <v>44</v>
      </c>
      <c r="C77" s="32" t="s">
        <v>3</v>
      </c>
      <c r="D77" s="146">
        <v>188012.4</v>
      </c>
      <c r="E77" s="146">
        <v>376024.8</v>
      </c>
      <c r="F77" s="147">
        <v>470031</v>
      </c>
      <c r="G77" s="158"/>
    </row>
    <row r="78" spans="1:7" ht="27" x14ac:dyDescent="0.25">
      <c r="B78" s="37" t="s">
        <v>45</v>
      </c>
      <c r="C78" s="32" t="s">
        <v>3</v>
      </c>
      <c r="D78" s="146"/>
      <c r="E78" s="146"/>
      <c r="F78" s="147"/>
      <c r="G78" s="158"/>
    </row>
    <row r="79" spans="1:7" x14ac:dyDescent="0.25">
      <c r="B79" s="36" t="s">
        <v>48</v>
      </c>
      <c r="C79" s="32" t="s">
        <v>3</v>
      </c>
      <c r="D79" s="148">
        <f>SUM(D80:D81)</f>
        <v>0</v>
      </c>
      <c r="E79" s="148">
        <f t="shared" ref="E79:G79" si="1">SUM(E80:E81)</f>
        <v>0</v>
      </c>
      <c r="F79" s="148">
        <f t="shared" si="1"/>
        <v>0</v>
      </c>
      <c r="G79" s="148">
        <f t="shared" si="1"/>
        <v>0</v>
      </c>
    </row>
    <row r="80" spans="1:7" x14ac:dyDescent="0.25">
      <c r="B80" s="26" t="s">
        <v>387</v>
      </c>
      <c r="C80" s="32" t="s">
        <v>3</v>
      </c>
      <c r="D80" s="146"/>
      <c r="E80" s="146"/>
      <c r="F80" s="147"/>
      <c r="G80" s="158"/>
    </row>
    <row r="81" spans="1:7" x14ac:dyDescent="0.25">
      <c r="B81" s="26"/>
      <c r="C81" s="32" t="s">
        <v>3</v>
      </c>
      <c r="D81" s="146"/>
      <c r="E81" s="146"/>
      <c r="F81" s="147"/>
      <c r="G81" s="158"/>
    </row>
    <row r="82" spans="1:7" ht="27" x14ac:dyDescent="0.25">
      <c r="B82" s="34" t="s">
        <v>47</v>
      </c>
      <c r="C82" s="32" t="s">
        <v>3</v>
      </c>
      <c r="D82" s="148">
        <f>D76-D79-D78</f>
        <v>188012.4</v>
      </c>
      <c r="E82" s="148">
        <f t="shared" ref="E82:G82" si="2">E76-E79-E78</f>
        <v>376024.8</v>
      </c>
      <c r="F82" s="148">
        <f t="shared" si="2"/>
        <v>470031</v>
      </c>
      <c r="G82" s="148">
        <f t="shared" si="2"/>
        <v>0</v>
      </c>
    </row>
    <row r="83" spans="1:7" x14ac:dyDescent="0.25">
      <c r="B83" s="1"/>
    </row>
    <row r="84" spans="1:7" x14ac:dyDescent="0.25">
      <c r="A84" s="11" t="s">
        <v>40</v>
      </c>
      <c r="B84" s="1"/>
      <c r="E84" s="1">
        <v>0</v>
      </c>
    </row>
    <row r="85" spans="1:7" x14ac:dyDescent="0.25">
      <c r="B85" s="1"/>
    </row>
    <row r="86" spans="1:7" x14ac:dyDescent="0.25">
      <c r="B86" s="34" t="s">
        <v>117</v>
      </c>
      <c r="C86" s="295"/>
      <c r="D86" s="296"/>
      <c r="E86" s="297"/>
    </row>
    <row r="87" spans="1:7" x14ac:dyDescent="0.25">
      <c r="B87" s="1"/>
    </row>
    <row r="88" spans="1:7" ht="15.75" x14ac:dyDescent="0.25">
      <c r="A88" s="11" t="s">
        <v>118</v>
      </c>
      <c r="B88" s="4"/>
    </row>
    <row r="89" spans="1:7" x14ac:dyDescent="0.25">
      <c r="B89" s="1"/>
    </row>
    <row r="90" spans="1:7" x14ac:dyDescent="0.25">
      <c r="B90" s="34" t="s">
        <v>5</v>
      </c>
      <c r="C90" s="295"/>
      <c r="D90" s="296"/>
      <c r="E90" s="297"/>
    </row>
    <row r="91" spans="1:7" x14ac:dyDescent="0.25">
      <c r="B91" s="34" t="s">
        <v>6</v>
      </c>
      <c r="C91" s="295"/>
      <c r="D91" s="296"/>
      <c r="E91" s="297"/>
    </row>
    <row r="92" spans="1:7" ht="15.75" x14ac:dyDescent="0.25">
      <c r="A92" s="11" t="s">
        <v>119</v>
      </c>
      <c r="B92" s="1"/>
    </row>
    <row r="93" spans="1:7" x14ac:dyDescent="0.25">
      <c r="B93" s="1"/>
    </row>
    <row r="94" spans="1:7" x14ac:dyDescent="0.25">
      <c r="B94" s="295"/>
      <c r="C94" s="296"/>
      <c r="D94" s="296"/>
      <c r="E94" s="297"/>
    </row>
  </sheetData>
  <mergeCells count="24">
    <mergeCell ref="C90:E90"/>
    <mergeCell ref="C91:E91"/>
    <mergeCell ref="B94:E94"/>
    <mergeCell ref="B74:B75"/>
    <mergeCell ref="C74:C75"/>
    <mergeCell ref="D74:D75"/>
    <mergeCell ref="E74:E75"/>
    <mergeCell ref="F74:F75"/>
    <mergeCell ref="C86:E86"/>
    <mergeCell ref="F59:F60"/>
    <mergeCell ref="B66:B67"/>
    <mergeCell ref="C66:C67"/>
    <mergeCell ref="D66:D67"/>
    <mergeCell ref="E66:E67"/>
    <mergeCell ref="F66:F67"/>
    <mergeCell ref="B59:B60"/>
    <mergeCell ref="C59:C60"/>
    <mergeCell ref="D59:D60"/>
    <mergeCell ref="E59:E60"/>
    <mergeCell ref="B35:B38"/>
    <mergeCell ref="B40:B42"/>
    <mergeCell ref="B47:E47"/>
    <mergeCell ref="B51:E51"/>
    <mergeCell ref="B55:E55"/>
  </mergeCells>
  <dataValidations count="3">
    <dataValidation type="list" allowBlank="1" showInputMessage="1" showErrorMessage="1" sqref="B29">
      <formula1>$J$2:$J$4</formula1>
    </dataValidation>
    <dataValidation type="list" allowBlank="1" showInputMessage="1" showErrorMessage="1" sqref="C23">
      <formula1>$I$2:$I$3</formula1>
    </dataValidation>
    <dataValidation type="list" allowBlank="1" showInputMessage="1" showErrorMessage="1" sqref="C20:C21 C24">
      <formula1>$H$2:$H$4</formula1>
    </dataValidation>
  </dataValidations>
  <hyperlinks>
    <hyperlink ref="C28" location="_ftn1" display="_ftn1"/>
    <hyperlink ref="D28" location="_ftn2" display="_ftn2"/>
    <hyperlink ref="E28"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61441" r:id="rId3" name="Check Box 1">
              <controlPr defaultSize="0" autoFill="0" autoLine="0" autoPict="0">
                <anchor moveWithCells="1">
                  <from>
                    <xdr:col>2</xdr:col>
                    <xdr:colOff>85725</xdr:colOff>
                    <xdr:row>34</xdr:row>
                    <xdr:rowOff>9525</xdr:rowOff>
                  </from>
                  <to>
                    <xdr:col>2</xdr:col>
                    <xdr:colOff>1219200</xdr:colOff>
                    <xdr:row>34</xdr:row>
                    <xdr:rowOff>190500</xdr:rowOff>
                  </to>
                </anchor>
              </controlPr>
            </control>
          </mc:Choice>
        </mc:AlternateContent>
        <mc:AlternateContent xmlns:mc="http://schemas.openxmlformats.org/markup-compatibility/2006">
          <mc:Choice Requires="x14">
            <control shapeId="61442" r:id="rId4" name="Check Box 2">
              <controlPr defaultSize="0" autoFill="0" autoLine="0" autoPict="0">
                <anchor moveWithCells="1">
                  <from>
                    <xdr:col>2</xdr:col>
                    <xdr:colOff>95250</xdr:colOff>
                    <xdr:row>35</xdr:row>
                    <xdr:rowOff>0</xdr:rowOff>
                  </from>
                  <to>
                    <xdr:col>2</xdr:col>
                    <xdr:colOff>609600</xdr:colOff>
                    <xdr:row>36</xdr:row>
                    <xdr:rowOff>47625</xdr:rowOff>
                  </to>
                </anchor>
              </controlPr>
            </control>
          </mc:Choice>
        </mc:AlternateContent>
        <mc:AlternateContent xmlns:mc="http://schemas.openxmlformats.org/markup-compatibility/2006">
          <mc:Choice Requires="x14">
            <control shapeId="61443" r:id="rId5" name="Check Box 3">
              <controlPr defaultSize="0" autoFill="0" autoLine="0" autoPict="0">
                <anchor moveWithCells="1">
                  <from>
                    <xdr:col>2</xdr:col>
                    <xdr:colOff>95250</xdr:colOff>
                    <xdr:row>37</xdr:row>
                    <xdr:rowOff>0</xdr:rowOff>
                  </from>
                  <to>
                    <xdr:col>2</xdr:col>
                    <xdr:colOff>1219200</xdr:colOff>
                    <xdr:row>37</xdr:row>
                    <xdr:rowOff>161925</xdr:rowOff>
                  </to>
                </anchor>
              </controlPr>
            </control>
          </mc:Choice>
        </mc:AlternateContent>
        <mc:AlternateContent xmlns:mc="http://schemas.openxmlformats.org/markup-compatibility/2006">
          <mc:Choice Requires="x14">
            <control shapeId="61444" r:id="rId6" name="Check Box 4">
              <controlPr defaultSize="0" autoFill="0" autoLine="0" autoPict="0">
                <anchor moveWithCells="1">
                  <from>
                    <xdr:col>2</xdr:col>
                    <xdr:colOff>95250</xdr:colOff>
                    <xdr:row>36</xdr:row>
                    <xdr:rowOff>0</xdr:rowOff>
                  </from>
                  <to>
                    <xdr:col>2</xdr:col>
                    <xdr:colOff>1219200</xdr:colOff>
                    <xdr:row>37</xdr:row>
                    <xdr:rowOff>47625</xdr:rowOff>
                  </to>
                </anchor>
              </controlPr>
            </control>
          </mc:Choice>
        </mc:AlternateContent>
        <mc:AlternateContent xmlns:mc="http://schemas.openxmlformats.org/markup-compatibility/2006">
          <mc:Choice Requires="x14">
            <control shapeId="61445" r:id="rId7" name="Check Box 5">
              <controlPr defaultSize="0" autoFill="0" autoLine="0" autoPict="0">
                <anchor moveWithCells="1">
                  <from>
                    <xdr:col>2</xdr:col>
                    <xdr:colOff>38100</xdr:colOff>
                    <xdr:row>39</xdr:row>
                    <xdr:rowOff>28575</xdr:rowOff>
                  </from>
                  <to>
                    <xdr:col>3</xdr:col>
                    <xdr:colOff>1990725</xdr:colOff>
                    <xdr:row>39</xdr:row>
                    <xdr:rowOff>161925</xdr:rowOff>
                  </to>
                </anchor>
              </controlPr>
            </control>
          </mc:Choice>
        </mc:AlternateContent>
        <mc:AlternateContent xmlns:mc="http://schemas.openxmlformats.org/markup-compatibility/2006">
          <mc:Choice Requires="x14">
            <control shapeId="61446" r:id="rId8" name="Check Box 6">
              <controlPr defaultSize="0" autoFill="0" autoLine="0" autoPict="0">
                <anchor moveWithCells="1">
                  <from>
                    <xdr:col>2</xdr:col>
                    <xdr:colOff>47625</xdr:colOff>
                    <xdr:row>40</xdr:row>
                    <xdr:rowOff>28575</xdr:rowOff>
                  </from>
                  <to>
                    <xdr:col>3</xdr:col>
                    <xdr:colOff>2362200</xdr:colOff>
                    <xdr:row>41</xdr:row>
                    <xdr:rowOff>19050</xdr:rowOff>
                  </to>
                </anchor>
              </controlPr>
            </control>
          </mc:Choice>
        </mc:AlternateContent>
        <mc:AlternateContent xmlns:mc="http://schemas.openxmlformats.org/markup-compatibility/2006">
          <mc:Choice Requires="x14">
            <control shapeId="61447" r:id="rId9" name="Check Box 7">
              <controlPr defaultSize="0" autoFill="0" autoLine="0" autoPict="0">
                <anchor moveWithCells="1">
                  <from>
                    <xdr:col>2</xdr:col>
                    <xdr:colOff>47625</xdr:colOff>
                    <xdr:row>41</xdr:row>
                    <xdr:rowOff>9525</xdr:rowOff>
                  </from>
                  <to>
                    <xdr:col>2</xdr:col>
                    <xdr:colOff>3048000</xdr:colOff>
                    <xdr:row>42</xdr:row>
                    <xdr:rowOff>28575</xdr:rowOff>
                  </to>
                </anchor>
              </controlPr>
            </control>
          </mc:Choice>
        </mc:AlternateContent>
        <mc:AlternateContent xmlns:mc="http://schemas.openxmlformats.org/markup-compatibility/2006">
          <mc:Choice Requires="x14">
            <control shapeId="61448" r:id="rId10" name="Check Box 8">
              <controlPr defaultSize="0" autoFill="0" autoLine="0" autoPict="0">
                <anchor moveWithCells="1">
                  <from>
                    <xdr:col>1</xdr:col>
                    <xdr:colOff>0</xdr:colOff>
                    <xdr:row>11</xdr:row>
                    <xdr:rowOff>0</xdr:rowOff>
                  </from>
                  <to>
                    <xdr:col>1</xdr:col>
                    <xdr:colOff>609600</xdr:colOff>
                    <xdr:row>12</xdr:row>
                    <xdr:rowOff>19050</xdr:rowOff>
                  </to>
                </anchor>
              </controlPr>
            </control>
          </mc:Choice>
        </mc:AlternateContent>
        <mc:AlternateContent xmlns:mc="http://schemas.openxmlformats.org/markup-compatibility/2006">
          <mc:Choice Requires="x14">
            <control shapeId="61449" r:id="rId11" name="Check Box 9">
              <controlPr defaultSize="0" autoFill="0" autoLine="0" autoPict="0">
                <anchor moveWithCells="1">
                  <from>
                    <xdr:col>2</xdr:col>
                    <xdr:colOff>85725</xdr:colOff>
                    <xdr:row>34</xdr:row>
                    <xdr:rowOff>9525</xdr:rowOff>
                  </from>
                  <to>
                    <xdr:col>2</xdr:col>
                    <xdr:colOff>1219200</xdr:colOff>
                    <xdr:row>34</xdr:row>
                    <xdr:rowOff>190500</xdr:rowOff>
                  </to>
                </anchor>
              </controlPr>
            </control>
          </mc:Choice>
        </mc:AlternateContent>
        <mc:AlternateContent xmlns:mc="http://schemas.openxmlformats.org/markup-compatibility/2006">
          <mc:Choice Requires="x14">
            <control shapeId="61450" r:id="rId12" name="Check Box 10">
              <controlPr defaultSize="0" autoFill="0" autoLine="0" autoPict="0">
                <anchor moveWithCells="1">
                  <from>
                    <xdr:col>2</xdr:col>
                    <xdr:colOff>95250</xdr:colOff>
                    <xdr:row>35</xdr:row>
                    <xdr:rowOff>0</xdr:rowOff>
                  </from>
                  <to>
                    <xdr:col>2</xdr:col>
                    <xdr:colOff>609600</xdr:colOff>
                    <xdr:row>36</xdr:row>
                    <xdr:rowOff>47625</xdr:rowOff>
                  </to>
                </anchor>
              </controlPr>
            </control>
          </mc:Choice>
        </mc:AlternateContent>
        <mc:AlternateContent xmlns:mc="http://schemas.openxmlformats.org/markup-compatibility/2006">
          <mc:Choice Requires="x14">
            <control shapeId="61451" r:id="rId13" name="Check Box 11">
              <controlPr defaultSize="0" autoFill="0" autoLine="0" autoPict="0">
                <anchor moveWithCells="1">
                  <from>
                    <xdr:col>2</xdr:col>
                    <xdr:colOff>95250</xdr:colOff>
                    <xdr:row>37</xdr:row>
                    <xdr:rowOff>0</xdr:rowOff>
                  </from>
                  <to>
                    <xdr:col>2</xdr:col>
                    <xdr:colOff>1219200</xdr:colOff>
                    <xdr:row>37</xdr:row>
                    <xdr:rowOff>161925</xdr:rowOff>
                  </to>
                </anchor>
              </controlPr>
            </control>
          </mc:Choice>
        </mc:AlternateContent>
        <mc:AlternateContent xmlns:mc="http://schemas.openxmlformats.org/markup-compatibility/2006">
          <mc:Choice Requires="x14">
            <control shapeId="61452" r:id="rId14" name="Check Box 12">
              <controlPr defaultSize="0" autoFill="0" autoLine="0" autoPict="0">
                <anchor moveWithCells="1">
                  <from>
                    <xdr:col>2</xdr:col>
                    <xdr:colOff>95250</xdr:colOff>
                    <xdr:row>36</xdr:row>
                    <xdr:rowOff>0</xdr:rowOff>
                  </from>
                  <to>
                    <xdr:col>2</xdr:col>
                    <xdr:colOff>1219200</xdr:colOff>
                    <xdr:row>37</xdr:row>
                    <xdr:rowOff>47625</xdr:rowOff>
                  </to>
                </anchor>
              </controlPr>
            </control>
          </mc:Choice>
        </mc:AlternateContent>
        <mc:AlternateContent xmlns:mc="http://schemas.openxmlformats.org/markup-compatibility/2006">
          <mc:Choice Requires="x14">
            <control shapeId="61453" r:id="rId15" name="Check Box 13">
              <controlPr defaultSize="0" autoFill="0" autoLine="0" autoPict="0">
                <anchor moveWithCells="1">
                  <from>
                    <xdr:col>2</xdr:col>
                    <xdr:colOff>47625</xdr:colOff>
                    <xdr:row>41</xdr:row>
                    <xdr:rowOff>9525</xdr:rowOff>
                  </from>
                  <to>
                    <xdr:col>2</xdr:col>
                    <xdr:colOff>3048000</xdr:colOff>
                    <xdr:row>42</xdr:row>
                    <xdr:rowOff>28575</xdr:rowOff>
                  </to>
                </anchor>
              </controlPr>
            </control>
          </mc:Choice>
        </mc:AlternateContent>
        <mc:AlternateContent xmlns:mc="http://schemas.openxmlformats.org/markup-compatibility/2006">
          <mc:Choice Requires="x14">
            <control shapeId="61454" r:id="rId16" name="Check Box 14">
              <controlPr defaultSize="0" autoFill="0" autoLine="0" autoPict="0">
                <anchor moveWithCells="1">
                  <from>
                    <xdr:col>1</xdr:col>
                    <xdr:colOff>0</xdr:colOff>
                    <xdr:row>11</xdr:row>
                    <xdr:rowOff>0</xdr:rowOff>
                  </from>
                  <to>
                    <xdr:col>1</xdr:col>
                    <xdr:colOff>609600</xdr:colOff>
                    <xdr:row>12</xdr:row>
                    <xdr:rowOff>19050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4"/>
  <sheetViews>
    <sheetView topLeftCell="A18" zoomScale="115" zoomScaleNormal="115" workbookViewId="0">
      <selection activeCell="B68" sqref="B68"/>
    </sheetView>
  </sheetViews>
  <sheetFormatPr defaultRowHeight="15" x14ac:dyDescent="0.25"/>
  <cols>
    <col min="1" max="1" width="9.140625" style="1"/>
    <col min="2" max="2" width="62.42578125" style="2" customWidth="1"/>
    <col min="3" max="3" width="50.28515625" style="1" customWidth="1"/>
    <col min="4" max="4" width="45.140625" style="1" customWidth="1"/>
    <col min="5" max="5" width="37.140625" style="1" customWidth="1"/>
    <col min="6" max="6" width="12.28515625" style="1" customWidth="1"/>
    <col min="7" max="7" width="28.28515625" style="1" customWidth="1"/>
    <col min="8" max="8" width="4" style="1" hidden="1" customWidth="1"/>
    <col min="9" max="10" width="7.85546875" style="1" hidden="1" customWidth="1"/>
    <col min="11" max="16384" width="9.140625" style="1"/>
  </cols>
  <sheetData>
    <row r="1" spans="1:10" ht="19.5" x14ac:dyDescent="0.25">
      <c r="A1" s="7" t="s">
        <v>89</v>
      </c>
      <c r="B1" s="1"/>
      <c r="C1" s="5"/>
      <c r="D1" s="5"/>
      <c r="E1" s="3"/>
      <c r="F1" s="3"/>
      <c r="H1" s="3" t="s">
        <v>22</v>
      </c>
      <c r="I1" s="3" t="s">
        <v>27</v>
      </c>
      <c r="J1" s="1" t="s">
        <v>29</v>
      </c>
    </row>
    <row r="2" spans="1:10" ht="17.25" x14ac:dyDescent="0.25">
      <c r="A2" s="9"/>
      <c r="B2" s="10"/>
      <c r="C2" s="5"/>
      <c r="D2" s="5"/>
      <c r="E2" s="3"/>
      <c r="F2" s="3"/>
      <c r="H2" s="3" t="s">
        <v>23</v>
      </c>
      <c r="I2" s="1" t="s">
        <v>53</v>
      </c>
      <c r="J2" s="22" t="s">
        <v>17</v>
      </c>
    </row>
    <row r="3" spans="1:10" ht="17.25" x14ac:dyDescent="0.25">
      <c r="A3" s="11" t="s">
        <v>19</v>
      </c>
      <c r="B3" s="10"/>
      <c r="C3" s="5"/>
      <c r="D3" s="5"/>
      <c r="E3" s="3"/>
      <c r="F3" s="3"/>
      <c r="H3" s="3" t="s">
        <v>24</v>
      </c>
      <c r="I3" s="1" t="s">
        <v>54</v>
      </c>
      <c r="J3" s="22" t="s">
        <v>30</v>
      </c>
    </row>
    <row r="4" spans="1:10" ht="17.25" x14ac:dyDescent="0.25">
      <c r="A4" s="9"/>
      <c r="B4" s="10"/>
      <c r="C4" s="5"/>
      <c r="D4" s="5"/>
      <c r="E4" s="3"/>
      <c r="F4" s="3"/>
      <c r="H4" s="3" t="s">
        <v>25</v>
      </c>
      <c r="J4" s="22" t="s">
        <v>31</v>
      </c>
    </row>
    <row r="5" spans="1:10" ht="27" x14ac:dyDescent="0.25">
      <c r="A5" s="9"/>
      <c r="B5" s="12" t="s">
        <v>90</v>
      </c>
      <c r="C5" s="105" t="s">
        <v>265</v>
      </c>
      <c r="D5" s="5"/>
      <c r="E5" s="3"/>
      <c r="F5" s="3"/>
      <c r="G5" s="3"/>
    </row>
    <row r="6" spans="1:10" ht="60.75" customHeight="1" x14ac:dyDescent="0.25">
      <c r="A6" s="9"/>
      <c r="B6" s="12" t="s">
        <v>91</v>
      </c>
      <c r="C6" s="105"/>
      <c r="D6" s="5"/>
      <c r="E6" s="3"/>
      <c r="F6" s="3"/>
      <c r="G6" s="3"/>
    </row>
    <row r="7" spans="1:10" ht="17.25" x14ac:dyDescent="0.25">
      <c r="A7" s="9"/>
      <c r="B7" s="10"/>
      <c r="C7" s="5"/>
      <c r="D7" s="5"/>
      <c r="E7" s="3"/>
      <c r="F7" s="3"/>
      <c r="G7" s="3"/>
    </row>
    <row r="8" spans="1:10" ht="17.25" x14ac:dyDescent="0.25">
      <c r="A8" s="11" t="s">
        <v>20</v>
      </c>
      <c r="B8" s="10"/>
      <c r="C8" s="5"/>
      <c r="D8" s="5"/>
      <c r="E8" s="3"/>
      <c r="F8" s="3"/>
      <c r="G8" s="3"/>
    </row>
    <row r="9" spans="1:10" ht="17.25" x14ac:dyDescent="0.25">
      <c r="A9" s="11"/>
      <c r="B9" s="10"/>
      <c r="C9" s="5"/>
      <c r="D9" s="5"/>
      <c r="E9" s="3"/>
      <c r="F9" s="3"/>
      <c r="G9" s="3"/>
    </row>
    <row r="10" spans="1:10" ht="27" x14ac:dyDescent="0.25">
      <c r="A10" s="11"/>
      <c r="B10" s="12" t="s">
        <v>92</v>
      </c>
      <c r="C10" s="105" t="s">
        <v>317</v>
      </c>
      <c r="G10" s="3"/>
    </row>
    <row r="11" spans="1:10" ht="17.25" x14ac:dyDescent="0.25">
      <c r="A11" s="11"/>
      <c r="B11" s="12" t="s">
        <v>93</v>
      </c>
      <c r="C11" s="13">
        <v>1045</v>
      </c>
      <c r="G11" s="3"/>
    </row>
    <row r="12" spans="1:10" ht="17.25" x14ac:dyDescent="0.25">
      <c r="A12" s="11"/>
      <c r="B12" s="17"/>
      <c r="C12" s="15"/>
      <c r="D12" s="5"/>
      <c r="E12" s="3"/>
      <c r="F12" s="3"/>
      <c r="G12" s="3"/>
    </row>
    <row r="13" spans="1:10" ht="17.25" x14ac:dyDescent="0.25">
      <c r="A13" s="11"/>
      <c r="B13" s="12" t="s">
        <v>39</v>
      </c>
      <c r="C13" s="13">
        <v>2026</v>
      </c>
      <c r="D13" s="5"/>
      <c r="E13" s="3"/>
      <c r="F13" s="3"/>
      <c r="G13" s="3"/>
    </row>
    <row r="14" spans="1:10" ht="17.25" x14ac:dyDescent="0.25">
      <c r="A14" s="11"/>
      <c r="B14" s="12" t="s">
        <v>95</v>
      </c>
      <c r="C14" s="13" t="s">
        <v>309</v>
      </c>
      <c r="D14" s="5"/>
      <c r="E14" s="3"/>
      <c r="F14" s="3"/>
      <c r="G14" s="3"/>
    </row>
    <row r="15" spans="1:10" ht="17.25" x14ac:dyDescent="0.25">
      <c r="A15" s="11"/>
      <c r="B15" s="10"/>
      <c r="C15" s="14"/>
      <c r="D15" s="5"/>
      <c r="E15" s="3"/>
      <c r="F15" s="3"/>
      <c r="G15" s="3"/>
    </row>
    <row r="16" spans="1:10" ht="17.25" x14ac:dyDescent="0.25">
      <c r="A16" s="11" t="s">
        <v>21</v>
      </c>
      <c r="B16" s="10"/>
      <c r="C16" s="14"/>
      <c r="D16" s="5"/>
      <c r="E16" s="3"/>
      <c r="F16" s="3"/>
      <c r="G16" s="3"/>
    </row>
    <row r="17" spans="1:10" ht="61.5" customHeight="1" x14ac:dyDescent="0.25">
      <c r="B17" s="12" t="s">
        <v>96</v>
      </c>
      <c r="C17" s="105" t="s">
        <v>388</v>
      </c>
      <c r="D17" s="5"/>
      <c r="E17" s="3"/>
      <c r="F17" s="3"/>
      <c r="G17" s="3"/>
    </row>
    <row r="18" spans="1:10" ht="17.25" x14ac:dyDescent="0.25">
      <c r="A18" s="11"/>
      <c r="B18" s="12" t="s">
        <v>98</v>
      </c>
      <c r="C18" s="13"/>
      <c r="D18" s="5"/>
      <c r="E18" s="3"/>
      <c r="F18" s="3"/>
      <c r="G18" s="3"/>
    </row>
    <row r="19" spans="1:10" ht="17.25" x14ac:dyDescent="0.25">
      <c r="A19" s="11"/>
      <c r="B19" s="5"/>
      <c r="C19" s="5"/>
      <c r="D19" s="5"/>
      <c r="E19" s="3"/>
      <c r="F19" s="3"/>
      <c r="G19" s="3"/>
    </row>
    <row r="20" spans="1:10" ht="26.25" customHeight="1" x14ac:dyDescent="0.25">
      <c r="A20" s="11"/>
      <c r="B20" s="12" t="s">
        <v>97</v>
      </c>
      <c r="C20" s="18" t="s">
        <v>24</v>
      </c>
      <c r="F20" s="3"/>
      <c r="G20" s="3"/>
    </row>
    <row r="21" spans="1:10" ht="17.25" x14ac:dyDescent="0.25">
      <c r="A21" s="11"/>
      <c r="B21" s="1"/>
      <c r="C21" s="35"/>
      <c r="F21" s="3"/>
      <c r="G21" s="3"/>
    </row>
    <row r="22" spans="1:10" ht="17.25" x14ac:dyDescent="0.25">
      <c r="A22" s="11"/>
      <c r="B22" s="10"/>
      <c r="C22" s="14"/>
      <c r="D22" s="5"/>
      <c r="E22" s="3"/>
      <c r="F22" s="3"/>
      <c r="G22" s="3"/>
    </row>
    <row r="23" spans="1:10" ht="17.25" x14ac:dyDescent="0.25">
      <c r="A23" s="11"/>
      <c r="B23" s="12" t="s">
        <v>101</v>
      </c>
      <c r="C23" s="18" t="s">
        <v>53</v>
      </c>
      <c r="F23" s="3"/>
      <c r="G23" s="3"/>
    </row>
    <row r="24" spans="1:10" ht="17.25" x14ac:dyDescent="0.25">
      <c r="A24" s="11"/>
      <c r="B24" s="1"/>
      <c r="C24" s="35"/>
      <c r="D24" s="5"/>
      <c r="E24" s="3"/>
      <c r="F24" s="3"/>
      <c r="G24" s="3"/>
    </row>
    <row r="25" spans="1:10" ht="17.25" x14ac:dyDescent="0.25">
      <c r="A25" s="11"/>
      <c r="B25" s="10"/>
      <c r="C25" s="14"/>
      <c r="D25" s="155" t="s">
        <v>377</v>
      </c>
      <c r="E25" s="3"/>
      <c r="F25" s="3"/>
      <c r="G25" s="3"/>
    </row>
    <row r="26" spans="1:10" customFormat="1" ht="15.75" customHeight="1" x14ac:dyDescent="0.25">
      <c r="A26" s="11" t="s">
        <v>28</v>
      </c>
      <c r="C26" s="8"/>
      <c r="D26" s="8"/>
      <c r="E26" s="8"/>
      <c r="F26" s="8"/>
      <c r="G26" s="8"/>
      <c r="H26" s="8"/>
      <c r="I26" s="8"/>
      <c r="J26" s="8"/>
    </row>
    <row r="27" spans="1:10" customFormat="1" ht="17.25" x14ac:dyDescent="0.25">
      <c r="B27" s="8"/>
      <c r="C27" s="8"/>
      <c r="D27" s="8"/>
      <c r="E27" s="8"/>
      <c r="F27" s="8"/>
      <c r="G27" s="8"/>
      <c r="H27" s="8"/>
      <c r="I27" s="8"/>
      <c r="J27" s="8"/>
    </row>
    <row r="28" spans="1:10" customFormat="1" ht="42" x14ac:dyDescent="0.25">
      <c r="B28" s="19" t="s">
        <v>103</v>
      </c>
      <c r="C28" s="19" t="s">
        <v>104</v>
      </c>
      <c r="D28" s="19" t="s">
        <v>105</v>
      </c>
      <c r="E28" s="19" t="s">
        <v>106</v>
      </c>
      <c r="F28" s="8"/>
      <c r="G28" s="8"/>
      <c r="H28" s="8"/>
      <c r="I28" s="8"/>
      <c r="J28" s="8"/>
    </row>
    <row r="29" spans="1:10" customFormat="1" ht="189" customHeight="1" x14ac:dyDescent="0.3">
      <c r="B29" s="55" t="s">
        <v>30</v>
      </c>
      <c r="C29" s="54" t="s">
        <v>562</v>
      </c>
      <c r="D29" s="55"/>
      <c r="E29" s="54" t="s">
        <v>389</v>
      </c>
      <c r="F29" s="21"/>
      <c r="G29" s="8"/>
      <c r="H29" s="8"/>
      <c r="I29" s="8"/>
      <c r="J29" s="21"/>
    </row>
    <row r="30" spans="1:10" ht="17.25" x14ac:dyDescent="0.25">
      <c r="A30" s="11"/>
      <c r="B30" s="10"/>
      <c r="C30" s="14"/>
      <c r="D30" s="5"/>
      <c r="E30" s="3"/>
      <c r="F30" s="3"/>
      <c r="G30" s="3"/>
    </row>
    <row r="31" spans="1:10" s="6" customFormat="1" ht="20.25" customHeight="1" x14ac:dyDescent="0.25">
      <c r="A31" s="11" t="s">
        <v>32</v>
      </c>
    </row>
    <row r="32" spans="1:10" s="6" customFormat="1" ht="15" customHeight="1" x14ac:dyDescent="0.25"/>
    <row r="33" spans="1:5" s="6" customFormat="1" ht="27" x14ac:dyDescent="0.25">
      <c r="B33" s="12" t="s">
        <v>107</v>
      </c>
      <c r="C33" s="54" t="s">
        <v>562</v>
      </c>
    </row>
    <row r="34" spans="1:5" s="6" customFormat="1" ht="13.5" x14ac:dyDescent="0.25"/>
    <row r="35" spans="1:5" s="6" customFormat="1" ht="20.25" x14ac:dyDescent="0.25">
      <c r="B35" s="285" t="s">
        <v>108</v>
      </c>
      <c r="C35" s="23" t="s">
        <v>18</v>
      </c>
    </row>
    <row r="36" spans="1:5" s="6" customFormat="1" ht="13.5" x14ac:dyDescent="0.25">
      <c r="B36" s="286"/>
    </row>
    <row r="37" spans="1:5" s="6" customFormat="1" ht="13.5" x14ac:dyDescent="0.25">
      <c r="B37" s="286"/>
    </row>
    <row r="38" spans="1:5" s="6" customFormat="1" ht="20.25" x14ac:dyDescent="0.25">
      <c r="B38" s="287"/>
      <c r="C38" s="24"/>
    </row>
    <row r="39" spans="1:5" s="6" customFormat="1" ht="13.5" x14ac:dyDescent="0.25"/>
    <row r="40" spans="1:5" s="6" customFormat="1" ht="13.5" x14ac:dyDescent="0.25">
      <c r="B40" s="285" t="s">
        <v>109</v>
      </c>
    </row>
    <row r="41" spans="1:5" s="6" customFormat="1" ht="13.5" x14ac:dyDescent="0.25">
      <c r="B41" s="286"/>
    </row>
    <row r="42" spans="1:5" s="6" customFormat="1" ht="13.5" x14ac:dyDescent="0.25">
      <c r="B42" s="287"/>
    </row>
    <row r="43" spans="1:5" s="6" customFormat="1" ht="13.5" x14ac:dyDescent="0.25"/>
    <row r="44" spans="1:5" s="6" customFormat="1" ht="13.5" x14ac:dyDescent="0.25"/>
    <row r="45" spans="1:5" s="6" customFormat="1" ht="15.75" x14ac:dyDescent="0.25">
      <c r="A45" s="11" t="s">
        <v>110</v>
      </c>
    </row>
    <row r="46" spans="1:5" s="6" customFormat="1" ht="13.5" x14ac:dyDescent="0.25"/>
    <row r="47" spans="1:5" s="6" customFormat="1" ht="13.5" x14ac:dyDescent="0.25">
      <c r="B47" s="288" t="s">
        <v>390</v>
      </c>
      <c r="C47" s="289"/>
      <c r="D47" s="289"/>
      <c r="E47" s="290"/>
    </row>
    <row r="48" spans="1:5" s="6" customFormat="1" ht="13.5" x14ac:dyDescent="0.25"/>
    <row r="49" spans="1:7" s="6" customFormat="1" ht="15.75" x14ac:dyDescent="0.25">
      <c r="A49" s="11" t="s">
        <v>111</v>
      </c>
    </row>
    <row r="50" spans="1:7" s="6" customFormat="1" ht="13.5" x14ac:dyDescent="0.25"/>
    <row r="51" spans="1:7" s="6" customFormat="1" ht="13.5" x14ac:dyDescent="0.25">
      <c r="B51" s="288" t="s">
        <v>391</v>
      </c>
      <c r="C51" s="289"/>
      <c r="D51" s="289"/>
      <c r="E51" s="290"/>
    </row>
    <row r="52" spans="1:7" s="6" customFormat="1" ht="13.5" x14ac:dyDescent="0.25"/>
    <row r="53" spans="1:7" s="6" customFormat="1" ht="15.75" x14ac:dyDescent="0.25">
      <c r="A53" s="11" t="s">
        <v>112</v>
      </c>
    </row>
    <row r="54" spans="1:7" s="6" customFormat="1" ht="13.5" x14ac:dyDescent="0.25"/>
    <row r="55" spans="1:7" s="6" customFormat="1" ht="13.5" x14ac:dyDescent="0.25">
      <c r="B55" s="288" t="s">
        <v>392</v>
      </c>
      <c r="C55" s="289"/>
      <c r="D55" s="289"/>
      <c r="E55" s="290"/>
    </row>
    <row r="56" spans="1:7" s="6" customFormat="1" ht="13.5" x14ac:dyDescent="0.25"/>
    <row r="57" spans="1:7" s="6" customFormat="1" ht="14.25" x14ac:dyDescent="0.25">
      <c r="A57" s="11" t="s">
        <v>36</v>
      </c>
    </row>
    <row r="58" spans="1:7" s="6" customFormat="1" ht="13.5" x14ac:dyDescent="0.25"/>
    <row r="59" spans="1:7" s="6" customFormat="1" x14ac:dyDescent="0.25">
      <c r="B59" s="293" t="s">
        <v>113</v>
      </c>
      <c r="C59" s="293" t="s">
        <v>0</v>
      </c>
      <c r="D59" s="293" t="s">
        <v>8</v>
      </c>
      <c r="E59" s="293" t="s">
        <v>11</v>
      </c>
      <c r="F59" s="293" t="s">
        <v>10</v>
      </c>
      <c r="G59" s="50" t="s">
        <v>114</v>
      </c>
    </row>
    <row r="60" spans="1:7" s="6" customFormat="1" ht="13.5" x14ac:dyDescent="0.25">
      <c r="B60" s="294"/>
      <c r="C60" s="294"/>
      <c r="D60" s="294"/>
      <c r="E60" s="294"/>
      <c r="F60" s="294"/>
      <c r="G60" s="50" t="str">
        <f>C14</f>
        <v>շարունակական</v>
      </c>
    </row>
    <row r="61" spans="1:7" ht="40.5" x14ac:dyDescent="0.25">
      <c r="B61" s="26" t="s">
        <v>394</v>
      </c>
      <c r="C61" s="26" t="s">
        <v>326</v>
      </c>
      <c r="D61" s="145">
        <v>0</v>
      </c>
      <c r="E61" s="145">
        <v>0</v>
      </c>
      <c r="F61" s="150" t="s">
        <v>393</v>
      </c>
      <c r="G61" s="28"/>
    </row>
    <row r="62" spans="1:7" x14ac:dyDescent="0.25">
      <c r="B62" s="25"/>
      <c r="C62" s="26"/>
      <c r="D62" s="145"/>
      <c r="E62" s="145"/>
      <c r="F62" s="150"/>
      <c r="G62" s="28"/>
    </row>
    <row r="63" spans="1:7" x14ac:dyDescent="0.25">
      <c r="B63" s="6"/>
    </row>
    <row r="64" spans="1:7" x14ac:dyDescent="0.25">
      <c r="A64" s="11" t="s">
        <v>37</v>
      </c>
      <c r="B64" s="6"/>
    </row>
    <row r="65" spans="1:7" x14ac:dyDescent="0.25">
      <c r="B65" s="6"/>
    </row>
    <row r="66" spans="1:7" x14ac:dyDescent="0.25">
      <c r="B66" s="293" t="s">
        <v>115</v>
      </c>
      <c r="C66" s="293" t="s">
        <v>2</v>
      </c>
      <c r="D66" s="293" t="s">
        <v>8</v>
      </c>
      <c r="E66" s="293" t="s">
        <v>1</v>
      </c>
      <c r="F66" s="293" t="s">
        <v>10</v>
      </c>
      <c r="G66" s="50" t="s">
        <v>43</v>
      </c>
    </row>
    <row r="67" spans="1:7" x14ac:dyDescent="0.25">
      <c r="B67" s="294"/>
      <c r="C67" s="294"/>
      <c r="D67" s="294"/>
      <c r="E67" s="294"/>
      <c r="F67" s="294"/>
      <c r="G67" s="50" t="str">
        <f>C14</f>
        <v>շարունակական</v>
      </c>
    </row>
    <row r="68" spans="1:7" x14ac:dyDescent="0.25">
      <c r="B68" s="26" t="s">
        <v>591</v>
      </c>
      <c r="C68" s="50" t="s">
        <v>3</v>
      </c>
      <c r="D68" s="146">
        <v>0</v>
      </c>
      <c r="E68" s="146">
        <v>0</v>
      </c>
      <c r="F68" s="146">
        <v>281250</v>
      </c>
      <c r="G68" s="31"/>
    </row>
    <row r="69" spans="1:7" x14ac:dyDescent="0.25">
      <c r="B69" s="26"/>
      <c r="C69" s="50" t="s">
        <v>3</v>
      </c>
      <c r="D69" s="146"/>
      <c r="E69" s="146"/>
      <c r="F69" s="146"/>
      <c r="G69" s="31"/>
    </row>
    <row r="70" spans="1:7" x14ac:dyDescent="0.25">
      <c r="B70" s="16" t="s">
        <v>4</v>
      </c>
      <c r="C70" s="16" t="s">
        <v>3</v>
      </c>
      <c r="D70" s="148"/>
      <c r="E70" s="148"/>
      <c r="F70" s="148">
        <f>SUM(F68:F69)</f>
        <v>281250</v>
      </c>
      <c r="G70" s="16">
        <f t="shared" ref="G70" si="0">SUM(G68:G69)</f>
        <v>0</v>
      </c>
    </row>
    <row r="71" spans="1:7" x14ac:dyDescent="0.25">
      <c r="B71" s="1"/>
    </row>
    <row r="72" spans="1:7" x14ac:dyDescent="0.25">
      <c r="A72" s="11" t="s">
        <v>38</v>
      </c>
      <c r="B72" s="1"/>
    </row>
    <row r="73" spans="1:7" x14ac:dyDescent="0.25">
      <c r="B73" s="1"/>
    </row>
    <row r="74" spans="1:7" x14ac:dyDescent="0.25">
      <c r="B74" s="293" t="s">
        <v>116</v>
      </c>
      <c r="C74" s="293" t="s">
        <v>2</v>
      </c>
      <c r="D74" s="293" t="s">
        <v>8</v>
      </c>
      <c r="E74" s="293" t="s">
        <v>1</v>
      </c>
      <c r="F74" s="293" t="s">
        <v>10</v>
      </c>
      <c r="G74" s="50" t="s">
        <v>43</v>
      </c>
    </row>
    <row r="75" spans="1:7" x14ac:dyDescent="0.25">
      <c r="B75" s="294"/>
      <c r="C75" s="294"/>
      <c r="D75" s="294"/>
      <c r="E75" s="294"/>
      <c r="F75" s="294"/>
      <c r="G75" s="50" t="str">
        <f>C14</f>
        <v>շարունակական</v>
      </c>
    </row>
    <row r="76" spans="1:7" x14ac:dyDescent="0.25">
      <c r="B76" s="34" t="s">
        <v>46</v>
      </c>
      <c r="C76" s="32" t="s">
        <v>3</v>
      </c>
      <c r="D76" s="148">
        <f>D70</f>
        <v>0</v>
      </c>
      <c r="E76" s="148">
        <f>E70</f>
        <v>0</v>
      </c>
      <c r="F76" s="148">
        <f>F70</f>
        <v>281250</v>
      </c>
      <c r="G76" s="148">
        <f>G70</f>
        <v>0</v>
      </c>
    </row>
    <row r="77" spans="1:7" x14ac:dyDescent="0.25">
      <c r="B77" s="36" t="s">
        <v>44</v>
      </c>
      <c r="C77" s="32" t="s">
        <v>3</v>
      </c>
      <c r="D77" s="146">
        <v>0</v>
      </c>
      <c r="E77" s="146">
        <v>0</v>
      </c>
      <c r="F77" s="147">
        <v>281250</v>
      </c>
      <c r="G77" s="158"/>
    </row>
    <row r="78" spans="1:7" ht="27" x14ac:dyDescent="0.25">
      <c r="B78" s="37" t="s">
        <v>45</v>
      </c>
      <c r="C78" s="32" t="s">
        <v>3</v>
      </c>
      <c r="D78" s="146"/>
      <c r="E78" s="146"/>
      <c r="F78" s="147"/>
      <c r="G78" s="158"/>
    </row>
    <row r="79" spans="1:7" x14ac:dyDescent="0.25">
      <c r="B79" s="36" t="s">
        <v>48</v>
      </c>
      <c r="C79" s="32" t="s">
        <v>3</v>
      </c>
      <c r="D79" s="148">
        <f>SUM(D80:D81)</f>
        <v>0</v>
      </c>
      <c r="E79" s="148">
        <f t="shared" ref="E79:G79" si="1">SUM(E80:E81)</f>
        <v>0</v>
      </c>
      <c r="F79" s="148">
        <f t="shared" si="1"/>
        <v>0</v>
      </c>
      <c r="G79" s="148">
        <f t="shared" si="1"/>
        <v>0</v>
      </c>
    </row>
    <row r="80" spans="1:7" x14ac:dyDescent="0.25">
      <c r="B80" s="26"/>
      <c r="C80" s="32" t="s">
        <v>3</v>
      </c>
      <c r="D80" s="146"/>
      <c r="E80" s="146"/>
      <c r="F80" s="147"/>
      <c r="G80" s="158"/>
    </row>
    <row r="81" spans="1:7" x14ac:dyDescent="0.25">
      <c r="B81" s="26"/>
      <c r="C81" s="32" t="s">
        <v>3</v>
      </c>
      <c r="D81" s="146"/>
      <c r="E81" s="146"/>
      <c r="F81" s="147"/>
      <c r="G81" s="158"/>
    </row>
    <row r="82" spans="1:7" ht="27" x14ac:dyDescent="0.25">
      <c r="B82" s="34" t="s">
        <v>47</v>
      </c>
      <c r="C82" s="32" t="s">
        <v>3</v>
      </c>
      <c r="D82" s="148">
        <f>D76-D79-D78</f>
        <v>0</v>
      </c>
      <c r="E82" s="148">
        <f t="shared" ref="E82:G82" si="2">E76-E79-E78</f>
        <v>0</v>
      </c>
      <c r="F82" s="148">
        <f t="shared" si="2"/>
        <v>281250</v>
      </c>
      <c r="G82" s="148">
        <f t="shared" si="2"/>
        <v>0</v>
      </c>
    </row>
    <row r="83" spans="1:7" x14ac:dyDescent="0.25">
      <c r="B83" s="1"/>
    </row>
    <row r="84" spans="1:7" x14ac:dyDescent="0.25">
      <c r="A84" s="11" t="s">
        <v>40</v>
      </c>
      <c r="B84" s="1"/>
      <c r="E84" s="1">
        <v>0</v>
      </c>
    </row>
    <row r="85" spans="1:7" x14ac:dyDescent="0.25">
      <c r="B85" s="1"/>
    </row>
    <row r="86" spans="1:7" x14ac:dyDescent="0.25">
      <c r="B86" s="34" t="s">
        <v>117</v>
      </c>
      <c r="C86" s="295"/>
      <c r="D86" s="296"/>
      <c r="E86" s="297"/>
    </row>
    <row r="87" spans="1:7" x14ac:dyDescent="0.25">
      <c r="B87" s="1"/>
    </row>
    <row r="88" spans="1:7" ht="15.75" x14ac:dyDescent="0.25">
      <c r="A88" s="11" t="s">
        <v>118</v>
      </c>
      <c r="B88" s="4"/>
    </row>
    <row r="89" spans="1:7" x14ac:dyDescent="0.25">
      <c r="B89" s="1"/>
    </row>
    <row r="90" spans="1:7" x14ac:dyDescent="0.25">
      <c r="B90" s="34" t="s">
        <v>5</v>
      </c>
      <c r="C90" s="295"/>
      <c r="D90" s="296"/>
      <c r="E90" s="297"/>
    </row>
    <row r="91" spans="1:7" x14ac:dyDescent="0.25">
      <c r="B91" s="34" t="s">
        <v>6</v>
      </c>
      <c r="C91" s="295"/>
      <c r="D91" s="296"/>
      <c r="E91" s="297"/>
    </row>
    <row r="92" spans="1:7" ht="15.75" x14ac:dyDescent="0.25">
      <c r="A92" s="11" t="s">
        <v>119</v>
      </c>
      <c r="B92" s="1"/>
    </row>
    <row r="93" spans="1:7" x14ac:dyDescent="0.25">
      <c r="B93" s="1"/>
    </row>
    <row r="94" spans="1:7" x14ac:dyDescent="0.25">
      <c r="B94" s="295"/>
      <c r="C94" s="296"/>
      <c r="D94" s="296"/>
      <c r="E94" s="297"/>
    </row>
  </sheetData>
  <mergeCells count="24">
    <mergeCell ref="C90:E90"/>
    <mergeCell ref="C91:E91"/>
    <mergeCell ref="B94:E94"/>
    <mergeCell ref="B74:B75"/>
    <mergeCell ref="C74:C75"/>
    <mergeCell ref="D74:D75"/>
    <mergeCell ref="E74:E75"/>
    <mergeCell ref="F74:F75"/>
    <mergeCell ref="C86:E86"/>
    <mergeCell ref="F59:F60"/>
    <mergeCell ref="B66:B67"/>
    <mergeCell ref="C66:C67"/>
    <mergeCell ref="D66:D67"/>
    <mergeCell ref="E66:E67"/>
    <mergeCell ref="F66:F67"/>
    <mergeCell ref="B59:B60"/>
    <mergeCell ref="C59:C60"/>
    <mergeCell ref="D59:D60"/>
    <mergeCell ref="E59:E60"/>
    <mergeCell ref="B35:B38"/>
    <mergeCell ref="B40:B42"/>
    <mergeCell ref="B47:E47"/>
    <mergeCell ref="B51:E51"/>
    <mergeCell ref="B55:E55"/>
  </mergeCells>
  <dataValidations count="3">
    <dataValidation type="list" allowBlank="1" showInputMessage="1" showErrorMessage="1" sqref="C20:C21 C24">
      <formula1>$H$2:$H$4</formula1>
    </dataValidation>
    <dataValidation type="list" allowBlank="1" showInputMessage="1" showErrorMessage="1" sqref="C23">
      <formula1>$I$2:$I$3</formula1>
    </dataValidation>
    <dataValidation type="list" allowBlank="1" showInputMessage="1" showErrorMessage="1" sqref="B29">
      <formula1>$J$2:$J$4</formula1>
    </dataValidation>
  </dataValidations>
  <hyperlinks>
    <hyperlink ref="C28" location="_ftn1" display="_ftn1"/>
    <hyperlink ref="D28" location="_ftn2" display="_ftn2"/>
    <hyperlink ref="E28"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62465" r:id="rId3" name="Check Box 1">
              <controlPr defaultSize="0" autoFill="0" autoLine="0" autoPict="0">
                <anchor moveWithCells="1">
                  <from>
                    <xdr:col>2</xdr:col>
                    <xdr:colOff>85725</xdr:colOff>
                    <xdr:row>34</xdr:row>
                    <xdr:rowOff>9525</xdr:rowOff>
                  </from>
                  <to>
                    <xdr:col>2</xdr:col>
                    <xdr:colOff>1219200</xdr:colOff>
                    <xdr:row>34</xdr:row>
                    <xdr:rowOff>190500</xdr:rowOff>
                  </to>
                </anchor>
              </controlPr>
            </control>
          </mc:Choice>
        </mc:AlternateContent>
        <mc:AlternateContent xmlns:mc="http://schemas.openxmlformats.org/markup-compatibility/2006">
          <mc:Choice Requires="x14">
            <control shapeId="62466" r:id="rId4" name="Check Box 2">
              <controlPr defaultSize="0" autoFill="0" autoLine="0" autoPict="0">
                <anchor moveWithCells="1">
                  <from>
                    <xdr:col>2</xdr:col>
                    <xdr:colOff>95250</xdr:colOff>
                    <xdr:row>35</xdr:row>
                    <xdr:rowOff>0</xdr:rowOff>
                  </from>
                  <to>
                    <xdr:col>2</xdr:col>
                    <xdr:colOff>609600</xdr:colOff>
                    <xdr:row>36</xdr:row>
                    <xdr:rowOff>47625</xdr:rowOff>
                  </to>
                </anchor>
              </controlPr>
            </control>
          </mc:Choice>
        </mc:AlternateContent>
        <mc:AlternateContent xmlns:mc="http://schemas.openxmlformats.org/markup-compatibility/2006">
          <mc:Choice Requires="x14">
            <control shapeId="62467" r:id="rId5" name="Check Box 3">
              <controlPr defaultSize="0" autoFill="0" autoLine="0" autoPict="0">
                <anchor moveWithCells="1">
                  <from>
                    <xdr:col>2</xdr:col>
                    <xdr:colOff>95250</xdr:colOff>
                    <xdr:row>37</xdr:row>
                    <xdr:rowOff>0</xdr:rowOff>
                  </from>
                  <to>
                    <xdr:col>2</xdr:col>
                    <xdr:colOff>1219200</xdr:colOff>
                    <xdr:row>37</xdr:row>
                    <xdr:rowOff>161925</xdr:rowOff>
                  </to>
                </anchor>
              </controlPr>
            </control>
          </mc:Choice>
        </mc:AlternateContent>
        <mc:AlternateContent xmlns:mc="http://schemas.openxmlformats.org/markup-compatibility/2006">
          <mc:Choice Requires="x14">
            <control shapeId="62468" r:id="rId6" name="Check Box 4">
              <controlPr defaultSize="0" autoFill="0" autoLine="0" autoPict="0">
                <anchor moveWithCells="1">
                  <from>
                    <xdr:col>2</xdr:col>
                    <xdr:colOff>95250</xdr:colOff>
                    <xdr:row>36</xdr:row>
                    <xdr:rowOff>0</xdr:rowOff>
                  </from>
                  <to>
                    <xdr:col>2</xdr:col>
                    <xdr:colOff>1219200</xdr:colOff>
                    <xdr:row>37</xdr:row>
                    <xdr:rowOff>47625</xdr:rowOff>
                  </to>
                </anchor>
              </controlPr>
            </control>
          </mc:Choice>
        </mc:AlternateContent>
        <mc:AlternateContent xmlns:mc="http://schemas.openxmlformats.org/markup-compatibility/2006">
          <mc:Choice Requires="x14">
            <control shapeId="62469" r:id="rId7" name="Check Box 5">
              <controlPr defaultSize="0" autoFill="0" autoLine="0" autoPict="0">
                <anchor moveWithCells="1">
                  <from>
                    <xdr:col>2</xdr:col>
                    <xdr:colOff>38100</xdr:colOff>
                    <xdr:row>39</xdr:row>
                    <xdr:rowOff>28575</xdr:rowOff>
                  </from>
                  <to>
                    <xdr:col>3</xdr:col>
                    <xdr:colOff>1990725</xdr:colOff>
                    <xdr:row>39</xdr:row>
                    <xdr:rowOff>161925</xdr:rowOff>
                  </to>
                </anchor>
              </controlPr>
            </control>
          </mc:Choice>
        </mc:AlternateContent>
        <mc:AlternateContent xmlns:mc="http://schemas.openxmlformats.org/markup-compatibility/2006">
          <mc:Choice Requires="x14">
            <control shapeId="62470" r:id="rId8" name="Check Box 6">
              <controlPr defaultSize="0" autoFill="0" autoLine="0" autoPict="0">
                <anchor moveWithCells="1">
                  <from>
                    <xdr:col>2</xdr:col>
                    <xdr:colOff>47625</xdr:colOff>
                    <xdr:row>40</xdr:row>
                    <xdr:rowOff>28575</xdr:rowOff>
                  </from>
                  <to>
                    <xdr:col>3</xdr:col>
                    <xdr:colOff>2362200</xdr:colOff>
                    <xdr:row>41</xdr:row>
                    <xdr:rowOff>19050</xdr:rowOff>
                  </to>
                </anchor>
              </controlPr>
            </control>
          </mc:Choice>
        </mc:AlternateContent>
        <mc:AlternateContent xmlns:mc="http://schemas.openxmlformats.org/markup-compatibility/2006">
          <mc:Choice Requires="x14">
            <control shapeId="62471" r:id="rId9" name="Check Box 7">
              <controlPr defaultSize="0" autoFill="0" autoLine="0" autoPict="0">
                <anchor moveWithCells="1">
                  <from>
                    <xdr:col>2</xdr:col>
                    <xdr:colOff>47625</xdr:colOff>
                    <xdr:row>41</xdr:row>
                    <xdr:rowOff>9525</xdr:rowOff>
                  </from>
                  <to>
                    <xdr:col>2</xdr:col>
                    <xdr:colOff>3048000</xdr:colOff>
                    <xdr:row>42</xdr:row>
                    <xdr:rowOff>28575</xdr:rowOff>
                  </to>
                </anchor>
              </controlPr>
            </control>
          </mc:Choice>
        </mc:AlternateContent>
        <mc:AlternateContent xmlns:mc="http://schemas.openxmlformats.org/markup-compatibility/2006">
          <mc:Choice Requires="x14">
            <control shapeId="62472" r:id="rId10" name="Check Box 8">
              <controlPr defaultSize="0" autoFill="0" autoLine="0" autoPict="0">
                <anchor moveWithCells="1">
                  <from>
                    <xdr:col>1</xdr:col>
                    <xdr:colOff>0</xdr:colOff>
                    <xdr:row>11</xdr:row>
                    <xdr:rowOff>0</xdr:rowOff>
                  </from>
                  <to>
                    <xdr:col>1</xdr:col>
                    <xdr:colOff>609600</xdr:colOff>
                    <xdr:row>12</xdr:row>
                    <xdr:rowOff>19050</xdr:rowOff>
                  </to>
                </anchor>
              </controlPr>
            </control>
          </mc:Choice>
        </mc:AlternateContent>
        <mc:AlternateContent xmlns:mc="http://schemas.openxmlformats.org/markup-compatibility/2006">
          <mc:Choice Requires="x14">
            <control shapeId="62473" r:id="rId11" name="Check Box 9">
              <controlPr defaultSize="0" autoFill="0" autoLine="0" autoPict="0">
                <anchor moveWithCells="1">
                  <from>
                    <xdr:col>2</xdr:col>
                    <xdr:colOff>85725</xdr:colOff>
                    <xdr:row>34</xdr:row>
                    <xdr:rowOff>9525</xdr:rowOff>
                  </from>
                  <to>
                    <xdr:col>2</xdr:col>
                    <xdr:colOff>1219200</xdr:colOff>
                    <xdr:row>34</xdr:row>
                    <xdr:rowOff>190500</xdr:rowOff>
                  </to>
                </anchor>
              </controlPr>
            </control>
          </mc:Choice>
        </mc:AlternateContent>
        <mc:AlternateContent xmlns:mc="http://schemas.openxmlformats.org/markup-compatibility/2006">
          <mc:Choice Requires="x14">
            <control shapeId="62474" r:id="rId12" name="Check Box 10">
              <controlPr defaultSize="0" autoFill="0" autoLine="0" autoPict="0">
                <anchor moveWithCells="1">
                  <from>
                    <xdr:col>2</xdr:col>
                    <xdr:colOff>95250</xdr:colOff>
                    <xdr:row>35</xdr:row>
                    <xdr:rowOff>0</xdr:rowOff>
                  </from>
                  <to>
                    <xdr:col>2</xdr:col>
                    <xdr:colOff>609600</xdr:colOff>
                    <xdr:row>36</xdr:row>
                    <xdr:rowOff>47625</xdr:rowOff>
                  </to>
                </anchor>
              </controlPr>
            </control>
          </mc:Choice>
        </mc:AlternateContent>
        <mc:AlternateContent xmlns:mc="http://schemas.openxmlformats.org/markup-compatibility/2006">
          <mc:Choice Requires="x14">
            <control shapeId="62475" r:id="rId13" name="Check Box 11">
              <controlPr defaultSize="0" autoFill="0" autoLine="0" autoPict="0">
                <anchor moveWithCells="1">
                  <from>
                    <xdr:col>2</xdr:col>
                    <xdr:colOff>95250</xdr:colOff>
                    <xdr:row>37</xdr:row>
                    <xdr:rowOff>0</xdr:rowOff>
                  </from>
                  <to>
                    <xdr:col>2</xdr:col>
                    <xdr:colOff>1219200</xdr:colOff>
                    <xdr:row>37</xdr:row>
                    <xdr:rowOff>161925</xdr:rowOff>
                  </to>
                </anchor>
              </controlPr>
            </control>
          </mc:Choice>
        </mc:AlternateContent>
        <mc:AlternateContent xmlns:mc="http://schemas.openxmlformats.org/markup-compatibility/2006">
          <mc:Choice Requires="x14">
            <control shapeId="62476" r:id="rId14" name="Check Box 12">
              <controlPr defaultSize="0" autoFill="0" autoLine="0" autoPict="0">
                <anchor moveWithCells="1">
                  <from>
                    <xdr:col>2</xdr:col>
                    <xdr:colOff>95250</xdr:colOff>
                    <xdr:row>36</xdr:row>
                    <xdr:rowOff>0</xdr:rowOff>
                  </from>
                  <to>
                    <xdr:col>2</xdr:col>
                    <xdr:colOff>1219200</xdr:colOff>
                    <xdr:row>37</xdr:row>
                    <xdr:rowOff>47625</xdr:rowOff>
                  </to>
                </anchor>
              </controlPr>
            </control>
          </mc:Choice>
        </mc:AlternateContent>
        <mc:AlternateContent xmlns:mc="http://schemas.openxmlformats.org/markup-compatibility/2006">
          <mc:Choice Requires="x14">
            <control shapeId="62477" r:id="rId15" name="Check Box 13">
              <controlPr defaultSize="0" autoFill="0" autoLine="0" autoPict="0">
                <anchor moveWithCells="1">
                  <from>
                    <xdr:col>2</xdr:col>
                    <xdr:colOff>47625</xdr:colOff>
                    <xdr:row>41</xdr:row>
                    <xdr:rowOff>9525</xdr:rowOff>
                  </from>
                  <to>
                    <xdr:col>2</xdr:col>
                    <xdr:colOff>3048000</xdr:colOff>
                    <xdr:row>42</xdr:row>
                    <xdr:rowOff>28575</xdr:rowOff>
                  </to>
                </anchor>
              </controlPr>
            </control>
          </mc:Choice>
        </mc:AlternateContent>
        <mc:AlternateContent xmlns:mc="http://schemas.openxmlformats.org/markup-compatibility/2006">
          <mc:Choice Requires="x14">
            <control shapeId="62478" r:id="rId16" name="Check Box 14">
              <controlPr defaultSize="0" autoFill="0" autoLine="0" autoPict="0">
                <anchor moveWithCells="1">
                  <from>
                    <xdr:col>1</xdr:col>
                    <xdr:colOff>0</xdr:colOff>
                    <xdr:row>11</xdr:row>
                    <xdr:rowOff>0</xdr:rowOff>
                  </from>
                  <to>
                    <xdr:col>1</xdr:col>
                    <xdr:colOff>609600</xdr:colOff>
                    <xdr:row>12</xdr:row>
                    <xdr:rowOff>19050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4"/>
  <sheetViews>
    <sheetView topLeftCell="A34" workbookViewId="0">
      <selection activeCell="D66" sqref="D66:D67"/>
    </sheetView>
  </sheetViews>
  <sheetFormatPr defaultRowHeight="15" x14ac:dyDescent="0.25"/>
  <cols>
    <col min="1" max="1" width="9.140625" style="1"/>
    <col min="2" max="2" width="62.42578125" style="2" customWidth="1"/>
    <col min="3" max="3" width="50.28515625" style="1" customWidth="1"/>
    <col min="4" max="4" width="45.140625" style="1" customWidth="1"/>
    <col min="5" max="5" width="37.140625" style="1" customWidth="1"/>
    <col min="6" max="6" width="12.28515625" style="1" customWidth="1"/>
    <col min="7" max="7" width="28.28515625" style="1" customWidth="1"/>
    <col min="8" max="8" width="4" style="1" hidden="1" customWidth="1"/>
    <col min="9" max="10" width="7.85546875" style="1" hidden="1" customWidth="1"/>
    <col min="11" max="16384" width="9.140625" style="1"/>
  </cols>
  <sheetData>
    <row r="1" spans="1:10" ht="19.5" x14ac:dyDescent="0.25">
      <c r="A1" s="7" t="s">
        <v>89</v>
      </c>
      <c r="B1" s="1"/>
      <c r="C1" s="5"/>
      <c r="D1" s="5"/>
      <c r="E1" s="3"/>
      <c r="F1" s="3"/>
      <c r="H1" s="3" t="s">
        <v>22</v>
      </c>
      <c r="I1" s="3" t="s">
        <v>27</v>
      </c>
      <c r="J1" s="1" t="s">
        <v>29</v>
      </c>
    </row>
    <row r="2" spans="1:10" ht="17.25" x14ac:dyDescent="0.25">
      <c r="A2" s="9"/>
      <c r="B2" s="10"/>
      <c r="C2" s="5"/>
      <c r="D2" s="5"/>
      <c r="E2" s="3"/>
      <c r="F2" s="3"/>
      <c r="H2" s="3" t="s">
        <v>23</v>
      </c>
      <c r="I2" s="1" t="s">
        <v>53</v>
      </c>
      <c r="J2" s="22" t="s">
        <v>17</v>
      </c>
    </row>
    <row r="3" spans="1:10" ht="17.25" x14ac:dyDescent="0.25">
      <c r="A3" s="11" t="s">
        <v>19</v>
      </c>
      <c r="B3" s="10"/>
      <c r="C3" s="5"/>
      <c r="D3" s="5"/>
      <c r="E3" s="3"/>
      <c r="F3" s="3"/>
      <c r="H3" s="3" t="s">
        <v>24</v>
      </c>
      <c r="I3" s="1" t="s">
        <v>54</v>
      </c>
      <c r="J3" s="22" t="s">
        <v>30</v>
      </c>
    </row>
    <row r="4" spans="1:10" ht="17.25" x14ac:dyDescent="0.25">
      <c r="A4" s="9"/>
      <c r="B4" s="10"/>
      <c r="C4" s="5"/>
      <c r="D4" s="5"/>
      <c r="E4" s="3"/>
      <c r="F4" s="3"/>
      <c r="H4" s="3" t="s">
        <v>25</v>
      </c>
      <c r="J4" s="22" t="s">
        <v>31</v>
      </c>
    </row>
    <row r="5" spans="1:10" ht="27" x14ac:dyDescent="0.25">
      <c r="A5" s="9"/>
      <c r="B5" s="12" t="s">
        <v>90</v>
      </c>
      <c r="C5" s="105" t="s">
        <v>265</v>
      </c>
      <c r="D5" s="5"/>
      <c r="E5" s="3"/>
      <c r="F5" s="3"/>
      <c r="G5" s="3"/>
    </row>
    <row r="6" spans="1:10" ht="60.75" customHeight="1" x14ac:dyDescent="0.25">
      <c r="A6" s="9"/>
      <c r="B6" s="12" t="s">
        <v>91</v>
      </c>
      <c r="C6" s="105"/>
      <c r="D6" s="5"/>
      <c r="E6" s="3"/>
      <c r="F6" s="3"/>
      <c r="G6" s="3"/>
    </row>
    <row r="7" spans="1:10" ht="17.25" x14ac:dyDescent="0.25">
      <c r="A7" s="9"/>
      <c r="B7" s="10"/>
      <c r="C7" s="5"/>
      <c r="D7" s="5"/>
      <c r="E7" s="3"/>
      <c r="F7" s="3"/>
      <c r="G7" s="3"/>
    </row>
    <row r="8" spans="1:10" ht="17.25" x14ac:dyDescent="0.25">
      <c r="A8" s="11" t="s">
        <v>20</v>
      </c>
      <c r="B8" s="10"/>
      <c r="C8" s="5"/>
      <c r="D8" s="5"/>
      <c r="E8" s="3"/>
      <c r="F8" s="3"/>
      <c r="G8" s="3"/>
    </row>
    <row r="9" spans="1:10" ht="17.25" x14ac:dyDescent="0.25">
      <c r="A9" s="11"/>
      <c r="B9" s="10"/>
      <c r="C9" s="5"/>
      <c r="D9" s="5"/>
      <c r="E9" s="3"/>
      <c r="F9" s="3"/>
      <c r="G9" s="3"/>
    </row>
    <row r="10" spans="1:10" ht="27" x14ac:dyDescent="0.25">
      <c r="A10" s="11"/>
      <c r="B10" s="12" t="s">
        <v>92</v>
      </c>
      <c r="C10" s="105" t="s">
        <v>317</v>
      </c>
      <c r="G10" s="3"/>
    </row>
    <row r="11" spans="1:10" ht="17.25" x14ac:dyDescent="0.25">
      <c r="A11" s="11"/>
      <c r="B11" s="12" t="s">
        <v>93</v>
      </c>
      <c r="C11" s="13">
        <v>1045</v>
      </c>
      <c r="G11" s="3"/>
    </row>
    <row r="12" spans="1:10" ht="17.25" x14ac:dyDescent="0.25">
      <c r="A12" s="11"/>
      <c r="B12" s="17"/>
      <c r="C12" s="15"/>
      <c r="D12" s="5"/>
      <c r="E12" s="3"/>
      <c r="F12" s="3"/>
      <c r="G12" s="3"/>
    </row>
    <row r="13" spans="1:10" ht="17.25" x14ac:dyDescent="0.25">
      <c r="A13" s="11"/>
      <c r="B13" s="12" t="s">
        <v>39</v>
      </c>
      <c r="C13" s="13">
        <v>2026</v>
      </c>
      <c r="D13" s="5"/>
      <c r="E13" s="3"/>
      <c r="F13" s="3"/>
      <c r="G13" s="3"/>
    </row>
    <row r="14" spans="1:10" ht="17.25" x14ac:dyDescent="0.25">
      <c r="A14" s="11"/>
      <c r="B14" s="12" t="s">
        <v>95</v>
      </c>
      <c r="C14" s="13" t="s">
        <v>309</v>
      </c>
      <c r="D14" s="5"/>
      <c r="E14" s="3"/>
      <c r="F14" s="3"/>
      <c r="G14" s="3"/>
    </row>
    <row r="15" spans="1:10" ht="17.25" x14ac:dyDescent="0.25">
      <c r="A15" s="11"/>
      <c r="B15" s="10"/>
      <c r="C15" s="14"/>
      <c r="D15" s="5"/>
      <c r="E15" s="3"/>
      <c r="F15" s="3"/>
      <c r="G15" s="3"/>
    </row>
    <row r="16" spans="1:10" ht="17.25" x14ac:dyDescent="0.25">
      <c r="A16" s="11" t="s">
        <v>21</v>
      </c>
      <c r="B16" s="10"/>
      <c r="C16" s="14"/>
      <c r="D16" s="5"/>
      <c r="E16" s="3"/>
      <c r="F16" s="3"/>
      <c r="G16" s="3"/>
    </row>
    <row r="17" spans="1:10" ht="61.5" customHeight="1" x14ac:dyDescent="0.25">
      <c r="B17" s="12" t="s">
        <v>96</v>
      </c>
      <c r="C17" s="105" t="s">
        <v>395</v>
      </c>
      <c r="D17" s="5"/>
      <c r="E17" s="3"/>
      <c r="F17" s="3"/>
      <c r="G17" s="3"/>
    </row>
    <row r="18" spans="1:10" ht="17.25" x14ac:dyDescent="0.25">
      <c r="A18" s="11"/>
      <c r="B18" s="12" t="s">
        <v>98</v>
      </c>
      <c r="C18" s="13"/>
      <c r="D18" s="5"/>
      <c r="E18" s="3"/>
      <c r="F18" s="3"/>
      <c r="G18" s="3"/>
    </row>
    <row r="19" spans="1:10" ht="17.25" x14ac:dyDescent="0.25">
      <c r="A19" s="11"/>
      <c r="B19" s="5"/>
      <c r="C19" s="5"/>
      <c r="D19" s="5"/>
      <c r="E19" s="3"/>
      <c r="F19" s="3"/>
      <c r="G19" s="3"/>
    </row>
    <row r="20" spans="1:10" ht="222.75" customHeight="1" x14ac:dyDescent="0.25">
      <c r="A20" s="11"/>
      <c r="B20" s="12" t="s">
        <v>97</v>
      </c>
      <c r="C20" s="18" t="s">
        <v>25</v>
      </c>
      <c r="D20" s="62" t="s">
        <v>396</v>
      </c>
      <c r="F20" s="3"/>
      <c r="G20" s="3"/>
    </row>
    <row r="21" spans="1:10" ht="17.25" x14ac:dyDescent="0.25">
      <c r="A21" s="11"/>
      <c r="B21" s="1"/>
      <c r="C21" s="35"/>
      <c r="F21" s="3"/>
      <c r="G21" s="3"/>
    </row>
    <row r="22" spans="1:10" ht="17.25" x14ac:dyDescent="0.25">
      <c r="A22" s="11"/>
      <c r="B22" s="10"/>
      <c r="C22" s="14"/>
      <c r="D22" s="5"/>
      <c r="E22" s="3"/>
      <c r="F22" s="3"/>
      <c r="G22" s="3"/>
    </row>
    <row r="23" spans="1:10" ht="17.25" x14ac:dyDescent="0.25">
      <c r="A23" s="11"/>
      <c r="B23" s="12" t="s">
        <v>101</v>
      </c>
      <c r="C23" s="18" t="s">
        <v>53</v>
      </c>
      <c r="F23" s="3"/>
      <c r="G23" s="3"/>
    </row>
    <row r="24" spans="1:10" ht="17.25" x14ac:dyDescent="0.25">
      <c r="A24" s="11"/>
      <c r="B24" s="1"/>
      <c r="C24" s="35"/>
      <c r="D24" s="5"/>
      <c r="E24" s="3"/>
      <c r="F24" s="3"/>
      <c r="G24" s="3"/>
    </row>
    <row r="25" spans="1:10" ht="17.25" x14ac:dyDescent="0.25">
      <c r="A25" s="11"/>
      <c r="B25" s="10"/>
      <c r="C25" s="14"/>
      <c r="D25" s="155"/>
      <c r="E25" s="3"/>
      <c r="F25" s="3"/>
      <c r="G25" s="3"/>
    </row>
    <row r="26" spans="1:10" customFormat="1" ht="15.75" customHeight="1" x14ac:dyDescent="0.25">
      <c r="A26" s="11" t="s">
        <v>28</v>
      </c>
      <c r="C26" s="8"/>
      <c r="D26" s="8"/>
      <c r="E26" s="8"/>
      <c r="F26" s="8"/>
      <c r="G26" s="8"/>
      <c r="H26" s="8"/>
      <c r="I26" s="8"/>
      <c r="J26" s="8"/>
    </row>
    <row r="27" spans="1:10" customFormat="1" ht="17.25" x14ac:dyDescent="0.25">
      <c r="B27" s="8"/>
      <c r="C27" s="8"/>
      <c r="D27" s="8"/>
      <c r="E27" s="8"/>
      <c r="F27" s="8"/>
      <c r="G27" s="8"/>
      <c r="H27" s="8"/>
      <c r="I27" s="8"/>
      <c r="J27" s="8"/>
    </row>
    <row r="28" spans="1:10" customFormat="1" ht="42" x14ac:dyDescent="0.25">
      <c r="B28" s="19" t="s">
        <v>103</v>
      </c>
      <c r="C28" s="19" t="s">
        <v>104</v>
      </c>
      <c r="D28" s="19" t="s">
        <v>105</v>
      </c>
      <c r="E28" s="19" t="s">
        <v>106</v>
      </c>
      <c r="F28" s="8"/>
      <c r="G28" s="8"/>
      <c r="H28" s="8"/>
      <c r="I28" s="8"/>
      <c r="J28" s="8"/>
    </row>
    <row r="29" spans="1:10" customFormat="1" ht="132" customHeight="1" x14ac:dyDescent="0.3">
      <c r="B29" s="55" t="s">
        <v>17</v>
      </c>
      <c r="C29" s="54" t="s">
        <v>563</v>
      </c>
      <c r="D29" s="55"/>
      <c r="E29" s="54" t="s">
        <v>397</v>
      </c>
      <c r="F29" s="21"/>
      <c r="G29" s="8"/>
      <c r="H29" s="8"/>
      <c r="I29" s="8"/>
      <c r="J29" s="21"/>
    </row>
    <row r="30" spans="1:10" ht="17.25" x14ac:dyDescent="0.25">
      <c r="A30" s="11"/>
      <c r="B30" s="10"/>
      <c r="C30" s="14"/>
      <c r="D30" s="5"/>
      <c r="E30" s="3"/>
      <c r="F30" s="3"/>
      <c r="G30" s="3"/>
    </row>
    <row r="31" spans="1:10" s="6" customFormat="1" ht="20.25" customHeight="1" x14ac:dyDescent="0.25">
      <c r="A31" s="11" t="s">
        <v>32</v>
      </c>
    </row>
    <row r="32" spans="1:10" s="6" customFormat="1" ht="15" customHeight="1" x14ac:dyDescent="0.25"/>
    <row r="33" spans="1:5" s="6" customFormat="1" ht="27" x14ac:dyDescent="0.25">
      <c r="B33" s="12" t="s">
        <v>107</v>
      </c>
      <c r="C33" s="54" t="s">
        <v>563</v>
      </c>
    </row>
    <row r="34" spans="1:5" s="6" customFormat="1" ht="13.5" x14ac:dyDescent="0.25"/>
    <row r="35" spans="1:5" s="6" customFormat="1" ht="20.25" x14ac:dyDescent="0.25">
      <c r="B35" s="285" t="s">
        <v>108</v>
      </c>
      <c r="C35" s="23" t="s">
        <v>18</v>
      </c>
    </row>
    <row r="36" spans="1:5" s="6" customFormat="1" ht="13.5" x14ac:dyDescent="0.25">
      <c r="B36" s="286"/>
    </row>
    <row r="37" spans="1:5" s="6" customFormat="1" ht="13.5" x14ac:dyDescent="0.25">
      <c r="B37" s="286"/>
    </row>
    <row r="38" spans="1:5" s="6" customFormat="1" ht="20.25" x14ac:dyDescent="0.25">
      <c r="B38" s="287"/>
      <c r="C38" s="24"/>
    </row>
    <row r="39" spans="1:5" s="6" customFormat="1" ht="13.5" x14ac:dyDescent="0.25"/>
    <row r="40" spans="1:5" s="6" customFormat="1" ht="13.5" x14ac:dyDescent="0.25">
      <c r="B40" s="285" t="s">
        <v>109</v>
      </c>
    </row>
    <row r="41" spans="1:5" s="6" customFormat="1" ht="13.5" x14ac:dyDescent="0.25">
      <c r="B41" s="286"/>
    </row>
    <row r="42" spans="1:5" s="6" customFormat="1" ht="13.5" x14ac:dyDescent="0.25">
      <c r="B42" s="287"/>
    </row>
    <row r="43" spans="1:5" s="6" customFormat="1" ht="13.5" x14ac:dyDescent="0.25"/>
    <row r="44" spans="1:5" s="6" customFormat="1" ht="13.5" x14ac:dyDescent="0.25"/>
    <row r="45" spans="1:5" s="6" customFormat="1" ht="15.75" x14ac:dyDescent="0.25">
      <c r="A45" s="11" t="s">
        <v>110</v>
      </c>
    </row>
    <row r="46" spans="1:5" s="6" customFormat="1" ht="13.5" x14ac:dyDescent="0.25"/>
    <row r="47" spans="1:5" s="6" customFormat="1" ht="13.5" x14ac:dyDescent="0.25">
      <c r="B47" s="288" t="s">
        <v>398</v>
      </c>
      <c r="C47" s="289"/>
      <c r="D47" s="289"/>
      <c r="E47" s="290"/>
    </row>
    <row r="48" spans="1:5" s="6" customFormat="1" ht="13.5" x14ac:dyDescent="0.25"/>
    <row r="49" spans="1:7" s="6" customFormat="1" ht="15.75" x14ac:dyDescent="0.25">
      <c r="A49" s="11" t="s">
        <v>111</v>
      </c>
    </row>
    <row r="50" spans="1:7" s="6" customFormat="1" ht="13.5" x14ac:dyDescent="0.25"/>
    <row r="51" spans="1:7" s="6" customFormat="1" ht="13.5" x14ac:dyDescent="0.25">
      <c r="B51" s="288" t="s">
        <v>399</v>
      </c>
      <c r="C51" s="289"/>
      <c r="D51" s="289"/>
      <c r="E51" s="290"/>
    </row>
    <row r="52" spans="1:7" s="6" customFormat="1" ht="13.5" x14ac:dyDescent="0.25"/>
    <row r="53" spans="1:7" s="6" customFormat="1" ht="15.75" x14ac:dyDescent="0.25">
      <c r="A53" s="11" t="s">
        <v>112</v>
      </c>
    </row>
    <row r="54" spans="1:7" s="6" customFormat="1" ht="13.5" x14ac:dyDescent="0.25"/>
    <row r="55" spans="1:7" s="6" customFormat="1" ht="13.5" x14ac:dyDescent="0.25">
      <c r="B55" s="288" t="s">
        <v>400</v>
      </c>
      <c r="C55" s="289"/>
      <c r="D55" s="289"/>
      <c r="E55" s="290"/>
    </row>
    <row r="56" spans="1:7" s="6" customFormat="1" ht="13.5" x14ac:dyDescent="0.25"/>
    <row r="57" spans="1:7" s="6" customFormat="1" ht="14.25" x14ac:dyDescent="0.25">
      <c r="A57" s="11" t="s">
        <v>36</v>
      </c>
    </row>
    <row r="58" spans="1:7" s="6" customFormat="1" ht="13.5" x14ac:dyDescent="0.25"/>
    <row r="59" spans="1:7" s="6" customFormat="1" x14ac:dyDescent="0.25">
      <c r="B59" s="293" t="s">
        <v>113</v>
      </c>
      <c r="C59" s="293" t="s">
        <v>0</v>
      </c>
      <c r="D59" s="293" t="s">
        <v>8</v>
      </c>
      <c r="E59" s="293" t="s">
        <v>11</v>
      </c>
      <c r="F59" s="293" t="s">
        <v>10</v>
      </c>
      <c r="G59" s="143" t="s">
        <v>114</v>
      </c>
    </row>
    <row r="60" spans="1:7" s="6" customFormat="1" ht="13.5" x14ac:dyDescent="0.25">
      <c r="B60" s="294"/>
      <c r="C60" s="294"/>
      <c r="D60" s="294"/>
      <c r="E60" s="294"/>
      <c r="F60" s="294"/>
      <c r="G60" s="143" t="str">
        <f>C14</f>
        <v>շարունակական</v>
      </c>
    </row>
    <row r="61" spans="1:7" ht="40.5" x14ac:dyDescent="0.25">
      <c r="B61" s="26" t="s">
        <v>401</v>
      </c>
      <c r="C61" s="26" t="s">
        <v>326</v>
      </c>
      <c r="D61" s="145">
        <v>0</v>
      </c>
      <c r="E61" s="145">
        <v>0</v>
      </c>
      <c r="F61" s="150" t="s">
        <v>402</v>
      </c>
      <c r="G61" s="28"/>
    </row>
    <row r="62" spans="1:7" x14ac:dyDescent="0.25">
      <c r="B62" s="25"/>
      <c r="C62" s="26"/>
      <c r="D62" s="145"/>
      <c r="E62" s="145"/>
      <c r="F62" s="150"/>
      <c r="G62" s="28"/>
    </row>
    <row r="63" spans="1:7" x14ac:dyDescent="0.25">
      <c r="B63" s="6"/>
    </row>
    <row r="64" spans="1:7" x14ac:dyDescent="0.25">
      <c r="A64" s="11" t="s">
        <v>37</v>
      </c>
      <c r="B64" s="6"/>
    </row>
    <row r="65" spans="1:7" x14ac:dyDescent="0.25">
      <c r="B65" s="6"/>
    </row>
    <row r="66" spans="1:7" x14ac:dyDescent="0.25">
      <c r="B66" s="293" t="s">
        <v>115</v>
      </c>
      <c r="C66" s="293" t="s">
        <v>2</v>
      </c>
      <c r="D66" s="293" t="s">
        <v>8</v>
      </c>
      <c r="E66" s="293" t="s">
        <v>1</v>
      </c>
      <c r="F66" s="293" t="s">
        <v>10</v>
      </c>
      <c r="G66" s="143" t="s">
        <v>43</v>
      </c>
    </row>
    <row r="67" spans="1:7" x14ac:dyDescent="0.25">
      <c r="B67" s="294"/>
      <c r="C67" s="294"/>
      <c r="D67" s="294"/>
      <c r="E67" s="294"/>
      <c r="F67" s="294"/>
      <c r="G67" s="143" t="str">
        <f>C14</f>
        <v>շարունակական</v>
      </c>
    </row>
    <row r="68" spans="1:7" x14ac:dyDescent="0.25">
      <c r="B68" s="26" t="s">
        <v>514</v>
      </c>
      <c r="C68" s="143" t="s">
        <v>3</v>
      </c>
      <c r="D68" s="146"/>
      <c r="E68" s="146"/>
      <c r="F68" s="146">
        <v>94593.8</v>
      </c>
      <c r="G68" s="31"/>
    </row>
    <row r="69" spans="1:7" x14ac:dyDescent="0.25">
      <c r="B69" s="26"/>
      <c r="C69" s="143" t="s">
        <v>3</v>
      </c>
      <c r="D69" s="146"/>
      <c r="E69" s="146"/>
      <c r="F69" s="146"/>
      <c r="G69" s="31"/>
    </row>
    <row r="70" spans="1:7" x14ac:dyDescent="0.25">
      <c r="B70" s="16" t="s">
        <v>4</v>
      </c>
      <c r="C70" s="16" t="s">
        <v>3</v>
      </c>
      <c r="D70" s="148"/>
      <c r="E70" s="148"/>
      <c r="F70" s="148">
        <f>SUM(F68:F69)</f>
        <v>94593.8</v>
      </c>
      <c r="G70" s="16">
        <f t="shared" ref="G70" si="0">SUM(G68:G69)</f>
        <v>0</v>
      </c>
    </row>
    <row r="71" spans="1:7" x14ac:dyDescent="0.25">
      <c r="B71" s="1"/>
    </row>
    <row r="72" spans="1:7" x14ac:dyDescent="0.25">
      <c r="A72" s="11" t="s">
        <v>38</v>
      </c>
      <c r="B72" s="1"/>
    </row>
    <row r="73" spans="1:7" x14ac:dyDescent="0.25">
      <c r="B73" s="1"/>
    </row>
    <row r="74" spans="1:7" x14ac:dyDescent="0.25">
      <c r="B74" s="293" t="s">
        <v>116</v>
      </c>
      <c r="C74" s="293" t="s">
        <v>2</v>
      </c>
      <c r="D74" s="293" t="s">
        <v>8</v>
      </c>
      <c r="E74" s="293" t="s">
        <v>1</v>
      </c>
      <c r="F74" s="293" t="s">
        <v>10</v>
      </c>
      <c r="G74" s="143" t="s">
        <v>43</v>
      </c>
    </row>
    <row r="75" spans="1:7" x14ac:dyDescent="0.25">
      <c r="B75" s="294"/>
      <c r="C75" s="294"/>
      <c r="D75" s="294"/>
      <c r="E75" s="294"/>
      <c r="F75" s="294"/>
      <c r="G75" s="143" t="str">
        <f>C14</f>
        <v>շարունակական</v>
      </c>
    </row>
    <row r="76" spans="1:7" x14ac:dyDescent="0.25">
      <c r="B76" s="34" t="s">
        <v>46</v>
      </c>
      <c r="C76" s="32" t="s">
        <v>3</v>
      </c>
      <c r="D76" s="148">
        <f>D70</f>
        <v>0</v>
      </c>
      <c r="E76" s="148">
        <f>E70</f>
        <v>0</v>
      </c>
      <c r="F76" s="148">
        <f>F70</f>
        <v>94593.8</v>
      </c>
      <c r="G76" s="16">
        <f>G70</f>
        <v>0</v>
      </c>
    </row>
    <row r="77" spans="1:7" x14ac:dyDescent="0.25">
      <c r="B77" s="36" t="s">
        <v>44</v>
      </c>
      <c r="C77" s="32" t="s">
        <v>3</v>
      </c>
      <c r="D77" s="146">
        <v>0</v>
      </c>
      <c r="E77" s="146">
        <v>0</v>
      </c>
      <c r="F77" s="147">
        <v>94593.8</v>
      </c>
      <c r="G77" s="28"/>
    </row>
    <row r="78" spans="1:7" ht="27" x14ac:dyDescent="0.25">
      <c r="B78" s="37" t="s">
        <v>45</v>
      </c>
      <c r="C78" s="32" t="s">
        <v>3</v>
      </c>
      <c r="D78" s="146"/>
      <c r="E78" s="146"/>
      <c r="F78" s="147"/>
      <c r="G78" s="28"/>
    </row>
    <row r="79" spans="1:7" x14ac:dyDescent="0.25">
      <c r="B79" s="36" t="s">
        <v>48</v>
      </c>
      <c r="C79" s="32" t="s">
        <v>3</v>
      </c>
      <c r="D79" s="148">
        <f>SUM(D80:D81)</f>
        <v>0</v>
      </c>
      <c r="E79" s="148">
        <f t="shared" ref="E79:G79" si="1">SUM(E80:E81)</f>
        <v>0</v>
      </c>
      <c r="F79" s="148">
        <f t="shared" si="1"/>
        <v>0</v>
      </c>
      <c r="G79" s="16">
        <f t="shared" si="1"/>
        <v>0</v>
      </c>
    </row>
    <row r="80" spans="1:7" x14ac:dyDescent="0.25">
      <c r="B80" s="26"/>
      <c r="C80" s="32" t="s">
        <v>3</v>
      </c>
      <c r="D80" s="146"/>
      <c r="E80" s="146"/>
      <c r="F80" s="147"/>
      <c r="G80" s="28"/>
    </row>
    <row r="81" spans="1:7" x14ac:dyDescent="0.25">
      <c r="B81" s="26"/>
      <c r="C81" s="32" t="s">
        <v>3</v>
      </c>
      <c r="D81" s="146"/>
      <c r="E81" s="146"/>
      <c r="F81" s="147"/>
      <c r="G81" s="28"/>
    </row>
    <row r="82" spans="1:7" ht="27" x14ac:dyDescent="0.25">
      <c r="B82" s="34" t="s">
        <v>47</v>
      </c>
      <c r="C82" s="32" t="s">
        <v>3</v>
      </c>
      <c r="D82" s="148">
        <f>D76-D79-D78</f>
        <v>0</v>
      </c>
      <c r="E82" s="148">
        <f t="shared" ref="E82:G82" si="2">E76-E79-E78</f>
        <v>0</v>
      </c>
      <c r="F82" s="148">
        <f t="shared" si="2"/>
        <v>94593.8</v>
      </c>
      <c r="G82" s="16">
        <f t="shared" si="2"/>
        <v>0</v>
      </c>
    </row>
    <row r="83" spans="1:7" x14ac:dyDescent="0.25">
      <c r="B83" s="1"/>
    </row>
    <row r="84" spans="1:7" x14ac:dyDescent="0.25">
      <c r="A84" s="11" t="s">
        <v>40</v>
      </c>
      <c r="B84" s="1"/>
    </row>
    <row r="85" spans="1:7" x14ac:dyDescent="0.25">
      <c r="B85" s="1"/>
    </row>
    <row r="86" spans="1:7" x14ac:dyDescent="0.25">
      <c r="B86" s="34" t="s">
        <v>117</v>
      </c>
      <c r="C86" s="295"/>
      <c r="D86" s="296"/>
      <c r="E86" s="297"/>
    </row>
    <row r="87" spans="1:7" x14ac:dyDescent="0.25">
      <c r="B87" s="1"/>
    </row>
    <row r="88" spans="1:7" ht="15.75" x14ac:dyDescent="0.25">
      <c r="A88" s="11" t="s">
        <v>118</v>
      </c>
      <c r="B88" s="4"/>
    </row>
    <row r="89" spans="1:7" x14ac:dyDescent="0.25">
      <c r="B89" s="1"/>
    </row>
    <row r="90" spans="1:7" x14ac:dyDescent="0.25">
      <c r="B90" s="34" t="s">
        <v>5</v>
      </c>
      <c r="C90" s="295"/>
      <c r="D90" s="296"/>
      <c r="E90" s="297"/>
    </row>
    <row r="91" spans="1:7" x14ac:dyDescent="0.25">
      <c r="B91" s="34" t="s">
        <v>6</v>
      </c>
      <c r="C91" s="295"/>
      <c r="D91" s="296"/>
      <c r="E91" s="297"/>
    </row>
    <row r="92" spans="1:7" ht="15.75" x14ac:dyDescent="0.25">
      <c r="A92" s="11" t="s">
        <v>119</v>
      </c>
      <c r="B92" s="1"/>
    </row>
    <row r="93" spans="1:7" x14ac:dyDescent="0.25">
      <c r="B93" s="1"/>
    </row>
    <row r="94" spans="1:7" x14ac:dyDescent="0.25">
      <c r="B94" s="295"/>
      <c r="C94" s="296"/>
      <c r="D94" s="296"/>
      <c r="E94" s="297"/>
    </row>
  </sheetData>
  <mergeCells count="24">
    <mergeCell ref="B35:B38"/>
    <mergeCell ref="B40:B42"/>
    <mergeCell ref="B47:E47"/>
    <mergeCell ref="B51:E51"/>
    <mergeCell ref="B55:E55"/>
    <mergeCell ref="F74:F75"/>
    <mergeCell ref="C86:E86"/>
    <mergeCell ref="F59:F60"/>
    <mergeCell ref="B66:B67"/>
    <mergeCell ref="C66:C67"/>
    <mergeCell ref="D66:D67"/>
    <mergeCell ref="E66:E67"/>
    <mergeCell ref="F66:F67"/>
    <mergeCell ref="B59:B60"/>
    <mergeCell ref="C59:C60"/>
    <mergeCell ref="D59:D60"/>
    <mergeCell ref="E59:E60"/>
    <mergeCell ref="C90:E90"/>
    <mergeCell ref="C91:E91"/>
    <mergeCell ref="B94:E94"/>
    <mergeCell ref="B74:B75"/>
    <mergeCell ref="C74:C75"/>
    <mergeCell ref="D74:D75"/>
    <mergeCell ref="E74:E75"/>
  </mergeCells>
  <dataValidations count="3">
    <dataValidation type="list" allowBlank="1" showInputMessage="1" showErrorMessage="1" sqref="B29">
      <formula1>$J$2:$J$4</formula1>
    </dataValidation>
    <dataValidation type="list" allowBlank="1" showInputMessage="1" showErrorMessage="1" sqref="C23">
      <formula1>$I$2:$I$3</formula1>
    </dataValidation>
    <dataValidation type="list" allowBlank="1" showInputMessage="1" showErrorMessage="1" sqref="C20:C21 C24">
      <formula1>$H$2:$H$4</formula1>
    </dataValidation>
  </dataValidations>
  <hyperlinks>
    <hyperlink ref="C28" location="_ftn1" display="_ftn1"/>
    <hyperlink ref="D28" location="_ftn2" display="_ftn2"/>
    <hyperlink ref="E28"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76801" r:id="rId3" name="Check Box 1">
              <controlPr defaultSize="0" autoFill="0" autoLine="0" autoPict="0">
                <anchor moveWithCells="1">
                  <from>
                    <xdr:col>2</xdr:col>
                    <xdr:colOff>85725</xdr:colOff>
                    <xdr:row>34</xdr:row>
                    <xdr:rowOff>9525</xdr:rowOff>
                  </from>
                  <to>
                    <xdr:col>3</xdr:col>
                    <xdr:colOff>1371600</xdr:colOff>
                    <xdr:row>35</xdr:row>
                    <xdr:rowOff>38100</xdr:rowOff>
                  </to>
                </anchor>
              </controlPr>
            </control>
          </mc:Choice>
        </mc:AlternateContent>
        <mc:AlternateContent xmlns:mc="http://schemas.openxmlformats.org/markup-compatibility/2006">
          <mc:Choice Requires="x14">
            <control shapeId="76802" r:id="rId4" name="Check Box 2">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76803" r:id="rId5" name="Check Box 3">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76804" r:id="rId6" name="Check Box 4">
              <controlPr defaultSize="0" autoFill="0" autoLine="0" autoPict="0">
                <anchor moveWithCells="1">
                  <from>
                    <xdr:col>2</xdr:col>
                    <xdr:colOff>95250</xdr:colOff>
                    <xdr:row>35</xdr:row>
                    <xdr:rowOff>180975</xdr:rowOff>
                  </from>
                  <to>
                    <xdr:col>3</xdr:col>
                    <xdr:colOff>1933575</xdr:colOff>
                    <xdr:row>37</xdr:row>
                    <xdr:rowOff>0</xdr:rowOff>
                  </to>
                </anchor>
              </controlPr>
            </control>
          </mc:Choice>
        </mc:AlternateContent>
        <mc:AlternateContent xmlns:mc="http://schemas.openxmlformats.org/markup-compatibility/2006">
          <mc:Choice Requires="x14">
            <control shapeId="76805" r:id="rId7" name="Check Box 5">
              <controlPr defaultSize="0" autoFill="0" autoLine="0" autoPict="0">
                <anchor moveWithCells="1">
                  <from>
                    <xdr:col>2</xdr:col>
                    <xdr:colOff>38100</xdr:colOff>
                    <xdr:row>39</xdr:row>
                    <xdr:rowOff>28575</xdr:rowOff>
                  </from>
                  <to>
                    <xdr:col>10</xdr:col>
                    <xdr:colOff>466725</xdr:colOff>
                    <xdr:row>39</xdr:row>
                    <xdr:rowOff>161925</xdr:rowOff>
                  </to>
                </anchor>
              </controlPr>
            </control>
          </mc:Choice>
        </mc:AlternateContent>
        <mc:AlternateContent xmlns:mc="http://schemas.openxmlformats.org/markup-compatibility/2006">
          <mc:Choice Requires="x14">
            <control shapeId="76806" r:id="rId8" name="Check Box 6">
              <controlPr defaultSize="0" autoFill="0" autoLine="0" autoPict="0">
                <anchor moveWithCells="1">
                  <from>
                    <xdr:col>2</xdr:col>
                    <xdr:colOff>47625</xdr:colOff>
                    <xdr:row>40</xdr:row>
                    <xdr:rowOff>28575</xdr:rowOff>
                  </from>
                  <to>
                    <xdr:col>11</xdr:col>
                    <xdr:colOff>228600</xdr:colOff>
                    <xdr:row>41</xdr:row>
                    <xdr:rowOff>0</xdr:rowOff>
                  </to>
                </anchor>
              </controlPr>
            </control>
          </mc:Choice>
        </mc:AlternateContent>
        <mc:AlternateContent xmlns:mc="http://schemas.openxmlformats.org/markup-compatibility/2006">
          <mc:Choice Requires="x14">
            <control shapeId="76807" r:id="rId9" name="Check Box 7">
              <controlPr defaultSize="0" autoFill="0" autoLine="0" autoPict="0">
                <anchor moveWithCells="1">
                  <from>
                    <xdr:col>2</xdr:col>
                    <xdr:colOff>47625</xdr:colOff>
                    <xdr:row>41</xdr:row>
                    <xdr:rowOff>9525</xdr:rowOff>
                  </from>
                  <to>
                    <xdr:col>6</xdr:col>
                    <xdr:colOff>1438275</xdr:colOff>
                    <xdr:row>42</xdr:row>
                    <xdr:rowOff>0</xdr:rowOff>
                  </to>
                </anchor>
              </controlPr>
            </control>
          </mc:Choice>
        </mc:AlternateContent>
        <mc:AlternateContent xmlns:mc="http://schemas.openxmlformats.org/markup-compatibility/2006">
          <mc:Choice Requires="x14">
            <control shapeId="76808" r:id="rId10" name="Check Box 8">
              <controlPr defaultSize="0" autoFill="0" autoLine="0" autoPict="0">
                <anchor moveWithCells="1">
                  <from>
                    <xdr:col>1</xdr:col>
                    <xdr:colOff>0</xdr:colOff>
                    <xdr:row>11</xdr:row>
                    <xdr:rowOff>0</xdr:rowOff>
                  </from>
                  <to>
                    <xdr:col>1</xdr:col>
                    <xdr:colOff>2933700</xdr:colOff>
                    <xdr:row>12</xdr:row>
                    <xdr:rowOff>76200</xdr:rowOff>
                  </to>
                </anchor>
              </controlPr>
            </control>
          </mc:Choice>
        </mc:AlternateContent>
        <mc:AlternateContent xmlns:mc="http://schemas.openxmlformats.org/markup-compatibility/2006">
          <mc:Choice Requires="x14">
            <control shapeId="76809" r:id="rId11" name="Check Box 9">
              <controlPr defaultSize="0" autoFill="0" autoLine="0" autoPict="0">
                <anchor moveWithCells="1">
                  <from>
                    <xdr:col>2</xdr:col>
                    <xdr:colOff>85725</xdr:colOff>
                    <xdr:row>34</xdr:row>
                    <xdr:rowOff>9525</xdr:rowOff>
                  </from>
                  <to>
                    <xdr:col>3</xdr:col>
                    <xdr:colOff>1371600</xdr:colOff>
                    <xdr:row>35</xdr:row>
                    <xdr:rowOff>38100</xdr:rowOff>
                  </to>
                </anchor>
              </controlPr>
            </control>
          </mc:Choice>
        </mc:AlternateContent>
        <mc:AlternateContent xmlns:mc="http://schemas.openxmlformats.org/markup-compatibility/2006">
          <mc:Choice Requires="x14">
            <control shapeId="76810" r:id="rId12" name="Check Box 10">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76811" r:id="rId13" name="Check Box 11">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76812" r:id="rId14" name="Check Box 12">
              <controlPr defaultSize="0" autoFill="0" autoLine="0" autoPict="0">
                <anchor moveWithCells="1">
                  <from>
                    <xdr:col>2</xdr:col>
                    <xdr:colOff>95250</xdr:colOff>
                    <xdr:row>35</xdr:row>
                    <xdr:rowOff>180975</xdr:rowOff>
                  </from>
                  <to>
                    <xdr:col>3</xdr:col>
                    <xdr:colOff>1933575</xdr:colOff>
                    <xdr:row>37</xdr:row>
                    <xdr:rowOff>0</xdr:rowOff>
                  </to>
                </anchor>
              </controlPr>
            </control>
          </mc:Choice>
        </mc:AlternateContent>
        <mc:AlternateContent xmlns:mc="http://schemas.openxmlformats.org/markup-compatibility/2006">
          <mc:Choice Requires="x14">
            <control shapeId="76813" r:id="rId15" name="Check Box 13">
              <controlPr defaultSize="0" autoFill="0" autoLine="0" autoPict="0">
                <anchor moveWithCells="1">
                  <from>
                    <xdr:col>2</xdr:col>
                    <xdr:colOff>47625</xdr:colOff>
                    <xdr:row>41</xdr:row>
                    <xdr:rowOff>9525</xdr:rowOff>
                  </from>
                  <to>
                    <xdr:col>6</xdr:col>
                    <xdr:colOff>1438275</xdr:colOff>
                    <xdr:row>42</xdr:row>
                    <xdr:rowOff>0</xdr:rowOff>
                  </to>
                </anchor>
              </controlPr>
            </control>
          </mc:Choice>
        </mc:AlternateContent>
        <mc:AlternateContent xmlns:mc="http://schemas.openxmlformats.org/markup-compatibility/2006">
          <mc:Choice Requires="x14">
            <control shapeId="76814" r:id="rId16" name="Check Box 14">
              <controlPr defaultSize="0" autoFill="0" autoLine="0" autoPict="0">
                <anchor moveWithCells="1">
                  <from>
                    <xdr:col>1</xdr:col>
                    <xdr:colOff>0</xdr:colOff>
                    <xdr:row>11</xdr:row>
                    <xdr:rowOff>0</xdr:rowOff>
                  </from>
                  <to>
                    <xdr:col>1</xdr:col>
                    <xdr:colOff>2933700</xdr:colOff>
                    <xdr:row>12</xdr:row>
                    <xdr:rowOff>76200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4"/>
  <sheetViews>
    <sheetView topLeftCell="A27" workbookViewId="0">
      <selection activeCell="B76" sqref="B76"/>
    </sheetView>
  </sheetViews>
  <sheetFormatPr defaultColWidth="9.140625" defaultRowHeight="13.5" x14ac:dyDescent="0.2"/>
  <cols>
    <col min="1" max="1" width="9.140625" style="159"/>
    <col min="2" max="2" width="62.42578125" style="2" customWidth="1"/>
    <col min="3" max="3" width="50.28515625" style="159" customWidth="1"/>
    <col min="4" max="4" width="45.140625" style="159" customWidth="1"/>
    <col min="5" max="5" width="19.42578125" style="159" customWidth="1"/>
    <col min="6" max="6" width="12.28515625" style="159" customWidth="1"/>
    <col min="7" max="7" width="28.28515625" style="159" customWidth="1"/>
    <col min="8" max="8" width="4" style="159" hidden="1" customWidth="1"/>
    <col min="9" max="10" width="7.85546875" style="159" hidden="1" customWidth="1"/>
    <col min="11" max="16384" width="9.140625" style="159"/>
  </cols>
  <sheetData>
    <row r="1" spans="1:10" ht="15" x14ac:dyDescent="0.2">
      <c r="A1" s="7" t="s">
        <v>403</v>
      </c>
      <c r="B1" s="159"/>
      <c r="C1" s="160"/>
      <c r="D1" s="160"/>
      <c r="E1" s="161"/>
      <c r="F1" s="161"/>
      <c r="H1" s="161" t="s">
        <v>22</v>
      </c>
      <c r="I1" s="161" t="s">
        <v>27</v>
      </c>
      <c r="J1" s="159" t="s">
        <v>29</v>
      </c>
    </row>
    <row r="2" spans="1:10" ht="14.25" x14ac:dyDescent="0.2">
      <c r="A2" s="162"/>
      <c r="B2" s="163"/>
      <c r="C2" s="160"/>
      <c r="D2" s="160"/>
      <c r="E2" s="161"/>
      <c r="F2" s="161"/>
      <c r="H2" s="161" t="s">
        <v>23</v>
      </c>
      <c r="I2" s="159" t="s">
        <v>53</v>
      </c>
      <c r="J2" s="164" t="s">
        <v>17</v>
      </c>
    </row>
    <row r="3" spans="1:10" ht="14.25" x14ac:dyDescent="0.25">
      <c r="A3" s="11" t="s">
        <v>19</v>
      </c>
      <c r="B3" s="163"/>
      <c r="C3" s="160"/>
      <c r="D3" s="160"/>
      <c r="E3" s="161"/>
      <c r="F3" s="161"/>
      <c r="H3" s="161" t="s">
        <v>24</v>
      </c>
      <c r="I3" s="159" t="s">
        <v>54</v>
      </c>
      <c r="J3" s="164" t="s">
        <v>30</v>
      </c>
    </row>
    <row r="4" spans="1:10" ht="14.25" x14ac:dyDescent="0.2">
      <c r="A4" s="162"/>
      <c r="B4" s="163"/>
      <c r="C4" s="160"/>
      <c r="D4" s="160"/>
      <c r="E4" s="161"/>
      <c r="F4" s="161"/>
      <c r="H4" s="161" t="s">
        <v>25</v>
      </c>
      <c r="J4" s="164" t="s">
        <v>31</v>
      </c>
    </row>
    <row r="5" spans="1:10" ht="28.5" x14ac:dyDescent="0.2">
      <c r="A5" s="162"/>
      <c r="B5" s="165" t="s">
        <v>90</v>
      </c>
      <c r="C5" s="166" t="s">
        <v>316</v>
      </c>
      <c r="D5" s="160"/>
      <c r="E5" s="161"/>
      <c r="F5" s="161"/>
      <c r="G5" s="161"/>
    </row>
    <row r="6" spans="1:10" ht="30" customHeight="1" x14ac:dyDescent="0.2">
      <c r="A6" s="162"/>
      <c r="B6" s="165" t="s">
        <v>91</v>
      </c>
      <c r="C6" s="166" t="s">
        <v>404</v>
      </c>
      <c r="D6" s="160"/>
      <c r="E6" s="161"/>
      <c r="F6" s="161"/>
      <c r="G6" s="161"/>
    </row>
    <row r="7" spans="1:10" ht="14.25" x14ac:dyDescent="0.2">
      <c r="A7" s="162"/>
      <c r="B7" s="163"/>
      <c r="C7" s="160"/>
      <c r="D7" s="160"/>
      <c r="E7" s="161"/>
      <c r="F7" s="161"/>
      <c r="G7" s="161"/>
    </row>
    <row r="8" spans="1:10" ht="14.25" x14ac:dyDescent="0.25">
      <c r="A8" s="11" t="s">
        <v>20</v>
      </c>
      <c r="B8" s="163"/>
      <c r="C8" s="160"/>
      <c r="D8" s="160"/>
      <c r="E8" s="161"/>
      <c r="F8" s="161"/>
      <c r="G8" s="161"/>
    </row>
    <row r="9" spans="1:10" ht="14.25" x14ac:dyDescent="0.25">
      <c r="A9" s="11"/>
      <c r="B9" s="163"/>
      <c r="C9" s="160"/>
      <c r="D9" s="160"/>
      <c r="E9" s="161"/>
      <c r="F9" s="161"/>
      <c r="G9" s="161"/>
    </row>
    <row r="10" spans="1:10" ht="15" x14ac:dyDescent="0.25">
      <c r="A10" s="11"/>
      <c r="B10" s="165" t="s">
        <v>92</v>
      </c>
      <c r="C10" s="167" t="s">
        <v>405</v>
      </c>
      <c r="G10" s="161"/>
    </row>
    <row r="11" spans="1:10" ht="15" x14ac:dyDescent="0.25">
      <c r="A11" s="11"/>
      <c r="B11" s="165" t="s">
        <v>93</v>
      </c>
      <c r="C11" s="167">
        <v>1193</v>
      </c>
      <c r="G11" s="161"/>
    </row>
    <row r="12" spans="1:10" ht="14.25" x14ac:dyDescent="0.25">
      <c r="A12" s="11"/>
      <c r="B12" s="168"/>
      <c r="C12" s="169"/>
      <c r="D12" s="160"/>
      <c r="E12" s="161"/>
      <c r="F12" s="161"/>
      <c r="G12" s="161"/>
    </row>
    <row r="13" spans="1:10" ht="14.25" x14ac:dyDescent="0.25">
      <c r="A13" s="11"/>
      <c r="B13" s="165" t="s">
        <v>39</v>
      </c>
      <c r="C13" s="167">
        <v>2024</v>
      </c>
      <c r="D13" s="160"/>
      <c r="E13" s="161"/>
      <c r="F13" s="161"/>
      <c r="G13" s="161"/>
    </row>
    <row r="14" spans="1:10" ht="15" x14ac:dyDescent="0.25">
      <c r="A14" s="11"/>
      <c r="B14" s="165" t="s">
        <v>406</v>
      </c>
      <c r="C14" s="167"/>
      <c r="D14" s="160"/>
      <c r="E14" s="161"/>
      <c r="F14" s="161"/>
      <c r="G14" s="161"/>
    </row>
    <row r="15" spans="1:10" ht="14.25" x14ac:dyDescent="0.25">
      <c r="A15" s="11"/>
      <c r="B15" s="163"/>
      <c r="C15" s="170"/>
      <c r="D15" s="160"/>
      <c r="E15" s="161"/>
      <c r="F15" s="161"/>
      <c r="G15" s="161"/>
    </row>
    <row r="16" spans="1:10" ht="14.25" x14ac:dyDescent="0.25">
      <c r="A16" s="11" t="s">
        <v>21</v>
      </c>
      <c r="B16" s="163"/>
      <c r="C16" s="170"/>
      <c r="D16" s="160"/>
      <c r="E16" s="161"/>
      <c r="F16" s="161"/>
      <c r="G16" s="161"/>
    </row>
    <row r="17" spans="1:10" ht="28.5" x14ac:dyDescent="0.2">
      <c r="B17" s="165" t="s">
        <v>407</v>
      </c>
      <c r="C17" s="166" t="s">
        <v>408</v>
      </c>
      <c r="D17" s="160"/>
      <c r="E17" s="161"/>
      <c r="F17" s="161"/>
      <c r="G17" s="161"/>
    </row>
    <row r="18" spans="1:10" ht="15" x14ac:dyDescent="0.25">
      <c r="A18" s="11"/>
      <c r="B18" s="165" t="s">
        <v>409</v>
      </c>
      <c r="C18" s="167">
        <v>0</v>
      </c>
      <c r="D18" s="160"/>
      <c r="E18" s="161"/>
      <c r="F18" s="161"/>
      <c r="G18" s="161"/>
    </row>
    <row r="19" spans="1:10" ht="14.25" x14ac:dyDescent="0.25">
      <c r="A19" s="11"/>
      <c r="B19" s="160"/>
      <c r="C19" s="160"/>
      <c r="D19" s="160"/>
      <c r="E19" s="161"/>
      <c r="F19" s="161"/>
      <c r="G19" s="161"/>
    </row>
    <row r="20" spans="1:10" ht="26.25" customHeight="1" x14ac:dyDescent="0.25">
      <c r="A20" s="11"/>
      <c r="B20" s="165" t="s">
        <v>97</v>
      </c>
      <c r="C20" s="171" t="s">
        <v>23</v>
      </c>
      <c r="F20" s="161"/>
      <c r="G20" s="161"/>
    </row>
    <row r="21" spans="1:10" ht="14.25" x14ac:dyDescent="0.25">
      <c r="A21" s="11"/>
      <c r="B21" s="159"/>
      <c r="C21" s="141"/>
      <c r="F21" s="161"/>
      <c r="G21" s="161"/>
    </row>
    <row r="22" spans="1:10" ht="14.25" x14ac:dyDescent="0.25">
      <c r="A22" s="11"/>
      <c r="B22" s="163"/>
      <c r="C22" s="170"/>
      <c r="D22" s="160"/>
      <c r="E22" s="161"/>
      <c r="F22" s="161"/>
      <c r="G22" s="161"/>
    </row>
    <row r="23" spans="1:10" ht="15" x14ac:dyDescent="0.25">
      <c r="A23" s="11"/>
      <c r="B23" s="165" t="s">
        <v>410</v>
      </c>
      <c r="C23" s="171" t="s">
        <v>53</v>
      </c>
      <c r="F23" s="161"/>
      <c r="G23" s="161"/>
    </row>
    <row r="24" spans="1:10" ht="14.25" x14ac:dyDescent="0.25">
      <c r="A24" s="11"/>
      <c r="B24" s="159"/>
      <c r="C24" s="141"/>
      <c r="D24" s="160"/>
      <c r="E24" s="161"/>
      <c r="F24" s="161"/>
      <c r="G24" s="161"/>
    </row>
    <row r="25" spans="1:10" ht="14.25" x14ac:dyDescent="0.25">
      <c r="A25" s="11"/>
      <c r="B25" s="163"/>
      <c r="C25" s="170"/>
      <c r="D25" s="160"/>
      <c r="E25" s="161"/>
      <c r="F25" s="161"/>
      <c r="G25" s="161"/>
    </row>
    <row r="26" spans="1:10" s="172" customFormat="1" ht="15.75" customHeight="1" x14ac:dyDescent="0.25">
      <c r="A26" s="11" t="s">
        <v>28</v>
      </c>
      <c r="C26" s="173"/>
      <c r="D26" s="173"/>
      <c r="E26" s="173"/>
      <c r="F26" s="173"/>
      <c r="G26" s="173"/>
      <c r="H26" s="173"/>
      <c r="I26" s="173"/>
      <c r="J26" s="173"/>
    </row>
    <row r="27" spans="1:10" s="172" customFormat="1" ht="14.25" x14ac:dyDescent="0.2">
      <c r="B27" s="173"/>
      <c r="C27" s="173"/>
      <c r="D27" s="173"/>
      <c r="E27" s="173"/>
      <c r="F27" s="173"/>
      <c r="G27" s="173"/>
      <c r="H27" s="173"/>
      <c r="I27" s="173"/>
      <c r="J27" s="173"/>
    </row>
    <row r="28" spans="1:10" s="172" customFormat="1" ht="82.5" x14ac:dyDescent="0.2">
      <c r="B28" s="174" t="s">
        <v>411</v>
      </c>
      <c r="C28" s="174" t="s">
        <v>412</v>
      </c>
      <c r="D28" s="174" t="s">
        <v>413</v>
      </c>
      <c r="E28" s="174" t="s">
        <v>414</v>
      </c>
      <c r="F28" s="173"/>
      <c r="G28" s="173"/>
      <c r="H28" s="173"/>
      <c r="I28" s="173"/>
      <c r="J28" s="173"/>
    </row>
    <row r="29" spans="1:10" s="172" customFormat="1" ht="314.25" customHeight="1" x14ac:dyDescent="0.25">
      <c r="B29" s="175" t="s">
        <v>30</v>
      </c>
      <c r="C29" s="176" t="s">
        <v>564</v>
      </c>
      <c r="D29" s="176" t="s">
        <v>415</v>
      </c>
      <c r="E29" s="176" t="s">
        <v>416</v>
      </c>
      <c r="F29" s="177"/>
      <c r="G29" s="173"/>
      <c r="H29" s="173"/>
      <c r="I29" s="173"/>
      <c r="J29" s="177"/>
    </row>
    <row r="30" spans="1:10" ht="14.25" x14ac:dyDescent="0.25">
      <c r="A30" s="11"/>
      <c r="B30" s="163"/>
      <c r="C30" s="170"/>
      <c r="D30" s="160"/>
      <c r="E30" s="161"/>
      <c r="F30" s="161"/>
      <c r="G30" s="161"/>
    </row>
    <row r="31" spans="1:10" s="6" customFormat="1" ht="20.25" customHeight="1" x14ac:dyDescent="0.25">
      <c r="A31" s="11" t="s">
        <v>32</v>
      </c>
    </row>
    <row r="32" spans="1:10" s="6" customFormat="1" ht="15" customHeight="1" x14ac:dyDescent="0.25"/>
    <row r="33" spans="1:5" s="6" customFormat="1" ht="67.5" x14ac:dyDescent="0.25">
      <c r="B33" s="165" t="s">
        <v>417</v>
      </c>
      <c r="C33" s="176" t="s">
        <v>565</v>
      </c>
    </row>
    <row r="34" spans="1:5" s="6" customFormat="1" x14ac:dyDescent="0.25"/>
    <row r="35" spans="1:5" s="6" customFormat="1" x14ac:dyDescent="0.25">
      <c r="B35" s="303" t="s">
        <v>108</v>
      </c>
      <c r="C35" s="178" t="s">
        <v>418</v>
      </c>
    </row>
    <row r="36" spans="1:5" s="6" customFormat="1" x14ac:dyDescent="0.25">
      <c r="B36" s="304"/>
    </row>
    <row r="37" spans="1:5" s="6" customFormat="1" x14ac:dyDescent="0.25">
      <c r="B37" s="304"/>
    </row>
    <row r="38" spans="1:5" s="6" customFormat="1" x14ac:dyDescent="0.25">
      <c r="B38" s="305"/>
      <c r="C38" s="56"/>
    </row>
    <row r="39" spans="1:5" s="6" customFormat="1" x14ac:dyDescent="0.25"/>
    <row r="40" spans="1:5" s="6" customFormat="1" x14ac:dyDescent="0.25">
      <c r="B40" s="303" t="s">
        <v>419</v>
      </c>
    </row>
    <row r="41" spans="1:5" s="6" customFormat="1" x14ac:dyDescent="0.25">
      <c r="B41" s="304"/>
    </row>
    <row r="42" spans="1:5" s="6" customFormat="1" x14ac:dyDescent="0.25">
      <c r="B42" s="305"/>
    </row>
    <row r="43" spans="1:5" s="6" customFormat="1" x14ac:dyDescent="0.25"/>
    <row r="44" spans="1:5" s="6" customFormat="1" ht="15.75" x14ac:dyDescent="0.25">
      <c r="A44" s="11" t="s">
        <v>110</v>
      </c>
    </row>
    <row r="45" spans="1:5" s="6" customFormat="1" x14ac:dyDescent="0.25"/>
    <row r="46" spans="1:5" s="6" customFormat="1" x14ac:dyDescent="0.25">
      <c r="B46" s="306" t="s">
        <v>420</v>
      </c>
      <c r="C46" s="307"/>
      <c r="D46" s="307"/>
      <c r="E46" s="308"/>
    </row>
    <row r="47" spans="1:5" s="6" customFormat="1" x14ac:dyDescent="0.25"/>
    <row r="48" spans="1:5" s="6" customFormat="1" ht="15.75" x14ac:dyDescent="0.25">
      <c r="A48" s="11" t="s">
        <v>111</v>
      </c>
    </row>
    <row r="49" spans="1:7" s="6" customFormat="1" x14ac:dyDescent="0.25"/>
    <row r="50" spans="1:7" s="6" customFormat="1" x14ac:dyDescent="0.25">
      <c r="B50" s="306" t="s">
        <v>421</v>
      </c>
      <c r="C50" s="307"/>
      <c r="D50" s="307"/>
      <c r="E50" s="308"/>
    </row>
    <row r="51" spans="1:7" s="6" customFormat="1" x14ac:dyDescent="0.25"/>
    <row r="52" spans="1:7" s="6" customFormat="1" ht="15.75" x14ac:dyDescent="0.25">
      <c r="A52" s="11" t="s">
        <v>112</v>
      </c>
    </row>
    <row r="53" spans="1:7" s="6" customFormat="1" x14ac:dyDescent="0.25"/>
    <row r="54" spans="1:7" s="6" customFormat="1" x14ac:dyDescent="0.25">
      <c r="B54" s="306" t="s">
        <v>422</v>
      </c>
      <c r="C54" s="307"/>
      <c r="D54" s="307"/>
      <c r="E54" s="308"/>
    </row>
    <row r="55" spans="1:7" s="6" customFormat="1" x14ac:dyDescent="0.25"/>
    <row r="56" spans="1:7" s="6" customFormat="1" ht="14.25" x14ac:dyDescent="0.25">
      <c r="A56" s="11" t="s">
        <v>36</v>
      </c>
    </row>
    <row r="57" spans="1:7" s="6" customFormat="1" x14ac:dyDescent="0.25"/>
    <row r="58" spans="1:7" s="6" customFormat="1" ht="28.5" x14ac:dyDescent="0.25">
      <c r="B58" s="301" t="s">
        <v>113</v>
      </c>
      <c r="C58" s="301" t="s">
        <v>0</v>
      </c>
      <c r="D58" s="301" t="s">
        <v>8</v>
      </c>
      <c r="E58" s="301" t="s">
        <v>11</v>
      </c>
      <c r="F58" s="301" t="s">
        <v>10</v>
      </c>
      <c r="G58" s="179" t="s">
        <v>423</v>
      </c>
    </row>
    <row r="59" spans="1:7" s="6" customFormat="1" x14ac:dyDescent="0.25">
      <c r="B59" s="302"/>
      <c r="C59" s="302"/>
      <c r="D59" s="302"/>
      <c r="E59" s="302"/>
      <c r="F59" s="302"/>
      <c r="G59" s="179">
        <f>C14</f>
        <v>0</v>
      </c>
    </row>
    <row r="60" spans="1:7" x14ac:dyDescent="0.2">
      <c r="B60" s="25" t="s">
        <v>424</v>
      </c>
      <c r="C60" s="25" t="s">
        <v>425</v>
      </c>
      <c r="D60" s="25">
        <v>138</v>
      </c>
      <c r="E60" s="25">
        <v>138</v>
      </c>
      <c r="F60" s="25">
        <v>138</v>
      </c>
      <c r="G60" s="180"/>
    </row>
    <row r="61" spans="1:7" ht="27" x14ac:dyDescent="0.2">
      <c r="B61" s="25" t="s">
        <v>426</v>
      </c>
      <c r="C61" s="25" t="s">
        <v>427</v>
      </c>
      <c r="D61" s="25" t="s">
        <v>428</v>
      </c>
      <c r="E61" s="25" t="s">
        <v>428</v>
      </c>
      <c r="F61" s="25" t="s">
        <v>428</v>
      </c>
      <c r="G61" s="180"/>
    </row>
    <row r="62" spans="1:7" x14ac:dyDescent="0.2">
      <c r="B62" s="25" t="s">
        <v>429</v>
      </c>
      <c r="C62" s="25" t="s">
        <v>425</v>
      </c>
      <c r="D62" s="25">
        <v>138</v>
      </c>
      <c r="E62" s="25">
        <v>138</v>
      </c>
      <c r="F62" s="25">
        <v>138</v>
      </c>
      <c r="G62" s="180"/>
    </row>
    <row r="63" spans="1:7" ht="27" x14ac:dyDescent="0.2">
      <c r="B63" s="25" t="s">
        <v>426</v>
      </c>
      <c r="C63" s="25" t="s">
        <v>427</v>
      </c>
      <c r="D63" s="25" t="s">
        <v>430</v>
      </c>
      <c r="E63" s="25" t="s">
        <v>430</v>
      </c>
      <c r="F63" s="25" t="s">
        <v>430</v>
      </c>
      <c r="G63" s="180"/>
    </row>
    <row r="64" spans="1:7" x14ac:dyDescent="0.2">
      <c r="B64" s="25"/>
      <c r="C64" s="26"/>
      <c r="D64" s="26"/>
      <c r="E64" s="26"/>
      <c r="F64" s="26"/>
      <c r="G64" s="180"/>
    </row>
    <row r="65" spans="1:7" x14ac:dyDescent="0.2">
      <c r="B65" s="6"/>
    </row>
    <row r="66" spans="1:7" ht="14.25" x14ac:dyDescent="0.25">
      <c r="A66" s="11" t="s">
        <v>37</v>
      </c>
      <c r="B66" s="6"/>
    </row>
    <row r="67" spans="1:7" x14ac:dyDescent="0.2">
      <c r="B67" s="301" t="s">
        <v>115</v>
      </c>
      <c r="C67" s="301" t="s">
        <v>2</v>
      </c>
      <c r="D67" s="301" t="s">
        <v>8</v>
      </c>
      <c r="E67" s="301" t="s">
        <v>1</v>
      </c>
      <c r="F67" s="301" t="s">
        <v>10</v>
      </c>
      <c r="G67" s="179" t="s">
        <v>43</v>
      </c>
    </row>
    <row r="68" spans="1:7" x14ac:dyDescent="0.2">
      <c r="B68" s="302"/>
      <c r="C68" s="302"/>
      <c r="D68" s="302"/>
      <c r="E68" s="302"/>
      <c r="F68" s="302"/>
      <c r="G68" s="179">
        <f>C14</f>
        <v>0</v>
      </c>
    </row>
    <row r="69" spans="1:7" x14ac:dyDescent="0.2">
      <c r="B69" s="26" t="s">
        <v>591</v>
      </c>
      <c r="C69" s="179" t="s">
        <v>3</v>
      </c>
      <c r="D69" s="58">
        <v>1262700</v>
      </c>
      <c r="E69" s="58">
        <v>1262700</v>
      </c>
      <c r="F69" s="58">
        <v>1262700</v>
      </c>
      <c r="G69" s="129"/>
    </row>
    <row r="70" spans="1:7" x14ac:dyDescent="0.2">
      <c r="B70" s="26"/>
      <c r="C70" s="179" t="s">
        <v>3</v>
      </c>
      <c r="D70" s="58"/>
      <c r="E70" s="58"/>
      <c r="F70" s="58"/>
      <c r="G70" s="129"/>
    </row>
    <row r="71" spans="1:7" x14ac:dyDescent="0.2">
      <c r="B71" s="181" t="s">
        <v>4</v>
      </c>
      <c r="C71" s="181" t="s">
        <v>3</v>
      </c>
      <c r="D71" s="208">
        <f>SUM(D69:D70)</f>
        <v>1262700</v>
      </c>
      <c r="E71" s="208">
        <f t="shared" ref="E71:G71" si="0">SUM(E69:E70)</f>
        <v>1262700</v>
      </c>
      <c r="F71" s="208">
        <f t="shared" si="0"/>
        <v>1262700</v>
      </c>
      <c r="G71" s="181">
        <f t="shared" si="0"/>
        <v>0</v>
      </c>
    </row>
    <row r="72" spans="1:7" ht="12.75" x14ac:dyDescent="0.2">
      <c r="B72" s="159"/>
    </row>
    <row r="73" spans="1:7" ht="14.25" x14ac:dyDescent="0.25">
      <c r="A73" s="11" t="s">
        <v>38</v>
      </c>
      <c r="B73" s="159"/>
    </row>
    <row r="74" spans="1:7" x14ac:dyDescent="0.2">
      <c r="B74" s="301" t="s">
        <v>116</v>
      </c>
      <c r="C74" s="301" t="s">
        <v>2</v>
      </c>
      <c r="D74" s="301" t="s">
        <v>8</v>
      </c>
      <c r="E74" s="301" t="s">
        <v>1</v>
      </c>
      <c r="F74" s="301" t="s">
        <v>10</v>
      </c>
      <c r="G74" s="179" t="s">
        <v>43</v>
      </c>
    </row>
    <row r="75" spans="1:7" x14ac:dyDescent="0.2">
      <c r="B75" s="302"/>
      <c r="C75" s="302"/>
      <c r="D75" s="302"/>
      <c r="E75" s="302"/>
      <c r="F75" s="302"/>
      <c r="G75" s="179">
        <f>C14</f>
        <v>0</v>
      </c>
    </row>
    <row r="76" spans="1:7" x14ac:dyDescent="0.2">
      <c r="B76" s="182" t="s">
        <v>46</v>
      </c>
      <c r="C76" s="32" t="s">
        <v>3</v>
      </c>
      <c r="D76" s="208">
        <f>D71</f>
        <v>1262700</v>
      </c>
      <c r="E76" s="208">
        <f>E71</f>
        <v>1262700</v>
      </c>
      <c r="F76" s="208">
        <f>F71</f>
        <v>1262700</v>
      </c>
      <c r="G76" s="181">
        <f>G71</f>
        <v>0</v>
      </c>
    </row>
    <row r="77" spans="1:7" x14ac:dyDescent="0.2">
      <c r="B77" s="183" t="s">
        <v>44</v>
      </c>
      <c r="C77" s="32" t="s">
        <v>3</v>
      </c>
      <c r="D77" s="58">
        <v>1262700</v>
      </c>
      <c r="E77" s="58">
        <v>1262700</v>
      </c>
      <c r="F77" s="65">
        <v>1262700</v>
      </c>
      <c r="G77" s="180"/>
    </row>
    <row r="78" spans="1:7" ht="27" x14ac:dyDescent="0.2">
      <c r="B78" s="184" t="s">
        <v>45</v>
      </c>
      <c r="C78" s="32" t="s">
        <v>3</v>
      </c>
      <c r="D78" s="58"/>
      <c r="E78" s="58"/>
      <c r="F78" s="65"/>
      <c r="G78" s="180"/>
    </row>
    <row r="79" spans="1:7" x14ac:dyDescent="0.2">
      <c r="B79" s="183" t="s">
        <v>48</v>
      </c>
      <c r="C79" s="32" t="s">
        <v>3</v>
      </c>
      <c r="D79" s="208">
        <f>SUM(D80:D81)</f>
        <v>0</v>
      </c>
      <c r="E79" s="208">
        <f t="shared" ref="E79:G79" si="1">SUM(E80:E81)</f>
        <v>0</v>
      </c>
      <c r="F79" s="208">
        <f t="shared" si="1"/>
        <v>0</v>
      </c>
      <c r="G79" s="181">
        <f t="shared" si="1"/>
        <v>0</v>
      </c>
    </row>
    <row r="80" spans="1:7" x14ac:dyDescent="0.2">
      <c r="B80" s="26"/>
      <c r="C80" s="32" t="s">
        <v>3</v>
      </c>
      <c r="D80" s="58"/>
      <c r="E80" s="58"/>
      <c r="F80" s="65"/>
      <c r="G80" s="180"/>
    </row>
    <row r="81" spans="1:7" x14ac:dyDescent="0.2">
      <c r="B81" s="26"/>
      <c r="C81" s="32" t="s">
        <v>3</v>
      </c>
      <c r="D81" s="58"/>
      <c r="E81" s="58"/>
      <c r="F81" s="65"/>
      <c r="G81" s="180"/>
    </row>
    <row r="82" spans="1:7" ht="27" x14ac:dyDescent="0.2">
      <c r="B82" s="182" t="s">
        <v>47</v>
      </c>
      <c r="C82" s="32" t="s">
        <v>3</v>
      </c>
      <c r="D82" s="208">
        <f>D76-D79-D78</f>
        <v>1262700</v>
      </c>
      <c r="E82" s="208">
        <f t="shared" ref="E82:G82" si="2">E76-E79-E78</f>
        <v>1262700</v>
      </c>
      <c r="F82" s="208">
        <f t="shared" si="2"/>
        <v>1262700</v>
      </c>
      <c r="G82" s="181">
        <f t="shared" si="2"/>
        <v>0</v>
      </c>
    </row>
    <row r="83" spans="1:7" ht="12.75" x14ac:dyDescent="0.2">
      <c r="B83" s="159"/>
    </row>
    <row r="84" spans="1:7" ht="14.25" x14ac:dyDescent="0.25">
      <c r="A84" s="11" t="s">
        <v>40</v>
      </c>
      <c r="B84" s="159"/>
    </row>
    <row r="85" spans="1:7" ht="12.75" x14ac:dyDescent="0.2">
      <c r="B85" s="159"/>
    </row>
    <row r="86" spans="1:7" ht="15" x14ac:dyDescent="0.2">
      <c r="B86" s="182" t="s">
        <v>117</v>
      </c>
      <c r="C86" s="298"/>
      <c r="D86" s="299"/>
      <c r="E86" s="300"/>
    </row>
    <row r="87" spans="1:7" ht="12.75" x14ac:dyDescent="0.2">
      <c r="B87" s="159"/>
    </row>
    <row r="88" spans="1:7" ht="15.75" x14ac:dyDescent="0.25">
      <c r="A88" s="11" t="s">
        <v>118</v>
      </c>
      <c r="B88" s="4"/>
    </row>
    <row r="89" spans="1:7" ht="12.75" x14ac:dyDescent="0.2">
      <c r="B89" s="159"/>
    </row>
    <row r="90" spans="1:7" x14ac:dyDescent="0.2">
      <c r="B90" s="182" t="s">
        <v>5</v>
      </c>
      <c r="C90" s="298"/>
      <c r="D90" s="299"/>
      <c r="E90" s="300"/>
    </row>
    <row r="91" spans="1:7" x14ac:dyDescent="0.2">
      <c r="B91" s="182" t="s">
        <v>6</v>
      </c>
      <c r="C91" s="298"/>
      <c r="D91" s="299"/>
      <c r="E91" s="300"/>
    </row>
    <row r="92" spans="1:7" ht="15.75" x14ac:dyDescent="0.25">
      <c r="A92" s="11" t="s">
        <v>119</v>
      </c>
      <c r="B92" s="159"/>
    </row>
    <row r="93" spans="1:7" ht="12.75" x14ac:dyDescent="0.2">
      <c r="B93" s="159"/>
    </row>
    <row r="94" spans="1:7" ht="12.75" x14ac:dyDescent="0.2">
      <c r="B94" s="298"/>
      <c r="C94" s="299"/>
      <c r="D94" s="299"/>
      <c r="E94" s="300"/>
    </row>
  </sheetData>
  <mergeCells count="24">
    <mergeCell ref="B35:B38"/>
    <mergeCell ref="B40:B42"/>
    <mergeCell ref="B46:E46"/>
    <mergeCell ref="B50:E50"/>
    <mergeCell ref="B54:E54"/>
    <mergeCell ref="F74:F75"/>
    <mergeCell ref="C86:E86"/>
    <mergeCell ref="F58:F59"/>
    <mergeCell ref="B67:B68"/>
    <mergeCell ref="C67:C68"/>
    <mergeCell ref="D67:D68"/>
    <mergeCell ref="E67:E68"/>
    <mergeCell ref="F67:F68"/>
    <mergeCell ref="B58:B59"/>
    <mergeCell ref="C58:C59"/>
    <mergeCell ref="D58:D59"/>
    <mergeCell ref="E58:E59"/>
    <mergeCell ref="C90:E90"/>
    <mergeCell ref="C91:E91"/>
    <mergeCell ref="B94:E94"/>
    <mergeCell ref="B74:B75"/>
    <mergeCell ref="C74:C75"/>
    <mergeCell ref="D74:D75"/>
    <mergeCell ref="E74:E75"/>
  </mergeCells>
  <dataValidations count="3">
    <dataValidation type="list" allowBlank="1" showInputMessage="1" showErrorMessage="1" sqref="B29">
      <formula1>$J$2:$J$4</formula1>
    </dataValidation>
    <dataValidation type="list" allowBlank="1" showInputMessage="1" showErrorMessage="1" sqref="C23">
      <formula1>$I$2:$I$3</formula1>
    </dataValidation>
    <dataValidation type="list" allowBlank="1" showInputMessage="1" showErrorMessage="1" sqref="C20:C21 C24">
      <formula1>$H$2:$H$4</formula1>
    </dataValidation>
  </dataValidations>
  <hyperlinks>
    <hyperlink ref="C28" location="_ftn1" display="_ftn1"/>
    <hyperlink ref="D28" location="_ftn2" display="_ftn2"/>
    <hyperlink ref="E28"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77825" r:id="rId3" name="Check Box 1">
              <controlPr defaultSize="0" autoFill="0" autoLine="0" autoPict="0">
                <anchor moveWithCells="1">
                  <from>
                    <xdr:col>2</xdr:col>
                    <xdr:colOff>85725</xdr:colOff>
                    <xdr:row>34</xdr:row>
                    <xdr:rowOff>9525</xdr:rowOff>
                  </from>
                  <to>
                    <xdr:col>3</xdr:col>
                    <xdr:colOff>1371600</xdr:colOff>
                    <xdr:row>35</xdr:row>
                    <xdr:rowOff>38100</xdr:rowOff>
                  </to>
                </anchor>
              </controlPr>
            </control>
          </mc:Choice>
        </mc:AlternateContent>
        <mc:AlternateContent xmlns:mc="http://schemas.openxmlformats.org/markup-compatibility/2006">
          <mc:Choice Requires="x14">
            <control shapeId="77826" r:id="rId4" name="Check Box 2">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77827" r:id="rId5" name="Check Box 3">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77828" r:id="rId6" name="Check Box 4">
              <controlPr defaultSize="0" autoFill="0" autoLine="0" autoPict="0">
                <anchor moveWithCells="1">
                  <from>
                    <xdr:col>2</xdr:col>
                    <xdr:colOff>95250</xdr:colOff>
                    <xdr:row>35</xdr:row>
                    <xdr:rowOff>180975</xdr:rowOff>
                  </from>
                  <to>
                    <xdr:col>3</xdr:col>
                    <xdr:colOff>1933575</xdr:colOff>
                    <xdr:row>37</xdr:row>
                    <xdr:rowOff>0</xdr:rowOff>
                  </to>
                </anchor>
              </controlPr>
            </control>
          </mc:Choice>
        </mc:AlternateContent>
        <mc:AlternateContent xmlns:mc="http://schemas.openxmlformats.org/markup-compatibility/2006">
          <mc:Choice Requires="x14">
            <control shapeId="77829" r:id="rId7" name="Check Box 5">
              <controlPr defaultSize="0" autoFill="0" autoLine="0" autoPict="0">
                <anchor moveWithCells="1">
                  <from>
                    <xdr:col>2</xdr:col>
                    <xdr:colOff>38100</xdr:colOff>
                    <xdr:row>39</xdr:row>
                    <xdr:rowOff>28575</xdr:rowOff>
                  </from>
                  <to>
                    <xdr:col>12</xdr:col>
                    <xdr:colOff>419100</xdr:colOff>
                    <xdr:row>39</xdr:row>
                    <xdr:rowOff>161925</xdr:rowOff>
                  </to>
                </anchor>
              </controlPr>
            </control>
          </mc:Choice>
        </mc:AlternateContent>
        <mc:AlternateContent xmlns:mc="http://schemas.openxmlformats.org/markup-compatibility/2006">
          <mc:Choice Requires="x14">
            <control shapeId="77830" r:id="rId8" name="Check Box 6">
              <controlPr defaultSize="0" autoFill="0" autoLine="0" autoPict="0">
                <anchor moveWithCells="1">
                  <from>
                    <xdr:col>2</xdr:col>
                    <xdr:colOff>47625</xdr:colOff>
                    <xdr:row>40</xdr:row>
                    <xdr:rowOff>28575</xdr:rowOff>
                  </from>
                  <to>
                    <xdr:col>13</xdr:col>
                    <xdr:colOff>180975</xdr:colOff>
                    <xdr:row>41</xdr:row>
                    <xdr:rowOff>0</xdr:rowOff>
                  </to>
                </anchor>
              </controlPr>
            </control>
          </mc:Choice>
        </mc:AlternateContent>
        <mc:AlternateContent xmlns:mc="http://schemas.openxmlformats.org/markup-compatibility/2006">
          <mc:Choice Requires="x14">
            <control shapeId="77831" r:id="rId9" name="Check Box 7">
              <controlPr defaultSize="0" autoFill="0" autoLine="0" autoPict="0">
                <anchor moveWithCells="1">
                  <from>
                    <xdr:col>2</xdr:col>
                    <xdr:colOff>47625</xdr:colOff>
                    <xdr:row>41</xdr:row>
                    <xdr:rowOff>9525</xdr:rowOff>
                  </from>
                  <to>
                    <xdr:col>11</xdr:col>
                    <xdr:colOff>0</xdr:colOff>
                    <xdr:row>42</xdr:row>
                    <xdr:rowOff>0</xdr:rowOff>
                  </to>
                </anchor>
              </controlPr>
            </control>
          </mc:Choice>
        </mc:AlternateContent>
        <mc:AlternateContent xmlns:mc="http://schemas.openxmlformats.org/markup-compatibility/2006">
          <mc:Choice Requires="x14">
            <control shapeId="77832" r:id="rId10" name="Check Box 8">
              <controlPr defaultSize="0" autoFill="0" autoLine="0" autoPict="0">
                <anchor moveWithCells="1">
                  <from>
                    <xdr:col>1</xdr:col>
                    <xdr:colOff>0</xdr:colOff>
                    <xdr:row>11</xdr:row>
                    <xdr:rowOff>0</xdr:rowOff>
                  </from>
                  <to>
                    <xdr:col>1</xdr:col>
                    <xdr:colOff>2933700</xdr:colOff>
                    <xdr:row>12</xdr:row>
                    <xdr:rowOff>38100</xdr:rowOff>
                  </to>
                </anchor>
              </controlPr>
            </control>
          </mc:Choice>
        </mc:AlternateContent>
        <mc:AlternateContent xmlns:mc="http://schemas.openxmlformats.org/markup-compatibility/2006">
          <mc:Choice Requires="x14">
            <control shapeId="77833" r:id="rId11" name="Check Box 9">
              <controlPr defaultSize="0" autoFill="0" autoLine="0" autoPict="0">
                <anchor moveWithCells="1">
                  <from>
                    <xdr:col>2</xdr:col>
                    <xdr:colOff>85725</xdr:colOff>
                    <xdr:row>34</xdr:row>
                    <xdr:rowOff>9525</xdr:rowOff>
                  </from>
                  <to>
                    <xdr:col>3</xdr:col>
                    <xdr:colOff>1371600</xdr:colOff>
                    <xdr:row>35</xdr:row>
                    <xdr:rowOff>38100</xdr:rowOff>
                  </to>
                </anchor>
              </controlPr>
            </control>
          </mc:Choice>
        </mc:AlternateContent>
        <mc:AlternateContent xmlns:mc="http://schemas.openxmlformats.org/markup-compatibility/2006">
          <mc:Choice Requires="x14">
            <control shapeId="77834" r:id="rId12" name="Check Box 10">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77835" r:id="rId13" name="Check Box 11">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77836" r:id="rId14" name="Check Box 12">
              <controlPr defaultSize="0" autoFill="0" autoLine="0" autoPict="0">
                <anchor moveWithCells="1">
                  <from>
                    <xdr:col>2</xdr:col>
                    <xdr:colOff>95250</xdr:colOff>
                    <xdr:row>35</xdr:row>
                    <xdr:rowOff>180975</xdr:rowOff>
                  </from>
                  <to>
                    <xdr:col>3</xdr:col>
                    <xdr:colOff>1933575</xdr:colOff>
                    <xdr:row>37</xdr:row>
                    <xdr:rowOff>0</xdr:rowOff>
                  </to>
                </anchor>
              </controlPr>
            </control>
          </mc:Choice>
        </mc:AlternateContent>
        <mc:AlternateContent xmlns:mc="http://schemas.openxmlformats.org/markup-compatibility/2006">
          <mc:Choice Requires="x14">
            <control shapeId="77837" r:id="rId15" name="Check Box 13">
              <controlPr defaultSize="0" autoFill="0" autoLine="0" autoPict="0">
                <anchor moveWithCells="1">
                  <from>
                    <xdr:col>2</xdr:col>
                    <xdr:colOff>47625</xdr:colOff>
                    <xdr:row>41</xdr:row>
                    <xdr:rowOff>9525</xdr:rowOff>
                  </from>
                  <to>
                    <xdr:col>11</xdr:col>
                    <xdr:colOff>0</xdr:colOff>
                    <xdr:row>42</xdr:row>
                    <xdr:rowOff>0</xdr:rowOff>
                  </to>
                </anchor>
              </controlPr>
            </control>
          </mc:Choice>
        </mc:AlternateContent>
        <mc:AlternateContent xmlns:mc="http://schemas.openxmlformats.org/markup-compatibility/2006">
          <mc:Choice Requires="x14">
            <control shapeId="77838" r:id="rId16" name="Check Box 14">
              <controlPr defaultSize="0" autoFill="0" autoLine="0" autoPict="0">
                <anchor moveWithCells="1">
                  <from>
                    <xdr:col>1</xdr:col>
                    <xdr:colOff>0</xdr:colOff>
                    <xdr:row>11</xdr:row>
                    <xdr:rowOff>0</xdr:rowOff>
                  </from>
                  <to>
                    <xdr:col>1</xdr:col>
                    <xdr:colOff>2933700</xdr:colOff>
                    <xdr:row>12</xdr:row>
                    <xdr:rowOff>38100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4"/>
  <sheetViews>
    <sheetView topLeftCell="A22" workbookViewId="0">
      <selection activeCell="E29" sqref="E29"/>
    </sheetView>
  </sheetViews>
  <sheetFormatPr defaultRowHeight="15" x14ac:dyDescent="0.25"/>
  <cols>
    <col min="1" max="1" width="9.140625" style="1"/>
    <col min="2" max="2" width="62.42578125" style="2" customWidth="1"/>
    <col min="3" max="3" width="50.28515625" style="1" customWidth="1"/>
    <col min="4" max="4" width="45.140625" style="1" customWidth="1"/>
    <col min="5" max="5" width="37.140625" style="1" customWidth="1"/>
    <col min="6" max="6" width="12.28515625" style="1" customWidth="1"/>
    <col min="7" max="7" width="28.28515625" style="1" customWidth="1"/>
    <col min="8" max="8" width="4" style="1" hidden="1" customWidth="1"/>
    <col min="9" max="10" width="7.85546875" style="1" hidden="1" customWidth="1"/>
    <col min="11" max="16384" width="9.140625" style="1"/>
  </cols>
  <sheetData>
    <row r="1" spans="1:10" ht="19.5" x14ac:dyDescent="0.25">
      <c r="A1" s="7" t="s">
        <v>89</v>
      </c>
      <c r="B1" s="1"/>
      <c r="C1" s="5"/>
      <c r="D1" s="5"/>
      <c r="E1" s="3"/>
      <c r="F1" s="3"/>
      <c r="H1" s="3" t="s">
        <v>22</v>
      </c>
      <c r="I1" s="3" t="s">
        <v>27</v>
      </c>
      <c r="J1" s="1" t="s">
        <v>29</v>
      </c>
    </row>
    <row r="2" spans="1:10" ht="17.25" x14ac:dyDescent="0.25">
      <c r="A2" s="9"/>
      <c r="B2" s="10"/>
      <c r="C2" s="5"/>
      <c r="D2" s="5"/>
      <c r="E2" s="3"/>
      <c r="F2" s="3"/>
      <c r="H2" s="3" t="s">
        <v>23</v>
      </c>
      <c r="I2" s="1" t="s">
        <v>53</v>
      </c>
      <c r="J2" s="22" t="s">
        <v>17</v>
      </c>
    </row>
    <row r="3" spans="1:10" ht="17.25" x14ac:dyDescent="0.25">
      <c r="A3" s="11" t="s">
        <v>19</v>
      </c>
      <c r="B3" s="10"/>
      <c r="C3" s="5"/>
      <c r="D3" s="5"/>
      <c r="E3" s="3"/>
      <c r="F3" s="3"/>
      <c r="H3" s="3" t="s">
        <v>24</v>
      </c>
      <c r="I3" s="1" t="s">
        <v>54</v>
      </c>
      <c r="J3" s="22" t="s">
        <v>30</v>
      </c>
    </row>
    <row r="4" spans="1:10" ht="17.25" x14ac:dyDescent="0.25">
      <c r="A4" s="9"/>
      <c r="B4" s="10"/>
      <c r="C4" s="5"/>
      <c r="D4" s="5"/>
      <c r="E4" s="3"/>
      <c r="F4" s="3"/>
      <c r="H4" s="3" t="s">
        <v>25</v>
      </c>
      <c r="J4" s="22" t="s">
        <v>31</v>
      </c>
    </row>
    <row r="5" spans="1:10" ht="27" x14ac:dyDescent="0.25">
      <c r="A5" s="9"/>
      <c r="B5" s="12" t="s">
        <v>90</v>
      </c>
      <c r="C5" s="105" t="s">
        <v>265</v>
      </c>
      <c r="D5" s="5"/>
      <c r="E5" s="3"/>
      <c r="F5" s="3"/>
      <c r="G5" s="3"/>
    </row>
    <row r="6" spans="1:10" ht="30" customHeight="1" x14ac:dyDescent="0.25">
      <c r="A6" s="9"/>
      <c r="B6" s="12" t="s">
        <v>91</v>
      </c>
      <c r="C6" s="13"/>
      <c r="D6" s="5"/>
      <c r="E6" s="3"/>
      <c r="F6" s="3"/>
      <c r="G6" s="3"/>
    </row>
    <row r="7" spans="1:10" ht="17.25" x14ac:dyDescent="0.25">
      <c r="A7" s="9"/>
      <c r="B7" s="10"/>
      <c r="C7" s="5"/>
      <c r="D7" s="5"/>
      <c r="E7" s="3"/>
      <c r="F7" s="3"/>
      <c r="G7" s="3"/>
    </row>
    <row r="8" spans="1:10" ht="17.25" x14ac:dyDescent="0.25">
      <c r="A8" s="11" t="s">
        <v>20</v>
      </c>
      <c r="B8" s="10"/>
      <c r="C8" s="5"/>
      <c r="D8" s="5"/>
      <c r="E8" s="3"/>
      <c r="F8" s="3"/>
      <c r="G8" s="3"/>
    </row>
    <row r="9" spans="1:10" ht="17.25" x14ac:dyDescent="0.25">
      <c r="A9" s="11"/>
      <c r="B9" s="10"/>
      <c r="C9" s="5"/>
      <c r="D9" s="5"/>
      <c r="E9" s="3"/>
      <c r="F9" s="3"/>
      <c r="G9" s="3"/>
    </row>
    <row r="10" spans="1:10" ht="28.5" x14ac:dyDescent="0.25">
      <c r="A10" s="11"/>
      <c r="B10" s="12" t="s">
        <v>92</v>
      </c>
      <c r="C10" s="185" t="s">
        <v>431</v>
      </c>
      <c r="G10" s="3"/>
    </row>
    <row r="11" spans="1:10" ht="17.25" x14ac:dyDescent="0.25">
      <c r="A11" s="11"/>
      <c r="B11" s="12" t="s">
        <v>93</v>
      </c>
      <c r="C11" s="13">
        <v>1192</v>
      </c>
      <c r="G11" s="3"/>
    </row>
    <row r="12" spans="1:10" ht="54" x14ac:dyDescent="0.25">
      <c r="A12" s="11"/>
      <c r="B12" s="17"/>
      <c r="C12" s="186" t="s">
        <v>432</v>
      </c>
      <c r="D12" s="5"/>
      <c r="E12" s="3"/>
      <c r="F12" s="3"/>
      <c r="G12" s="3"/>
    </row>
    <row r="13" spans="1:10" ht="17.25" x14ac:dyDescent="0.25">
      <c r="A13" s="11"/>
      <c r="B13" s="12" t="s">
        <v>39</v>
      </c>
      <c r="C13" s="13">
        <v>2024</v>
      </c>
      <c r="D13" s="5"/>
      <c r="E13" s="3"/>
      <c r="F13" s="3"/>
      <c r="G13" s="3"/>
    </row>
    <row r="14" spans="1:10" ht="17.25" x14ac:dyDescent="0.25">
      <c r="A14" s="11"/>
      <c r="B14" s="12" t="s">
        <v>95</v>
      </c>
      <c r="C14" s="13" t="s">
        <v>433</v>
      </c>
      <c r="D14" s="5"/>
      <c r="E14" s="3"/>
      <c r="F14" s="3"/>
      <c r="G14" s="3"/>
    </row>
    <row r="15" spans="1:10" ht="17.25" x14ac:dyDescent="0.25">
      <c r="A15" s="11"/>
      <c r="B15" s="10"/>
      <c r="C15" s="14"/>
      <c r="D15" s="5"/>
      <c r="E15" s="3"/>
      <c r="F15" s="3"/>
      <c r="G15" s="3"/>
    </row>
    <row r="16" spans="1:10" ht="17.25" x14ac:dyDescent="0.25">
      <c r="A16" s="11" t="s">
        <v>21</v>
      </c>
      <c r="B16" s="10"/>
      <c r="C16" s="14"/>
      <c r="D16" s="5"/>
      <c r="E16" s="3"/>
      <c r="F16" s="3"/>
      <c r="G16" s="3"/>
    </row>
    <row r="17" spans="1:10" ht="94.5" x14ac:dyDescent="0.25">
      <c r="B17" s="12" t="s">
        <v>96</v>
      </c>
      <c r="C17" s="187" t="s">
        <v>434</v>
      </c>
      <c r="D17" s="5"/>
      <c r="E17" s="3"/>
      <c r="F17" s="3"/>
      <c r="G17" s="3"/>
    </row>
    <row r="18" spans="1:10" ht="17.25" x14ac:dyDescent="0.25">
      <c r="A18" s="11"/>
      <c r="B18" s="12" t="s">
        <v>98</v>
      </c>
      <c r="C18" s="13"/>
      <c r="D18" s="5"/>
      <c r="E18" s="3"/>
      <c r="F18" s="3"/>
      <c r="G18" s="3"/>
    </row>
    <row r="19" spans="1:10" ht="17.25" x14ac:dyDescent="0.25">
      <c r="A19" s="11"/>
      <c r="B19" s="5"/>
      <c r="C19" s="5"/>
      <c r="D19" s="5"/>
      <c r="E19" s="3"/>
      <c r="F19" s="3"/>
      <c r="G19" s="3"/>
    </row>
    <row r="20" spans="1:10" ht="26.25" customHeight="1" x14ac:dyDescent="0.25">
      <c r="A20" s="11"/>
      <c r="B20" s="12" t="s">
        <v>97</v>
      </c>
      <c r="C20" s="18" t="s">
        <v>24</v>
      </c>
      <c r="F20" s="3"/>
      <c r="G20" s="3"/>
    </row>
    <row r="21" spans="1:10" ht="27" x14ac:dyDescent="0.25">
      <c r="A21" s="11"/>
      <c r="B21" s="1"/>
      <c r="C21" s="186" t="s">
        <v>435</v>
      </c>
      <c r="F21" s="3"/>
      <c r="G21" s="3"/>
    </row>
    <row r="22" spans="1:10" ht="17.25" x14ac:dyDescent="0.25">
      <c r="A22" s="11"/>
      <c r="B22" s="10"/>
      <c r="C22" s="14"/>
      <c r="D22" s="5"/>
      <c r="E22" s="3"/>
      <c r="F22" s="3"/>
      <c r="G22" s="3"/>
    </row>
    <row r="23" spans="1:10" ht="17.25" x14ac:dyDescent="0.25">
      <c r="A23" s="11"/>
      <c r="B23" s="12" t="s">
        <v>101</v>
      </c>
      <c r="C23" s="18" t="s">
        <v>53</v>
      </c>
      <c r="F23" s="3"/>
      <c r="G23" s="3"/>
    </row>
    <row r="24" spans="1:10" ht="17.25" x14ac:dyDescent="0.25">
      <c r="A24" s="11"/>
      <c r="B24" s="1"/>
      <c r="C24" s="35"/>
      <c r="D24" s="5"/>
      <c r="E24" s="3"/>
      <c r="F24" s="3"/>
      <c r="G24" s="3"/>
    </row>
    <row r="25" spans="1:10" ht="17.25" x14ac:dyDescent="0.25">
      <c r="A25" s="11"/>
      <c r="B25" s="10"/>
      <c r="C25" s="14"/>
      <c r="D25" s="5"/>
      <c r="E25" s="3"/>
      <c r="F25" s="3"/>
      <c r="G25" s="3"/>
    </row>
    <row r="26" spans="1:10" customFormat="1" ht="15.75" customHeight="1" x14ac:dyDescent="0.25">
      <c r="A26" s="11" t="s">
        <v>28</v>
      </c>
      <c r="C26" s="8"/>
      <c r="D26" s="8"/>
      <c r="E26" s="8"/>
      <c r="F26" s="8"/>
      <c r="G26" s="8"/>
      <c r="H26" s="8"/>
      <c r="I26" s="8"/>
      <c r="J26" s="8"/>
    </row>
    <row r="27" spans="1:10" customFormat="1" ht="17.25" x14ac:dyDescent="0.25">
      <c r="B27" s="8"/>
      <c r="C27" s="8"/>
      <c r="D27" s="8"/>
      <c r="E27" s="8"/>
      <c r="F27" s="8"/>
      <c r="G27" s="8"/>
      <c r="H27" s="8"/>
      <c r="I27" s="8"/>
      <c r="J27" s="8"/>
    </row>
    <row r="28" spans="1:10" customFormat="1" ht="42" x14ac:dyDescent="0.25">
      <c r="B28" s="19" t="s">
        <v>103</v>
      </c>
      <c r="C28" s="19" t="s">
        <v>104</v>
      </c>
      <c r="D28" s="19" t="s">
        <v>105</v>
      </c>
      <c r="E28" s="19" t="s">
        <v>106</v>
      </c>
      <c r="F28" s="8"/>
      <c r="G28" s="8"/>
      <c r="H28" s="8"/>
      <c r="I28" s="8"/>
      <c r="J28" s="8"/>
    </row>
    <row r="29" spans="1:10" customFormat="1" ht="67.5" x14ac:dyDescent="0.3">
      <c r="B29" s="20" t="s">
        <v>30</v>
      </c>
      <c r="C29" s="188" t="s">
        <v>566</v>
      </c>
      <c r="D29" s="26" t="s">
        <v>436</v>
      </c>
      <c r="E29" s="20"/>
      <c r="F29" s="21"/>
      <c r="G29" s="8"/>
      <c r="H29" s="8"/>
      <c r="I29" s="8"/>
      <c r="J29" s="21"/>
    </row>
    <row r="30" spans="1:10" ht="17.25" x14ac:dyDescent="0.25">
      <c r="A30" s="11"/>
      <c r="B30" s="10"/>
      <c r="C30" s="14"/>
      <c r="D30" s="189"/>
      <c r="E30" s="3"/>
      <c r="F30" s="3"/>
      <c r="G30" s="3"/>
    </row>
    <row r="31" spans="1:10" s="6" customFormat="1" ht="20.25" customHeight="1" x14ac:dyDescent="0.25">
      <c r="A31" s="11" t="s">
        <v>32</v>
      </c>
    </row>
    <row r="32" spans="1:10" s="6" customFormat="1" ht="24" customHeight="1" x14ac:dyDescent="0.25"/>
    <row r="33" spans="1:5" s="6" customFormat="1" ht="27" x14ac:dyDescent="0.25">
      <c r="B33" s="190" t="s">
        <v>107</v>
      </c>
      <c r="C33" s="186" t="s">
        <v>567</v>
      </c>
    </row>
    <row r="34" spans="1:5" s="6" customFormat="1" ht="13.5" x14ac:dyDescent="0.25">
      <c r="C34" s="191"/>
    </row>
    <row r="35" spans="1:5" s="6" customFormat="1" ht="20.25" x14ac:dyDescent="0.25">
      <c r="B35" s="285" t="s">
        <v>108</v>
      </c>
      <c r="C35" s="23" t="s">
        <v>18</v>
      </c>
    </row>
    <row r="36" spans="1:5" s="6" customFormat="1" ht="13.5" x14ac:dyDescent="0.25">
      <c r="B36" s="286"/>
    </row>
    <row r="37" spans="1:5" s="6" customFormat="1" ht="13.5" x14ac:dyDescent="0.25">
      <c r="B37" s="286"/>
    </row>
    <row r="38" spans="1:5" s="6" customFormat="1" ht="20.25" x14ac:dyDescent="0.25">
      <c r="B38" s="287"/>
      <c r="C38" s="24"/>
    </row>
    <row r="39" spans="1:5" s="6" customFormat="1" ht="13.5" x14ac:dyDescent="0.25"/>
    <row r="40" spans="1:5" s="6" customFormat="1" ht="13.5" x14ac:dyDescent="0.25">
      <c r="B40" s="285" t="s">
        <v>109</v>
      </c>
    </row>
    <row r="41" spans="1:5" s="6" customFormat="1" ht="13.5" x14ac:dyDescent="0.25">
      <c r="B41" s="286"/>
    </row>
    <row r="42" spans="1:5" s="6" customFormat="1" ht="13.5" x14ac:dyDescent="0.25">
      <c r="B42" s="287"/>
    </row>
    <row r="43" spans="1:5" s="6" customFormat="1" ht="13.5" x14ac:dyDescent="0.25"/>
    <row r="44" spans="1:5" s="6" customFormat="1" ht="13.5" x14ac:dyDescent="0.25"/>
    <row r="45" spans="1:5" s="6" customFormat="1" ht="15.75" x14ac:dyDescent="0.25">
      <c r="A45" s="11" t="s">
        <v>110</v>
      </c>
    </row>
    <row r="46" spans="1:5" s="6" customFormat="1" ht="13.5" x14ac:dyDescent="0.25"/>
    <row r="47" spans="1:5" s="6" customFormat="1" ht="13.5" x14ac:dyDescent="0.25">
      <c r="B47" s="288" t="s">
        <v>437</v>
      </c>
      <c r="C47" s="289"/>
      <c r="D47" s="289"/>
      <c r="E47" s="290"/>
    </row>
    <row r="48" spans="1:5" s="6" customFormat="1" ht="13.5" x14ac:dyDescent="0.25"/>
    <row r="49" spans="1:7" s="6" customFormat="1" ht="15.75" x14ac:dyDescent="0.25">
      <c r="A49" s="11" t="s">
        <v>111</v>
      </c>
    </row>
    <row r="50" spans="1:7" s="6" customFormat="1" ht="13.5" x14ac:dyDescent="0.25"/>
    <row r="51" spans="1:7" s="6" customFormat="1" ht="13.5" x14ac:dyDescent="0.25">
      <c r="B51" s="288" t="s">
        <v>438</v>
      </c>
      <c r="C51" s="289"/>
      <c r="D51" s="289"/>
      <c r="E51" s="290"/>
    </row>
    <row r="52" spans="1:7" s="6" customFormat="1" ht="13.5" x14ac:dyDescent="0.25"/>
    <row r="53" spans="1:7" s="6" customFormat="1" ht="15.75" x14ac:dyDescent="0.25">
      <c r="A53" s="11" t="s">
        <v>112</v>
      </c>
    </row>
    <row r="54" spans="1:7" s="6" customFormat="1" ht="13.5" x14ac:dyDescent="0.25"/>
    <row r="55" spans="1:7" s="6" customFormat="1" ht="13.5" x14ac:dyDescent="0.25">
      <c r="B55" s="288"/>
      <c r="C55" s="289"/>
      <c r="D55" s="289"/>
      <c r="E55" s="290"/>
    </row>
    <row r="56" spans="1:7" s="6" customFormat="1" ht="13.5" x14ac:dyDescent="0.25"/>
    <row r="57" spans="1:7" s="6" customFormat="1" ht="14.25" x14ac:dyDescent="0.25">
      <c r="A57" s="11" t="s">
        <v>36</v>
      </c>
    </row>
    <row r="58" spans="1:7" s="6" customFormat="1" ht="13.5" x14ac:dyDescent="0.25"/>
    <row r="59" spans="1:7" s="6" customFormat="1" x14ac:dyDescent="0.25">
      <c r="B59" s="293" t="s">
        <v>113</v>
      </c>
      <c r="C59" s="293" t="s">
        <v>0</v>
      </c>
      <c r="D59" s="293" t="s">
        <v>8</v>
      </c>
      <c r="E59" s="293" t="s">
        <v>11</v>
      </c>
      <c r="F59" s="293" t="s">
        <v>10</v>
      </c>
      <c r="G59" s="143" t="s">
        <v>114</v>
      </c>
    </row>
    <row r="60" spans="1:7" s="6" customFormat="1" ht="13.5" x14ac:dyDescent="0.25">
      <c r="B60" s="294"/>
      <c r="C60" s="294"/>
      <c r="D60" s="294"/>
      <c r="E60" s="294"/>
      <c r="F60" s="294"/>
      <c r="G60" s="143" t="str">
        <f>C14</f>
        <v>Շարունակական</v>
      </c>
    </row>
    <row r="61" spans="1:7" ht="40.5" x14ac:dyDescent="0.25">
      <c r="B61" s="186" t="s">
        <v>439</v>
      </c>
      <c r="C61" s="26" t="s">
        <v>160</v>
      </c>
      <c r="D61" s="26">
        <v>300</v>
      </c>
      <c r="E61" s="26">
        <v>300</v>
      </c>
      <c r="F61" s="27">
        <v>300</v>
      </c>
      <c r="G61" s="180" t="s">
        <v>433</v>
      </c>
    </row>
    <row r="62" spans="1:7" x14ac:dyDescent="0.25">
      <c r="B62" s="25"/>
      <c r="C62" s="26"/>
      <c r="D62" s="26"/>
      <c r="E62" s="26"/>
      <c r="F62" s="27"/>
      <c r="G62" s="28"/>
    </row>
    <row r="63" spans="1:7" x14ac:dyDescent="0.25">
      <c r="B63" s="6"/>
    </row>
    <row r="64" spans="1:7" x14ac:dyDescent="0.25">
      <c r="A64" s="11" t="s">
        <v>37</v>
      </c>
      <c r="B64" s="6"/>
    </row>
    <row r="65" spans="1:7" x14ac:dyDescent="0.25">
      <c r="B65" s="6"/>
    </row>
    <row r="66" spans="1:7" x14ac:dyDescent="0.25">
      <c r="B66" s="293" t="s">
        <v>115</v>
      </c>
      <c r="C66" s="293" t="s">
        <v>2</v>
      </c>
      <c r="D66" s="293" t="s">
        <v>8</v>
      </c>
      <c r="E66" s="293" t="s">
        <v>1</v>
      </c>
      <c r="F66" s="293" t="s">
        <v>10</v>
      </c>
      <c r="G66" s="143" t="s">
        <v>43</v>
      </c>
    </row>
    <row r="67" spans="1:7" x14ac:dyDescent="0.25">
      <c r="B67" s="294"/>
      <c r="C67" s="294"/>
      <c r="D67" s="294"/>
      <c r="E67" s="294"/>
      <c r="F67" s="294"/>
      <c r="G67" s="143" t="str">
        <f>C14</f>
        <v>Շարունակական</v>
      </c>
    </row>
    <row r="68" spans="1:7" x14ac:dyDescent="0.25">
      <c r="B68" s="26" t="s">
        <v>514</v>
      </c>
      <c r="C68" s="143" t="s">
        <v>3</v>
      </c>
      <c r="D68" s="219">
        <v>350313.6</v>
      </c>
      <c r="E68" s="219">
        <v>613048.80000000005</v>
      </c>
      <c r="F68" s="219">
        <v>875784</v>
      </c>
      <c r="G68" s="129" t="s">
        <v>433</v>
      </c>
    </row>
    <row r="69" spans="1:7" x14ac:dyDescent="0.25">
      <c r="B69" s="26"/>
      <c r="C69" s="143" t="s">
        <v>3</v>
      </c>
      <c r="D69" s="217"/>
      <c r="E69" s="217"/>
      <c r="F69" s="218"/>
      <c r="G69" s="31"/>
    </row>
    <row r="70" spans="1:7" x14ac:dyDescent="0.25">
      <c r="B70" s="16" t="s">
        <v>4</v>
      </c>
      <c r="C70" s="16" t="s">
        <v>3</v>
      </c>
      <c r="D70" s="219">
        <f>SUM(D68:D69)</f>
        <v>350313.6</v>
      </c>
      <c r="E70" s="219">
        <f>SUM(E68:E69)</f>
        <v>613048.80000000005</v>
      </c>
      <c r="F70" s="219">
        <f>SUM(F68:F69)</f>
        <v>875784</v>
      </c>
      <c r="G70" s="16">
        <f t="shared" ref="G70" si="0">SUM(G68:G69)</f>
        <v>0</v>
      </c>
    </row>
    <row r="71" spans="1:7" x14ac:dyDescent="0.25">
      <c r="B71" s="1"/>
    </row>
    <row r="72" spans="1:7" x14ac:dyDescent="0.25">
      <c r="A72" s="11" t="s">
        <v>38</v>
      </c>
      <c r="B72" s="1"/>
    </row>
    <row r="73" spans="1:7" x14ac:dyDescent="0.25">
      <c r="B73" s="1"/>
    </row>
    <row r="74" spans="1:7" x14ac:dyDescent="0.25">
      <c r="B74" s="293" t="s">
        <v>116</v>
      </c>
      <c r="C74" s="293" t="s">
        <v>2</v>
      </c>
      <c r="D74" s="293" t="s">
        <v>8</v>
      </c>
      <c r="E74" s="293" t="s">
        <v>1</v>
      </c>
      <c r="F74" s="293" t="s">
        <v>10</v>
      </c>
      <c r="G74" s="143" t="s">
        <v>43</v>
      </c>
    </row>
    <row r="75" spans="1:7" x14ac:dyDescent="0.25">
      <c r="B75" s="294"/>
      <c r="C75" s="294"/>
      <c r="D75" s="294"/>
      <c r="E75" s="294"/>
      <c r="F75" s="294"/>
      <c r="G75" s="143" t="str">
        <f>C14</f>
        <v>Շարունակական</v>
      </c>
    </row>
    <row r="76" spans="1:7" x14ac:dyDescent="0.25">
      <c r="B76" s="34" t="s">
        <v>46</v>
      </c>
      <c r="C76" s="32" t="s">
        <v>3</v>
      </c>
      <c r="D76" s="60">
        <f>D70</f>
        <v>350313.6</v>
      </c>
      <c r="E76" s="60">
        <f>E70</f>
        <v>613048.80000000005</v>
      </c>
      <c r="F76" s="60">
        <f>F70</f>
        <v>875784</v>
      </c>
      <c r="G76" s="16">
        <f>G70</f>
        <v>0</v>
      </c>
    </row>
    <row r="77" spans="1:7" x14ac:dyDescent="0.25">
      <c r="B77" s="36" t="s">
        <v>44</v>
      </c>
      <c r="C77" s="32" t="s">
        <v>3</v>
      </c>
      <c r="D77" s="58">
        <v>350313.6</v>
      </c>
      <c r="E77" s="58">
        <v>613048.80000000005</v>
      </c>
      <c r="F77" s="65">
        <v>875784</v>
      </c>
      <c r="G77" s="28"/>
    </row>
    <row r="78" spans="1:7" ht="27" x14ac:dyDescent="0.25">
      <c r="B78" s="37" t="s">
        <v>45</v>
      </c>
      <c r="C78" s="32" t="s">
        <v>3</v>
      </c>
      <c r="D78" s="58"/>
      <c r="E78" s="58"/>
      <c r="F78" s="65"/>
      <c r="G78" s="28"/>
    </row>
    <row r="79" spans="1:7" x14ac:dyDescent="0.25">
      <c r="B79" s="36" t="s">
        <v>48</v>
      </c>
      <c r="C79" s="32" t="s">
        <v>3</v>
      </c>
      <c r="D79" s="60">
        <f>SUM(D80:D81)</f>
        <v>0</v>
      </c>
      <c r="E79" s="60">
        <f t="shared" ref="E79:G79" si="1">SUM(E80:E81)</f>
        <v>0</v>
      </c>
      <c r="F79" s="60">
        <f t="shared" si="1"/>
        <v>0</v>
      </c>
      <c r="G79" s="16">
        <f t="shared" si="1"/>
        <v>0</v>
      </c>
    </row>
    <row r="80" spans="1:7" x14ac:dyDescent="0.25">
      <c r="B80" s="26"/>
      <c r="C80" s="32" t="s">
        <v>3</v>
      </c>
      <c r="D80" s="58"/>
      <c r="E80" s="58"/>
      <c r="F80" s="65"/>
      <c r="G80" s="28"/>
    </row>
    <row r="81" spans="1:7" x14ac:dyDescent="0.25">
      <c r="B81" s="26"/>
      <c r="C81" s="32" t="s">
        <v>3</v>
      </c>
      <c r="D81" s="58"/>
      <c r="E81" s="58"/>
      <c r="F81" s="65"/>
      <c r="G81" s="28"/>
    </row>
    <row r="82" spans="1:7" ht="27" x14ac:dyDescent="0.25">
      <c r="B82" s="34" t="s">
        <v>47</v>
      </c>
      <c r="C82" s="32" t="s">
        <v>3</v>
      </c>
      <c r="D82" s="60">
        <f>D76-D79-D78</f>
        <v>350313.6</v>
      </c>
      <c r="E82" s="60">
        <f t="shared" ref="E82:G82" si="2">E76-E79-E78</f>
        <v>613048.80000000005</v>
      </c>
      <c r="F82" s="60">
        <f t="shared" si="2"/>
        <v>875784</v>
      </c>
      <c r="G82" s="16">
        <f t="shared" si="2"/>
        <v>0</v>
      </c>
    </row>
    <row r="83" spans="1:7" x14ac:dyDescent="0.25">
      <c r="B83" s="1"/>
    </row>
    <row r="84" spans="1:7" x14ac:dyDescent="0.25">
      <c r="A84" s="11" t="s">
        <v>40</v>
      </c>
      <c r="B84" s="1"/>
    </row>
    <row r="85" spans="1:7" x14ac:dyDescent="0.25">
      <c r="B85" s="1"/>
    </row>
    <row r="86" spans="1:7" x14ac:dyDescent="0.25">
      <c r="B86" s="34" t="s">
        <v>117</v>
      </c>
      <c r="C86" s="295"/>
      <c r="D86" s="296"/>
      <c r="E86" s="297"/>
    </row>
    <row r="87" spans="1:7" x14ac:dyDescent="0.25">
      <c r="B87" s="1"/>
    </row>
    <row r="88" spans="1:7" ht="15.75" x14ac:dyDescent="0.25">
      <c r="A88" s="11" t="s">
        <v>118</v>
      </c>
      <c r="B88" s="4"/>
    </row>
    <row r="89" spans="1:7" x14ac:dyDescent="0.25">
      <c r="B89" s="1"/>
    </row>
    <row r="90" spans="1:7" x14ac:dyDescent="0.25">
      <c r="B90" s="34" t="s">
        <v>5</v>
      </c>
      <c r="C90" s="295"/>
      <c r="D90" s="296"/>
      <c r="E90" s="297"/>
    </row>
    <row r="91" spans="1:7" x14ac:dyDescent="0.25">
      <c r="B91" s="34" t="s">
        <v>6</v>
      </c>
      <c r="C91" s="295"/>
      <c r="D91" s="296"/>
      <c r="E91" s="297"/>
    </row>
    <row r="92" spans="1:7" ht="15.75" x14ac:dyDescent="0.25">
      <c r="A92" s="11" t="s">
        <v>119</v>
      </c>
      <c r="B92" s="1"/>
    </row>
    <row r="93" spans="1:7" x14ac:dyDescent="0.25">
      <c r="B93" s="1"/>
    </row>
    <row r="94" spans="1:7" x14ac:dyDescent="0.25">
      <c r="B94" s="295"/>
      <c r="C94" s="296"/>
      <c r="D94" s="296"/>
      <c r="E94" s="297"/>
    </row>
  </sheetData>
  <mergeCells count="24">
    <mergeCell ref="B35:B38"/>
    <mergeCell ref="B40:B42"/>
    <mergeCell ref="B47:E47"/>
    <mergeCell ref="B51:E51"/>
    <mergeCell ref="B55:E55"/>
    <mergeCell ref="F74:F75"/>
    <mergeCell ref="C86:E86"/>
    <mergeCell ref="F59:F60"/>
    <mergeCell ref="B66:B67"/>
    <mergeCell ref="C66:C67"/>
    <mergeCell ref="D66:D67"/>
    <mergeCell ref="E66:E67"/>
    <mergeCell ref="F66:F67"/>
    <mergeCell ref="B59:B60"/>
    <mergeCell ref="C59:C60"/>
    <mergeCell ref="D59:D60"/>
    <mergeCell ref="E59:E60"/>
    <mergeCell ref="C90:E90"/>
    <mergeCell ref="C91:E91"/>
    <mergeCell ref="B94:E94"/>
    <mergeCell ref="B74:B75"/>
    <mergeCell ref="C74:C75"/>
    <mergeCell ref="D74:D75"/>
    <mergeCell ref="E74:E75"/>
  </mergeCells>
  <dataValidations count="3">
    <dataValidation type="list" allowBlank="1" showInputMessage="1" showErrorMessage="1" sqref="C24 C20">
      <formula1>$H$2:$H$4</formula1>
    </dataValidation>
    <dataValidation type="list" allowBlank="1" showInputMessage="1" showErrorMessage="1" sqref="C23">
      <formula1>$I$2:$I$3</formula1>
    </dataValidation>
    <dataValidation type="list" allowBlank="1" showInputMessage="1" showErrorMessage="1" sqref="B29">
      <formula1>$J$2:$J$4</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78849" r:id="rId3" name="Check Box 1">
              <controlPr defaultSize="0" autoFill="0" autoLine="0" autoPict="0">
                <anchor moveWithCells="1">
                  <from>
                    <xdr:col>2</xdr:col>
                    <xdr:colOff>85725</xdr:colOff>
                    <xdr:row>34</xdr:row>
                    <xdr:rowOff>9525</xdr:rowOff>
                  </from>
                  <to>
                    <xdr:col>3</xdr:col>
                    <xdr:colOff>1371600</xdr:colOff>
                    <xdr:row>35</xdr:row>
                    <xdr:rowOff>38100</xdr:rowOff>
                  </to>
                </anchor>
              </controlPr>
            </control>
          </mc:Choice>
        </mc:AlternateContent>
        <mc:AlternateContent xmlns:mc="http://schemas.openxmlformats.org/markup-compatibility/2006">
          <mc:Choice Requires="x14">
            <control shapeId="78850" r:id="rId4" name="Check Box 2">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78851" r:id="rId5" name="Check Box 3">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78852" r:id="rId6" name="Check Box 4">
              <controlPr defaultSize="0" autoFill="0" autoLine="0" autoPict="0">
                <anchor moveWithCells="1">
                  <from>
                    <xdr:col>2</xdr:col>
                    <xdr:colOff>95250</xdr:colOff>
                    <xdr:row>35</xdr:row>
                    <xdr:rowOff>180975</xdr:rowOff>
                  </from>
                  <to>
                    <xdr:col>3</xdr:col>
                    <xdr:colOff>1933575</xdr:colOff>
                    <xdr:row>37</xdr:row>
                    <xdr:rowOff>0</xdr:rowOff>
                  </to>
                </anchor>
              </controlPr>
            </control>
          </mc:Choice>
        </mc:AlternateContent>
        <mc:AlternateContent xmlns:mc="http://schemas.openxmlformats.org/markup-compatibility/2006">
          <mc:Choice Requires="x14">
            <control shapeId="78853" r:id="rId7" name="Check Box 5">
              <controlPr defaultSize="0" autoFill="0" autoLine="0" autoPict="0">
                <anchor moveWithCells="1">
                  <from>
                    <xdr:col>2</xdr:col>
                    <xdr:colOff>38100</xdr:colOff>
                    <xdr:row>39</xdr:row>
                    <xdr:rowOff>28575</xdr:rowOff>
                  </from>
                  <to>
                    <xdr:col>10</xdr:col>
                    <xdr:colOff>466725</xdr:colOff>
                    <xdr:row>39</xdr:row>
                    <xdr:rowOff>161925</xdr:rowOff>
                  </to>
                </anchor>
              </controlPr>
            </control>
          </mc:Choice>
        </mc:AlternateContent>
        <mc:AlternateContent xmlns:mc="http://schemas.openxmlformats.org/markup-compatibility/2006">
          <mc:Choice Requires="x14">
            <control shapeId="78854" r:id="rId8" name="Check Box 6">
              <controlPr defaultSize="0" autoFill="0" autoLine="0" autoPict="0">
                <anchor moveWithCells="1">
                  <from>
                    <xdr:col>2</xdr:col>
                    <xdr:colOff>47625</xdr:colOff>
                    <xdr:row>40</xdr:row>
                    <xdr:rowOff>28575</xdr:rowOff>
                  </from>
                  <to>
                    <xdr:col>11</xdr:col>
                    <xdr:colOff>228600</xdr:colOff>
                    <xdr:row>41</xdr:row>
                    <xdr:rowOff>0</xdr:rowOff>
                  </to>
                </anchor>
              </controlPr>
            </control>
          </mc:Choice>
        </mc:AlternateContent>
        <mc:AlternateContent xmlns:mc="http://schemas.openxmlformats.org/markup-compatibility/2006">
          <mc:Choice Requires="x14">
            <control shapeId="78855" r:id="rId9" name="Check Box 7">
              <controlPr defaultSize="0" autoFill="0" autoLine="0" autoPict="0">
                <anchor moveWithCells="1">
                  <from>
                    <xdr:col>2</xdr:col>
                    <xdr:colOff>47625</xdr:colOff>
                    <xdr:row>41</xdr:row>
                    <xdr:rowOff>9525</xdr:rowOff>
                  </from>
                  <to>
                    <xdr:col>6</xdr:col>
                    <xdr:colOff>1438275</xdr:colOff>
                    <xdr:row>42</xdr:row>
                    <xdr:rowOff>0</xdr:rowOff>
                  </to>
                </anchor>
              </controlPr>
            </control>
          </mc:Choice>
        </mc:AlternateContent>
        <mc:AlternateContent xmlns:mc="http://schemas.openxmlformats.org/markup-compatibility/2006">
          <mc:Choice Requires="x14">
            <control shapeId="78856" r:id="rId10" name="Check Box 8">
              <controlPr defaultSize="0" autoFill="0" autoLine="0" autoPict="0">
                <anchor moveWithCells="1">
                  <from>
                    <xdr:col>1</xdr:col>
                    <xdr:colOff>0</xdr:colOff>
                    <xdr:row>11</xdr:row>
                    <xdr:rowOff>0</xdr:rowOff>
                  </from>
                  <to>
                    <xdr:col>1</xdr:col>
                    <xdr:colOff>2933700</xdr:colOff>
                    <xdr:row>14</xdr:row>
                    <xdr:rowOff>104775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4"/>
  <sheetViews>
    <sheetView topLeftCell="A24" workbookViewId="0">
      <selection activeCell="C66" sqref="C66:C67"/>
    </sheetView>
  </sheetViews>
  <sheetFormatPr defaultRowHeight="15" x14ac:dyDescent="0.25"/>
  <cols>
    <col min="1" max="1" width="9.140625" style="1"/>
    <col min="2" max="2" width="62.42578125" style="2" customWidth="1"/>
    <col min="3" max="3" width="50.28515625" style="1" customWidth="1"/>
    <col min="4" max="4" width="45.140625" style="1" customWidth="1"/>
    <col min="5" max="5" width="37.140625" style="1" customWidth="1"/>
    <col min="6" max="6" width="15.42578125" style="1" customWidth="1"/>
    <col min="7" max="7" width="28.28515625" style="1" customWidth="1"/>
    <col min="8" max="8" width="4" style="1" hidden="1" customWidth="1"/>
    <col min="9" max="10" width="7.85546875" style="1" hidden="1" customWidth="1"/>
    <col min="11" max="16384" width="9.140625" style="1"/>
  </cols>
  <sheetData>
    <row r="1" spans="1:10" ht="19.5" x14ac:dyDescent="0.25">
      <c r="A1" s="7" t="s">
        <v>89</v>
      </c>
      <c r="B1" s="1"/>
      <c r="C1" s="5"/>
      <c r="D1" s="5"/>
      <c r="E1" s="3"/>
      <c r="F1" s="3"/>
      <c r="H1" s="3" t="s">
        <v>22</v>
      </c>
      <c r="I1" s="3" t="s">
        <v>27</v>
      </c>
      <c r="J1" s="1" t="s">
        <v>29</v>
      </c>
    </row>
    <row r="2" spans="1:10" ht="17.25" x14ac:dyDescent="0.25">
      <c r="A2" s="9"/>
      <c r="B2" s="10"/>
      <c r="C2" s="5"/>
      <c r="D2" s="5"/>
      <c r="E2" s="3"/>
      <c r="F2" s="3"/>
      <c r="H2" s="3" t="s">
        <v>23</v>
      </c>
      <c r="I2" s="1" t="s">
        <v>53</v>
      </c>
      <c r="J2" s="22" t="s">
        <v>17</v>
      </c>
    </row>
    <row r="3" spans="1:10" ht="17.25" x14ac:dyDescent="0.25">
      <c r="A3" s="11" t="s">
        <v>19</v>
      </c>
      <c r="B3" s="10"/>
      <c r="C3" s="5"/>
      <c r="D3" s="5"/>
      <c r="E3" s="3"/>
      <c r="F3" s="3"/>
      <c r="H3" s="3" t="s">
        <v>24</v>
      </c>
      <c r="I3" s="1" t="s">
        <v>54</v>
      </c>
      <c r="J3" s="22" t="s">
        <v>30</v>
      </c>
    </row>
    <row r="4" spans="1:10" ht="17.25" x14ac:dyDescent="0.25">
      <c r="A4" s="9"/>
      <c r="B4" s="10"/>
      <c r="C4" s="5"/>
      <c r="D4" s="5"/>
      <c r="E4" s="3"/>
      <c r="F4" s="3"/>
      <c r="H4" s="3" t="s">
        <v>25</v>
      </c>
      <c r="J4" s="22" t="s">
        <v>31</v>
      </c>
    </row>
    <row r="5" spans="1:10" ht="27" x14ac:dyDescent="0.25">
      <c r="A5" s="9"/>
      <c r="B5" s="12" t="s">
        <v>90</v>
      </c>
      <c r="C5" s="105" t="s">
        <v>265</v>
      </c>
      <c r="D5" s="5"/>
      <c r="E5" s="3"/>
      <c r="F5" s="3"/>
      <c r="G5" s="3"/>
    </row>
    <row r="6" spans="1:10" ht="30" customHeight="1" x14ac:dyDescent="0.25">
      <c r="A6" s="9"/>
      <c r="B6" s="12" t="s">
        <v>91</v>
      </c>
      <c r="C6" s="13"/>
      <c r="D6" s="5"/>
      <c r="E6" s="3"/>
      <c r="F6" s="3"/>
      <c r="G6" s="3"/>
    </row>
    <row r="7" spans="1:10" ht="17.25" x14ac:dyDescent="0.25">
      <c r="A7" s="9"/>
      <c r="B7" s="10"/>
      <c r="C7" s="5"/>
      <c r="D7" s="5"/>
      <c r="E7" s="3"/>
      <c r="F7" s="3"/>
      <c r="G7" s="3"/>
    </row>
    <row r="8" spans="1:10" ht="17.25" x14ac:dyDescent="0.25">
      <c r="A8" s="11" t="s">
        <v>20</v>
      </c>
      <c r="B8" s="10"/>
      <c r="C8" s="5"/>
      <c r="D8" s="5"/>
      <c r="E8" s="3"/>
      <c r="F8" s="3"/>
      <c r="G8" s="3"/>
    </row>
    <row r="9" spans="1:10" ht="17.25" x14ac:dyDescent="0.25">
      <c r="A9" s="11"/>
      <c r="B9" s="10"/>
      <c r="C9" s="5"/>
      <c r="D9" s="5"/>
      <c r="E9" s="3"/>
      <c r="F9" s="3"/>
      <c r="G9" s="3"/>
    </row>
    <row r="10" spans="1:10" ht="28.5" x14ac:dyDescent="0.25">
      <c r="A10" s="11"/>
      <c r="B10" s="12" t="s">
        <v>92</v>
      </c>
      <c r="C10" s="185" t="s">
        <v>431</v>
      </c>
      <c r="G10" s="3"/>
    </row>
    <row r="11" spans="1:10" ht="17.25" x14ac:dyDescent="0.25">
      <c r="A11" s="11"/>
      <c r="B11" s="12" t="s">
        <v>93</v>
      </c>
      <c r="C11" s="13">
        <v>1183</v>
      </c>
      <c r="G11" s="3"/>
    </row>
    <row r="12" spans="1:10" ht="54" x14ac:dyDescent="0.25">
      <c r="A12" s="11"/>
      <c r="B12" s="17"/>
      <c r="C12" s="187" t="s">
        <v>440</v>
      </c>
      <c r="D12" s="5"/>
      <c r="E12" s="3"/>
      <c r="F12" s="3"/>
      <c r="G12" s="3"/>
    </row>
    <row r="13" spans="1:10" ht="17.25" x14ac:dyDescent="0.25">
      <c r="A13" s="11"/>
      <c r="B13" s="12" t="s">
        <v>39</v>
      </c>
      <c r="C13" s="13">
        <v>2024</v>
      </c>
      <c r="D13" s="5"/>
      <c r="E13" s="3"/>
      <c r="F13" s="3"/>
      <c r="G13" s="3"/>
    </row>
    <row r="14" spans="1:10" ht="17.25" x14ac:dyDescent="0.25">
      <c r="A14" s="11"/>
      <c r="B14" s="12" t="s">
        <v>95</v>
      </c>
      <c r="C14" s="13" t="s">
        <v>433</v>
      </c>
      <c r="D14" s="5"/>
      <c r="E14" s="3"/>
      <c r="F14" s="3"/>
      <c r="G14" s="3"/>
    </row>
    <row r="15" spans="1:10" ht="17.25" x14ac:dyDescent="0.25">
      <c r="A15" s="11"/>
      <c r="B15" s="10"/>
      <c r="C15" s="14"/>
      <c r="D15" s="5"/>
      <c r="E15" s="3"/>
      <c r="F15" s="3"/>
      <c r="G15" s="3"/>
    </row>
    <row r="16" spans="1:10" ht="17.25" x14ac:dyDescent="0.25">
      <c r="A16" s="11" t="s">
        <v>21</v>
      </c>
      <c r="B16" s="10"/>
      <c r="C16" s="14"/>
      <c r="D16" s="5"/>
      <c r="E16" s="3"/>
      <c r="F16" s="3"/>
      <c r="G16" s="3"/>
    </row>
    <row r="17" spans="1:10" ht="54" x14ac:dyDescent="0.25">
      <c r="B17" s="12" t="s">
        <v>96</v>
      </c>
      <c r="C17" s="187" t="s">
        <v>440</v>
      </c>
      <c r="D17" s="5"/>
      <c r="E17" s="3"/>
      <c r="F17" s="3"/>
      <c r="G17" s="3"/>
    </row>
    <row r="18" spans="1:10" ht="17.25" x14ac:dyDescent="0.25">
      <c r="A18" s="11"/>
      <c r="B18" s="12" t="s">
        <v>98</v>
      </c>
      <c r="C18" s="187"/>
      <c r="D18" s="5"/>
      <c r="E18" s="3"/>
      <c r="F18" s="3"/>
      <c r="G18" s="3"/>
    </row>
    <row r="19" spans="1:10" ht="17.25" x14ac:dyDescent="0.25">
      <c r="A19" s="11"/>
      <c r="B19" s="5"/>
      <c r="C19" s="5"/>
      <c r="D19" s="5"/>
      <c r="E19" s="3"/>
      <c r="F19" s="3"/>
      <c r="G19" s="3"/>
    </row>
    <row r="20" spans="1:10" ht="26.25" customHeight="1" x14ac:dyDescent="0.25">
      <c r="A20" s="11"/>
      <c r="B20" s="12" t="s">
        <v>97</v>
      </c>
      <c r="C20" s="18" t="s">
        <v>25</v>
      </c>
      <c r="F20" s="3"/>
      <c r="G20" s="3"/>
    </row>
    <row r="21" spans="1:10" ht="40.5" x14ac:dyDescent="0.25">
      <c r="A21" s="11"/>
      <c r="B21" s="1"/>
      <c r="C21" s="187" t="s">
        <v>441</v>
      </c>
      <c r="F21" s="3"/>
      <c r="G21" s="3"/>
    </row>
    <row r="22" spans="1:10" ht="17.25" x14ac:dyDescent="0.25">
      <c r="A22" s="11"/>
      <c r="B22" s="10"/>
      <c r="C22" s="14"/>
      <c r="D22" s="5"/>
      <c r="E22" s="3"/>
      <c r="F22" s="3"/>
      <c r="G22" s="3"/>
    </row>
    <row r="23" spans="1:10" ht="17.25" x14ac:dyDescent="0.25">
      <c r="A23" s="11"/>
      <c r="B23" s="12" t="s">
        <v>101</v>
      </c>
      <c r="C23" s="18" t="s">
        <v>53</v>
      </c>
      <c r="F23" s="3"/>
      <c r="G23" s="3"/>
    </row>
    <row r="24" spans="1:10" ht="17.25" x14ac:dyDescent="0.25">
      <c r="A24" s="11"/>
      <c r="B24" s="1"/>
      <c r="C24" s="35"/>
      <c r="D24" s="5"/>
      <c r="E24" s="3"/>
      <c r="F24" s="3"/>
      <c r="G24" s="3"/>
    </row>
    <row r="25" spans="1:10" ht="17.25" x14ac:dyDescent="0.25">
      <c r="A25" s="11"/>
      <c r="B25" s="10"/>
      <c r="C25" s="14"/>
      <c r="D25" s="5"/>
      <c r="E25" s="3"/>
      <c r="F25" s="3"/>
      <c r="G25" s="3"/>
    </row>
    <row r="26" spans="1:10" customFormat="1" ht="15.75" customHeight="1" x14ac:dyDescent="0.25">
      <c r="A26" s="11" t="s">
        <v>28</v>
      </c>
      <c r="C26" s="8"/>
      <c r="D26" s="8"/>
      <c r="E26" s="8"/>
      <c r="F26" s="8"/>
      <c r="G26" s="8"/>
      <c r="H26" s="8"/>
      <c r="I26" s="8"/>
      <c r="J26" s="8"/>
    </row>
    <row r="27" spans="1:10" customFormat="1" ht="17.25" x14ac:dyDescent="0.25">
      <c r="B27" s="8"/>
      <c r="C27" s="8"/>
      <c r="D27" s="8"/>
      <c r="E27" s="8"/>
      <c r="F27" s="8"/>
      <c r="G27" s="8"/>
      <c r="H27" s="8"/>
      <c r="I27" s="8"/>
      <c r="J27" s="8"/>
    </row>
    <row r="28" spans="1:10" customFormat="1" ht="42" x14ac:dyDescent="0.25">
      <c r="B28" s="19" t="s">
        <v>103</v>
      </c>
      <c r="C28" s="19" t="s">
        <v>104</v>
      </c>
      <c r="D28" s="19" t="s">
        <v>105</v>
      </c>
      <c r="E28" s="19" t="s">
        <v>106</v>
      </c>
      <c r="F28" s="8"/>
      <c r="G28" s="8"/>
      <c r="H28" s="8"/>
      <c r="I28" s="8"/>
      <c r="J28" s="8"/>
    </row>
    <row r="29" spans="1:10" customFormat="1" ht="27" x14ac:dyDescent="0.3">
      <c r="B29" s="20" t="s">
        <v>30</v>
      </c>
      <c r="C29" s="192" t="s">
        <v>442</v>
      </c>
      <c r="D29" s="193"/>
      <c r="E29" s="20"/>
      <c r="F29" s="21"/>
      <c r="G29" s="8"/>
      <c r="H29" s="8"/>
      <c r="I29" s="8"/>
      <c r="J29" s="21"/>
    </row>
    <row r="30" spans="1:10" ht="17.25" x14ac:dyDescent="0.25">
      <c r="A30" s="11"/>
      <c r="B30" s="10"/>
      <c r="C30" s="14"/>
      <c r="D30" s="189"/>
      <c r="E30" s="3"/>
      <c r="F30" s="3"/>
      <c r="G30" s="3"/>
    </row>
    <row r="31" spans="1:10" s="6" customFormat="1" ht="20.25" customHeight="1" x14ac:dyDescent="0.25">
      <c r="A31" s="11" t="s">
        <v>32</v>
      </c>
    </row>
    <row r="32" spans="1:10" s="6" customFormat="1" ht="24" customHeight="1" x14ac:dyDescent="0.25"/>
    <row r="33" spans="1:5" s="6" customFormat="1" ht="40.5" x14ac:dyDescent="0.25">
      <c r="B33" s="190" t="s">
        <v>107</v>
      </c>
      <c r="C33" s="176" t="s">
        <v>568</v>
      </c>
    </row>
    <row r="34" spans="1:5" s="6" customFormat="1" ht="13.5" x14ac:dyDescent="0.25">
      <c r="C34" s="191"/>
    </row>
    <row r="35" spans="1:5" s="6" customFormat="1" ht="20.25" x14ac:dyDescent="0.25">
      <c r="B35" s="285" t="s">
        <v>108</v>
      </c>
      <c r="C35" s="23" t="s">
        <v>18</v>
      </c>
    </row>
    <row r="36" spans="1:5" s="6" customFormat="1" ht="13.5" x14ac:dyDescent="0.25">
      <c r="B36" s="286"/>
    </row>
    <row r="37" spans="1:5" s="6" customFormat="1" ht="13.5" x14ac:dyDescent="0.25">
      <c r="B37" s="286"/>
    </row>
    <row r="38" spans="1:5" s="6" customFormat="1" ht="20.25" x14ac:dyDescent="0.25">
      <c r="B38" s="287"/>
      <c r="C38" s="24"/>
    </row>
    <row r="39" spans="1:5" s="6" customFormat="1" ht="13.5" x14ac:dyDescent="0.25"/>
    <row r="40" spans="1:5" s="6" customFormat="1" ht="13.5" x14ac:dyDescent="0.25">
      <c r="B40" s="285" t="s">
        <v>109</v>
      </c>
    </row>
    <row r="41" spans="1:5" s="6" customFormat="1" ht="13.5" x14ac:dyDescent="0.25">
      <c r="B41" s="286"/>
    </row>
    <row r="42" spans="1:5" s="6" customFormat="1" ht="13.5" x14ac:dyDescent="0.25">
      <c r="B42" s="287"/>
    </row>
    <row r="43" spans="1:5" s="6" customFormat="1" ht="13.5" x14ac:dyDescent="0.25"/>
    <row r="44" spans="1:5" s="6" customFormat="1" ht="13.5" x14ac:dyDescent="0.25"/>
    <row r="45" spans="1:5" s="6" customFormat="1" ht="15.75" x14ac:dyDescent="0.25">
      <c r="A45" s="11" t="s">
        <v>110</v>
      </c>
    </row>
    <row r="46" spans="1:5" s="6" customFormat="1" ht="13.5" x14ac:dyDescent="0.25"/>
    <row r="47" spans="1:5" s="6" customFormat="1" ht="13.5" x14ac:dyDescent="0.25">
      <c r="B47" s="309" t="s">
        <v>443</v>
      </c>
      <c r="C47" s="310"/>
      <c r="D47" s="310"/>
      <c r="E47" s="311"/>
    </row>
    <row r="48" spans="1:5" s="6" customFormat="1" ht="13.5" x14ac:dyDescent="0.25"/>
    <row r="49" spans="1:7" s="6" customFormat="1" ht="15.75" x14ac:dyDescent="0.25">
      <c r="A49" s="11" t="s">
        <v>111</v>
      </c>
    </row>
    <row r="50" spans="1:7" s="6" customFormat="1" ht="13.5" x14ac:dyDescent="0.25"/>
    <row r="51" spans="1:7" s="6" customFormat="1" ht="13.5" x14ac:dyDescent="0.25">
      <c r="B51" s="309" t="s">
        <v>444</v>
      </c>
      <c r="C51" s="310"/>
      <c r="D51" s="310"/>
      <c r="E51" s="311"/>
    </row>
    <row r="52" spans="1:7" s="6" customFormat="1" ht="13.5" x14ac:dyDescent="0.25"/>
    <row r="53" spans="1:7" s="6" customFormat="1" ht="15.75" x14ac:dyDescent="0.25">
      <c r="A53" s="11" t="s">
        <v>112</v>
      </c>
    </row>
    <row r="54" spans="1:7" s="6" customFormat="1" ht="13.5" x14ac:dyDescent="0.25"/>
    <row r="55" spans="1:7" s="6" customFormat="1" ht="13.5" x14ac:dyDescent="0.25">
      <c r="B55" s="309" t="s">
        <v>445</v>
      </c>
      <c r="C55" s="310"/>
      <c r="D55" s="310"/>
      <c r="E55" s="311"/>
    </row>
    <row r="56" spans="1:7" s="6" customFormat="1" ht="13.5" x14ac:dyDescent="0.25"/>
    <row r="57" spans="1:7" s="6" customFormat="1" ht="14.25" x14ac:dyDescent="0.25">
      <c r="A57" s="11" t="s">
        <v>36</v>
      </c>
    </row>
    <row r="58" spans="1:7" s="6" customFormat="1" ht="13.5" x14ac:dyDescent="0.25"/>
    <row r="59" spans="1:7" s="6" customFormat="1" x14ac:dyDescent="0.25">
      <c r="B59" s="293" t="s">
        <v>113</v>
      </c>
      <c r="C59" s="293" t="s">
        <v>0</v>
      </c>
      <c r="D59" s="293" t="s">
        <v>8</v>
      </c>
      <c r="E59" s="293" t="s">
        <v>11</v>
      </c>
      <c r="F59" s="293" t="s">
        <v>10</v>
      </c>
      <c r="G59" s="143" t="s">
        <v>114</v>
      </c>
    </row>
    <row r="60" spans="1:7" s="6" customFormat="1" ht="13.5" x14ac:dyDescent="0.25">
      <c r="B60" s="294"/>
      <c r="C60" s="294"/>
      <c r="D60" s="294"/>
      <c r="E60" s="294"/>
      <c r="F60" s="294"/>
      <c r="G60" s="143" t="str">
        <f>C14</f>
        <v>Շարունակական</v>
      </c>
    </row>
    <row r="61" spans="1:7" ht="27" x14ac:dyDescent="0.25">
      <c r="B61" s="194" t="s">
        <v>446</v>
      </c>
      <c r="C61" s="195" t="s">
        <v>447</v>
      </c>
      <c r="D61" s="195">
        <v>13</v>
      </c>
      <c r="E61" s="195">
        <v>66</v>
      </c>
      <c r="F61" s="27">
        <v>54</v>
      </c>
      <c r="G61" s="180" t="s">
        <v>433</v>
      </c>
    </row>
    <row r="62" spans="1:7" x14ac:dyDescent="0.25">
      <c r="B62" s="25"/>
      <c r="C62" s="26"/>
      <c r="D62" s="26"/>
      <c r="E62" s="26"/>
      <c r="F62" s="27"/>
      <c r="G62" s="28"/>
    </row>
    <row r="63" spans="1:7" x14ac:dyDescent="0.25">
      <c r="B63" s="6"/>
    </row>
    <row r="64" spans="1:7" x14ac:dyDescent="0.25">
      <c r="A64" s="11" t="s">
        <v>37</v>
      </c>
      <c r="B64" s="6"/>
    </row>
    <row r="65" spans="1:7" x14ac:dyDescent="0.25">
      <c r="B65" s="6"/>
    </row>
    <row r="66" spans="1:7" x14ac:dyDescent="0.25">
      <c r="B66" s="293" t="s">
        <v>115</v>
      </c>
      <c r="C66" s="293" t="s">
        <v>2</v>
      </c>
      <c r="D66" s="293" t="s">
        <v>8</v>
      </c>
      <c r="E66" s="293" t="s">
        <v>1</v>
      </c>
      <c r="F66" s="293" t="s">
        <v>10</v>
      </c>
      <c r="G66" s="143" t="s">
        <v>43</v>
      </c>
    </row>
    <row r="67" spans="1:7" x14ac:dyDescent="0.25">
      <c r="B67" s="294"/>
      <c r="C67" s="294"/>
      <c r="D67" s="294"/>
      <c r="E67" s="294"/>
      <c r="F67" s="294"/>
      <c r="G67" s="143" t="str">
        <f>C14</f>
        <v>Շարունակական</v>
      </c>
    </row>
    <row r="68" spans="1:7" ht="27" x14ac:dyDescent="0.25">
      <c r="B68" s="26" t="s">
        <v>595</v>
      </c>
      <c r="C68" s="143" t="s">
        <v>3</v>
      </c>
      <c r="D68" s="220">
        <v>5154756.49</v>
      </c>
      <c r="E68" s="220">
        <v>14709047.98</v>
      </c>
      <c r="F68" s="220">
        <v>14030457.49</v>
      </c>
      <c r="G68" s="129" t="s">
        <v>433</v>
      </c>
    </row>
    <row r="69" spans="1:7" x14ac:dyDescent="0.25">
      <c r="B69" s="26"/>
      <c r="C69" s="143" t="s">
        <v>3</v>
      </c>
      <c r="D69" s="220"/>
      <c r="E69" s="220"/>
      <c r="F69" s="220"/>
      <c r="G69" s="31"/>
    </row>
    <row r="70" spans="1:7" x14ac:dyDescent="0.25">
      <c r="B70" s="16" t="s">
        <v>4</v>
      </c>
      <c r="C70" s="16" t="s">
        <v>3</v>
      </c>
      <c r="D70" s="60">
        <f>SUM(D68:D69)</f>
        <v>5154756.49</v>
      </c>
      <c r="E70" s="60">
        <f>SUM(E68:E69)</f>
        <v>14709047.98</v>
      </c>
      <c r="F70" s="60">
        <f>SUM(F68:F69)</f>
        <v>14030457.49</v>
      </c>
      <c r="G70" s="16">
        <f t="shared" ref="G70" si="0">SUM(G68:G69)</f>
        <v>0</v>
      </c>
    </row>
    <row r="71" spans="1:7" x14ac:dyDescent="0.25">
      <c r="B71" s="1"/>
    </row>
    <row r="72" spans="1:7" x14ac:dyDescent="0.25">
      <c r="A72" s="11" t="s">
        <v>38</v>
      </c>
      <c r="B72" s="1"/>
    </row>
    <row r="73" spans="1:7" x14ac:dyDescent="0.25">
      <c r="B73" s="1"/>
    </row>
    <row r="74" spans="1:7" x14ac:dyDescent="0.25">
      <c r="B74" s="293" t="s">
        <v>116</v>
      </c>
      <c r="C74" s="293" t="s">
        <v>2</v>
      </c>
      <c r="D74" s="293" t="s">
        <v>8</v>
      </c>
      <c r="E74" s="293" t="s">
        <v>1</v>
      </c>
      <c r="F74" s="293" t="s">
        <v>10</v>
      </c>
      <c r="G74" s="143" t="s">
        <v>43</v>
      </c>
    </row>
    <row r="75" spans="1:7" x14ac:dyDescent="0.25">
      <c r="B75" s="294"/>
      <c r="C75" s="294"/>
      <c r="D75" s="294"/>
      <c r="E75" s="294"/>
      <c r="F75" s="294"/>
      <c r="G75" s="143" t="str">
        <f>C14</f>
        <v>Շարունակական</v>
      </c>
    </row>
    <row r="76" spans="1:7" x14ac:dyDescent="0.25">
      <c r="B76" s="34" t="s">
        <v>46</v>
      </c>
      <c r="C76" s="32" t="s">
        <v>3</v>
      </c>
      <c r="D76" s="60">
        <f>D70</f>
        <v>5154756.49</v>
      </c>
      <c r="E76" s="60">
        <f>E70</f>
        <v>14709047.98</v>
      </c>
      <c r="F76" s="60">
        <f>F70</f>
        <v>14030457.49</v>
      </c>
      <c r="G76" s="16">
        <f>G70</f>
        <v>0</v>
      </c>
    </row>
    <row r="77" spans="1:7" x14ac:dyDescent="0.25">
      <c r="B77" s="36" t="s">
        <v>44</v>
      </c>
      <c r="C77" s="32" t="s">
        <v>3</v>
      </c>
      <c r="D77" s="58">
        <v>5154756.49</v>
      </c>
      <c r="E77" s="58">
        <v>14709047.98</v>
      </c>
      <c r="F77" s="65">
        <v>14030457.49</v>
      </c>
      <c r="G77" s="28"/>
    </row>
    <row r="78" spans="1:7" ht="27" x14ac:dyDescent="0.25">
      <c r="B78" s="37" t="s">
        <v>45</v>
      </c>
      <c r="C78" s="32" t="s">
        <v>3</v>
      </c>
      <c r="D78" s="58"/>
      <c r="E78" s="58"/>
      <c r="F78" s="65"/>
      <c r="G78" s="28"/>
    </row>
    <row r="79" spans="1:7" x14ac:dyDescent="0.25">
      <c r="B79" s="36" t="s">
        <v>48</v>
      </c>
      <c r="C79" s="32" t="s">
        <v>3</v>
      </c>
      <c r="D79" s="60">
        <f>SUM(D80:D81)</f>
        <v>0</v>
      </c>
      <c r="E79" s="60">
        <f t="shared" ref="E79:G79" si="1">SUM(E80:E81)</f>
        <v>0</v>
      </c>
      <c r="F79" s="60">
        <f t="shared" si="1"/>
        <v>0</v>
      </c>
      <c r="G79" s="16">
        <f t="shared" si="1"/>
        <v>0</v>
      </c>
    </row>
    <row r="80" spans="1:7" x14ac:dyDescent="0.25">
      <c r="B80" s="26"/>
      <c r="C80" s="32" t="s">
        <v>3</v>
      </c>
      <c r="D80" s="58"/>
      <c r="E80" s="58"/>
      <c r="F80" s="65"/>
      <c r="G80" s="28"/>
    </row>
    <row r="81" spans="1:7" x14ac:dyDescent="0.25">
      <c r="B81" s="26"/>
      <c r="C81" s="32" t="s">
        <v>3</v>
      </c>
      <c r="D81" s="58"/>
      <c r="E81" s="58"/>
      <c r="F81" s="65"/>
      <c r="G81" s="28"/>
    </row>
    <row r="82" spans="1:7" ht="27" x14ac:dyDescent="0.25">
      <c r="B82" s="34" t="s">
        <v>47</v>
      </c>
      <c r="C82" s="32" t="s">
        <v>3</v>
      </c>
      <c r="D82" s="60">
        <f>D76-D79-D78</f>
        <v>5154756.49</v>
      </c>
      <c r="E82" s="60">
        <f t="shared" ref="E82:G82" si="2">E76-E79-E78</f>
        <v>14709047.98</v>
      </c>
      <c r="F82" s="60">
        <f t="shared" si="2"/>
        <v>14030457.49</v>
      </c>
      <c r="G82" s="16">
        <f t="shared" si="2"/>
        <v>0</v>
      </c>
    </row>
    <row r="83" spans="1:7" x14ac:dyDescent="0.25">
      <c r="B83" s="1"/>
    </row>
    <row r="84" spans="1:7" x14ac:dyDescent="0.25">
      <c r="A84" s="11" t="s">
        <v>40</v>
      </c>
      <c r="B84" s="1"/>
    </row>
    <row r="85" spans="1:7" x14ac:dyDescent="0.25">
      <c r="B85" s="1"/>
    </row>
    <row r="86" spans="1:7" x14ac:dyDescent="0.25">
      <c r="B86" s="34" t="s">
        <v>117</v>
      </c>
      <c r="C86" s="295"/>
      <c r="D86" s="296"/>
      <c r="E86" s="297"/>
    </row>
    <row r="87" spans="1:7" x14ac:dyDescent="0.25">
      <c r="B87" s="1"/>
    </row>
    <row r="88" spans="1:7" ht="15.75" x14ac:dyDescent="0.25">
      <c r="A88" s="11" t="s">
        <v>118</v>
      </c>
      <c r="B88" s="4"/>
    </row>
    <row r="89" spans="1:7" x14ac:dyDescent="0.25">
      <c r="B89" s="1"/>
    </row>
    <row r="90" spans="1:7" x14ac:dyDescent="0.25">
      <c r="B90" s="34" t="s">
        <v>5</v>
      </c>
      <c r="C90" s="295"/>
      <c r="D90" s="296"/>
      <c r="E90" s="297"/>
    </row>
    <row r="91" spans="1:7" x14ac:dyDescent="0.25">
      <c r="B91" s="34" t="s">
        <v>6</v>
      </c>
      <c r="C91" s="295"/>
      <c r="D91" s="296"/>
      <c r="E91" s="297"/>
    </row>
    <row r="92" spans="1:7" ht="15.75" x14ac:dyDescent="0.25">
      <c r="A92" s="11" t="s">
        <v>119</v>
      </c>
      <c r="B92" s="1"/>
    </row>
    <row r="93" spans="1:7" x14ac:dyDescent="0.25">
      <c r="B93" s="1"/>
    </row>
    <row r="94" spans="1:7" x14ac:dyDescent="0.25">
      <c r="B94" s="295"/>
      <c r="C94" s="296"/>
      <c r="D94" s="296"/>
      <c r="E94" s="297"/>
    </row>
  </sheetData>
  <mergeCells count="24">
    <mergeCell ref="B35:B38"/>
    <mergeCell ref="B40:B42"/>
    <mergeCell ref="B47:E47"/>
    <mergeCell ref="B51:E51"/>
    <mergeCell ref="B55:E55"/>
    <mergeCell ref="F74:F75"/>
    <mergeCell ref="C86:E86"/>
    <mergeCell ref="F59:F60"/>
    <mergeCell ref="B66:B67"/>
    <mergeCell ref="C66:C67"/>
    <mergeCell ref="D66:D67"/>
    <mergeCell ref="E66:E67"/>
    <mergeCell ref="F66:F67"/>
    <mergeCell ref="B59:B60"/>
    <mergeCell ref="C59:C60"/>
    <mergeCell ref="D59:D60"/>
    <mergeCell ref="E59:E60"/>
    <mergeCell ref="C90:E90"/>
    <mergeCell ref="C91:E91"/>
    <mergeCell ref="B94:E94"/>
    <mergeCell ref="B74:B75"/>
    <mergeCell ref="C74:C75"/>
    <mergeCell ref="D74:D75"/>
    <mergeCell ref="E74:E75"/>
  </mergeCells>
  <dataValidations count="3">
    <dataValidation type="list" allowBlank="1" showInputMessage="1" showErrorMessage="1" sqref="C24 C20">
      <formula1>$H$2:$H$4</formula1>
    </dataValidation>
    <dataValidation type="list" allowBlank="1" showInputMessage="1" showErrorMessage="1" sqref="C23">
      <formula1>$I$2:$I$3</formula1>
    </dataValidation>
    <dataValidation type="list" allowBlank="1" showInputMessage="1" showErrorMessage="1" sqref="B29">
      <formula1>$J$2:$J$4</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79873" r:id="rId3" name="Check Box 1">
              <controlPr defaultSize="0" autoFill="0" autoLine="0" autoPict="0">
                <anchor moveWithCells="1">
                  <from>
                    <xdr:col>2</xdr:col>
                    <xdr:colOff>85725</xdr:colOff>
                    <xdr:row>34</xdr:row>
                    <xdr:rowOff>9525</xdr:rowOff>
                  </from>
                  <to>
                    <xdr:col>3</xdr:col>
                    <xdr:colOff>1371600</xdr:colOff>
                    <xdr:row>35</xdr:row>
                    <xdr:rowOff>38100</xdr:rowOff>
                  </to>
                </anchor>
              </controlPr>
            </control>
          </mc:Choice>
        </mc:AlternateContent>
        <mc:AlternateContent xmlns:mc="http://schemas.openxmlformats.org/markup-compatibility/2006">
          <mc:Choice Requires="x14">
            <control shapeId="79874" r:id="rId4" name="Check Box 2">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79875" r:id="rId5" name="Check Box 3">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79876" r:id="rId6" name="Check Box 4">
              <controlPr defaultSize="0" autoFill="0" autoLine="0" autoPict="0">
                <anchor moveWithCells="1">
                  <from>
                    <xdr:col>2</xdr:col>
                    <xdr:colOff>95250</xdr:colOff>
                    <xdr:row>35</xdr:row>
                    <xdr:rowOff>180975</xdr:rowOff>
                  </from>
                  <to>
                    <xdr:col>3</xdr:col>
                    <xdr:colOff>1933575</xdr:colOff>
                    <xdr:row>37</xdr:row>
                    <xdr:rowOff>0</xdr:rowOff>
                  </to>
                </anchor>
              </controlPr>
            </control>
          </mc:Choice>
        </mc:AlternateContent>
        <mc:AlternateContent xmlns:mc="http://schemas.openxmlformats.org/markup-compatibility/2006">
          <mc:Choice Requires="x14">
            <control shapeId="79877" r:id="rId7" name="Check Box 5">
              <controlPr defaultSize="0" autoFill="0" autoLine="0" autoPict="0">
                <anchor moveWithCells="1">
                  <from>
                    <xdr:col>2</xdr:col>
                    <xdr:colOff>38100</xdr:colOff>
                    <xdr:row>39</xdr:row>
                    <xdr:rowOff>28575</xdr:rowOff>
                  </from>
                  <to>
                    <xdr:col>10</xdr:col>
                    <xdr:colOff>257175</xdr:colOff>
                    <xdr:row>39</xdr:row>
                    <xdr:rowOff>161925</xdr:rowOff>
                  </to>
                </anchor>
              </controlPr>
            </control>
          </mc:Choice>
        </mc:AlternateContent>
        <mc:AlternateContent xmlns:mc="http://schemas.openxmlformats.org/markup-compatibility/2006">
          <mc:Choice Requires="x14">
            <control shapeId="79878" r:id="rId8" name="Check Box 6">
              <controlPr defaultSize="0" autoFill="0" autoLine="0" autoPict="0">
                <anchor moveWithCells="1">
                  <from>
                    <xdr:col>2</xdr:col>
                    <xdr:colOff>47625</xdr:colOff>
                    <xdr:row>40</xdr:row>
                    <xdr:rowOff>28575</xdr:rowOff>
                  </from>
                  <to>
                    <xdr:col>11</xdr:col>
                    <xdr:colOff>19050</xdr:colOff>
                    <xdr:row>41</xdr:row>
                    <xdr:rowOff>0</xdr:rowOff>
                  </to>
                </anchor>
              </controlPr>
            </control>
          </mc:Choice>
        </mc:AlternateContent>
        <mc:AlternateContent xmlns:mc="http://schemas.openxmlformats.org/markup-compatibility/2006">
          <mc:Choice Requires="x14">
            <control shapeId="79879" r:id="rId9" name="Check Box 7">
              <controlPr defaultSize="0" autoFill="0" autoLine="0" autoPict="0">
                <anchor moveWithCells="1">
                  <from>
                    <xdr:col>2</xdr:col>
                    <xdr:colOff>47625</xdr:colOff>
                    <xdr:row>41</xdr:row>
                    <xdr:rowOff>9525</xdr:rowOff>
                  </from>
                  <to>
                    <xdr:col>6</xdr:col>
                    <xdr:colOff>1228725</xdr:colOff>
                    <xdr:row>42</xdr:row>
                    <xdr:rowOff>0</xdr:rowOff>
                  </to>
                </anchor>
              </controlPr>
            </control>
          </mc:Choice>
        </mc:AlternateContent>
        <mc:AlternateContent xmlns:mc="http://schemas.openxmlformats.org/markup-compatibility/2006">
          <mc:Choice Requires="x14">
            <control shapeId="79880" r:id="rId10" name="Check Box 8">
              <controlPr defaultSize="0" autoFill="0" autoLine="0" autoPict="0">
                <anchor moveWithCells="1">
                  <from>
                    <xdr:col>1</xdr:col>
                    <xdr:colOff>0</xdr:colOff>
                    <xdr:row>11</xdr:row>
                    <xdr:rowOff>0</xdr:rowOff>
                  </from>
                  <to>
                    <xdr:col>1</xdr:col>
                    <xdr:colOff>2933700</xdr:colOff>
                    <xdr:row>14</xdr:row>
                    <xdr:rowOff>104775</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4"/>
  <sheetViews>
    <sheetView topLeftCell="A22" workbookViewId="0">
      <selection activeCell="C29" sqref="C29"/>
    </sheetView>
  </sheetViews>
  <sheetFormatPr defaultColWidth="9.140625" defaultRowHeight="15" x14ac:dyDescent="0.25"/>
  <cols>
    <col min="2" max="2" width="62.42578125" style="2" customWidth="1"/>
    <col min="3" max="3" width="50.28515625" customWidth="1"/>
    <col min="4" max="4" width="45.140625" customWidth="1"/>
    <col min="5" max="5" width="50.140625" customWidth="1"/>
    <col min="6" max="6" width="29.42578125" customWidth="1"/>
    <col min="7" max="7" width="28.28515625" customWidth="1"/>
    <col min="8" max="8" width="4" hidden="1" customWidth="1"/>
    <col min="9" max="10" width="7.85546875" hidden="1" customWidth="1"/>
  </cols>
  <sheetData>
    <row r="1" spans="1:10" ht="19.5" x14ac:dyDescent="0.25">
      <c r="A1" s="7" t="s">
        <v>89</v>
      </c>
      <c r="B1"/>
      <c r="C1" s="114"/>
      <c r="D1" s="114"/>
      <c r="E1" s="115"/>
      <c r="F1" s="115"/>
      <c r="H1" s="115" t="s">
        <v>22</v>
      </c>
      <c r="I1" s="115" t="s">
        <v>27</v>
      </c>
      <c r="J1" t="s">
        <v>29</v>
      </c>
    </row>
    <row r="2" spans="1:10" ht="17.25" x14ac:dyDescent="0.25">
      <c r="A2" s="9"/>
      <c r="B2" s="8"/>
      <c r="C2" s="114"/>
      <c r="D2" s="114"/>
      <c r="E2" s="115"/>
      <c r="F2" s="115"/>
      <c r="H2" s="115" t="s">
        <v>23</v>
      </c>
      <c r="I2" t="s">
        <v>53</v>
      </c>
      <c r="J2" s="22" t="s">
        <v>17</v>
      </c>
    </row>
    <row r="3" spans="1:10" ht="17.25" x14ac:dyDescent="0.25">
      <c r="A3" s="11" t="s">
        <v>19</v>
      </c>
      <c r="B3" s="8"/>
      <c r="C3" s="114"/>
      <c r="D3" s="114"/>
      <c r="E3" s="115"/>
      <c r="F3" s="115"/>
      <c r="H3" s="115" t="s">
        <v>24</v>
      </c>
      <c r="I3" t="s">
        <v>54</v>
      </c>
      <c r="J3" s="22" t="s">
        <v>30</v>
      </c>
    </row>
    <row r="4" spans="1:10" ht="17.25" x14ac:dyDescent="0.25">
      <c r="A4" s="9"/>
      <c r="B4" s="8"/>
      <c r="C4" s="114"/>
      <c r="D4" s="114"/>
      <c r="E4" s="115"/>
      <c r="F4" s="115"/>
      <c r="H4" s="115" t="s">
        <v>25</v>
      </c>
      <c r="J4" s="22" t="s">
        <v>31</v>
      </c>
    </row>
    <row r="5" spans="1:10" ht="27" x14ac:dyDescent="0.25">
      <c r="A5" s="9"/>
      <c r="B5" s="12" t="s">
        <v>90</v>
      </c>
      <c r="C5" s="105" t="s">
        <v>316</v>
      </c>
      <c r="D5" s="114"/>
      <c r="E5" s="115"/>
      <c r="F5" s="115"/>
      <c r="G5" s="115"/>
    </row>
    <row r="6" spans="1:10" ht="56.25" customHeight="1" x14ac:dyDescent="0.25">
      <c r="A6" s="9"/>
      <c r="B6" s="12" t="s">
        <v>91</v>
      </c>
      <c r="C6" s="105" t="s">
        <v>404</v>
      </c>
      <c r="D6" s="114"/>
      <c r="E6" s="115"/>
      <c r="F6" s="115"/>
      <c r="G6" s="115"/>
    </row>
    <row r="7" spans="1:10" ht="17.25" x14ac:dyDescent="0.25">
      <c r="A7" s="9"/>
      <c r="B7" s="8"/>
      <c r="C7" s="114"/>
      <c r="D7" s="114"/>
      <c r="E7" s="115"/>
      <c r="F7" s="115"/>
      <c r="G7" s="115"/>
    </row>
    <row r="8" spans="1:10" ht="17.25" x14ac:dyDescent="0.25">
      <c r="A8" s="11" t="s">
        <v>20</v>
      </c>
      <c r="B8" s="8"/>
      <c r="C8" s="114"/>
      <c r="D8" s="114"/>
      <c r="E8" s="115"/>
      <c r="F8" s="115"/>
      <c r="G8" s="115"/>
    </row>
    <row r="9" spans="1:10" ht="17.25" x14ac:dyDescent="0.25">
      <c r="A9" s="11"/>
      <c r="B9" s="8"/>
      <c r="C9" s="114"/>
      <c r="D9" s="114"/>
      <c r="E9" s="115"/>
      <c r="F9" s="115"/>
      <c r="G9" s="115"/>
    </row>
    <row r="10" spans="1:10" ht="17.25" x14ac:dyDescent="0.25">
      <c r="A10" s="11"/>
      <c r="B10" s="12" t="s">
        <v>92</v>
      </c>
      <c r="C10" s="105" t="s">
        <v>448</v>
      </c>
      <c r="G10" s="115"/>
    </row>
    <row r="11" spans="1:10" ht="17.25" x14ac:dyDescent="0.25">
      <c r="A11" s="11"/>
      <c r="B11" s="12" t="s">
        <v>93</v>
      </c>
      <c r="C11" s="13">
        <v>1148</v>
      </c>
      <c r="G11" s="115"/>
    </row>
    <row r="12" spans="1:10" ht="17.25" x14ac:dyDescent="0.25">
      <c r="A12" s="11"/>
      <c r="B12" s="17"/>
      <c r="C12" s="15"/>
      <c r="D12" s="114"/>
      <c r="E12" s="115"/>
      <c r="F12" s="115"/>
      <c r="G12" s="115"/>
    </row>
    <row r="13" spans="1:10" ht="17.25" x14ac:dyDescent="0.25">
      <c r="A13" s="11"/>
      <c r="B13" s="12" t="s">
        <v>39</v>
      </c>
      <c r="C13" s="13">
        <v>2024</v>
      </c>
      <c r="D13" s="114"/>
      <c r="E13" s="115"/>
      <c r="F13" s="115"/>
      <c r="G13" s="115"/>
    </row>
    <row r="14" spans="1:10" ht="17.25" x14ac:dyDescent="0.25">
      <c r="A14" s="11"/>
      <c r="B14" s="12" t="s">
        <v>95</v>
      </c>
      <c r="C14" s="13"/>
      <c r="D14" s="114"/>
      <c r="E14" s="115"/>
      <c r="F14" s="115"/>
      <c r="G14" s="115"/>
    </row>
    <row r="15" spans="1:10" ht="17.25" x14ac:dyDescent="0.25">
      <c r="A15" s="11"/>
      <c r="B15" s="8"/>
      <c r="C15" s="14"/>
      <c r="D15" s="114"/>
      <c r="E15" s="115"/>
      <c r="F15" s="115"/>
      <c r="G15" s="115"/>
    </row>
    <row r="16" spans="1:10" ht="17.25" x14ac:dyDescent="0.25">
      <c r="A16" s="11" t="s">
        <v>21</v>
      </c>
      <c r="B16" s="8"/>
      <c r="C16" s="14"/>
      <c r="D16" s="114"/>
      <c r="E16" s="115"/>
      <c r="F16" s="115"/>
      <c r="G16" s="115"/>
    </row>
    <row r="17" spans="1:10" ht="54" x14ac:dyDescent="0.25">
      <c r="B17" s="12" t="s">
        <v>96</v>
      </c>
      <c r="C17" s="105" t="s">
        <v>449</v>
      </c>
      <c r="D17" s="114"/>
      <c r="E17" s="115"/>
      <c r="F17" s="115"/>
      <c r="G17" s="115"/>
    </row>
    <row r="18" spans="1:10" ht="17.25" x14ac:dyDescent="0.25">
      <c r="A18" s="11"/>
      <c r="B18" s="12" t="s">
        <v>98</v>
      </c>
      <c r="C18" s="13">
        <v>0</v>
      </c>
      <c r="D18" s="114"/>
      <c r="E18" s="115"/>
      <c r="F18" s="115"/>
      <c r="G18" s="115"/>
    </row>
    <row r="19" spans="1:10" ht="17.25" x14ac:dyDescent="0.25">
      <c r="A19" s="11"/>
      <c r="B19" s="114"/>
      <c r="C19" s="114"/>
      <c r="D19" s="114"/>
      <c r="E19" s="115"/>
      <c r="F19" s="115"/>
      <c r="G19" s="115"/>
    </row>
    <row r="20" spans="1:10" ht="26.25" customHeight="1" x14ac:dyDescent="0.25">
      <c r="A20" s="11"/>
      <c r="B20" s="12" t="s">
        <v>97</v>
      </c>
      <c r="C20" s="18" t="s">
        <v>23</v>
      </c>
      <c r="F20" s="115"/>
      <c r="G20" s="115"/>
    </row>
    <row r="21" spans="1:10" ht="17.25" x14ac:dyDescent="0.25">
      <c r="A21" s="11"/>
      <c r="B21"/>
      <c r="C21" s="35" t="s">
        <v>23</v>
      </c>
      <c r="F21" s="115"/>
      <c r="G21" s="115"/>
    </row>
    <row r="22" spans="1:10" ht="17.25" x14ac:dyDescent="0.25">
      <c r="A22" s="11"/>
      <c r="B22" s="8"/>
      <c r="C22" s="14"/>
      <c r="D22" s="114"/>
      <c r="E22" s="115"/>
      <c r="F22" s="115"/>
      <c r="G22" s="115"/>
    </row>
    <row r="23" spans="1:10" ht="17.25" x14ac:dyDescent="0.25">
      <c r="A23" s="11"/>
      <c r="B23" s="12" t="s">
        <v>101</v>
      </c>
      <c r="C23" s="18" t="s">
        <v>53</v>
      </c>
      <c r="F23" s="115"/>
      <c r="G23" s="115"/>
    </row>
    <row r="24" spans="1:10" ht="17.25" x14ac:dyDescent="0.25">
      <c r="A24" s="11"/>
      <c r="B24"/>
      <c r="C24" s="35"/>
      <c r="D24" s="114"/>
      <c r="E24" s="115"/>
      <c r="F24" s="115"/>
      <c r="G24" s="115"/>
    </row>
    <row r="25" spans="1:10" ht="17.25" x14ac:dyDescent="0.25">
      <c r="A25" s="11"/>
      <c r="B25" s="8"/>
      <c r="C25" s="14"/>
      <c r="D25" s="114"/>
      <c r="E25" s="115"/>
      <c r="F25" s="115"/>
      <c r="G25" s="115"/>
    </row>
    <row r="26" spans="1:10" ht="15.75" customHeight="1" x14ac:dyDescent="0.25">
      <c r="A26" s="11" t="s">
        <v>28</v>
      </c>
      <c r="B26"/>
      <c r="C26" s="8"/>
      <c r="D26" s="8"/>
      <c r="E26" s="8"/>
      <c r="F26" s="8"/>
      <c r="G26" s="8"/>
      <c r="H26" s="8"/>
      <c r="I26" s="8"/>
      <c r="J26" s="8"/>
    </row>
    <row r="27" spans="1:10" ht="17.25" x14ac:dyDescent="0.25">
      <c r="B27" s="8"/>
      <c r="C27" s="8"/>
      <c r="D27" s="8"/>
      <c r="E27" s="8"/>
      <c r="F27" s="8"/>
      <c r="G27" s="8"/>
      <c r="H27" s="8"/>
      <c r="I27" s="8"/>
      <c r="J27" s="8"/>
    </row>
    <row r="28" spans="1:10" ht="42" x14ac:dyDescent="0.25">
      <c r="B28" s="19" t="s">
        <v>103</v>
      </c>
      <c r="C28" s="19" t="s">
        <v>104</v>
      </c>
      <c r="D28" s="19" t="s">
        <v>105</v>
      </c>
      <c r="E28" s="19" t="s">
        <v>106</v>
      </c>
      <c r="F28" s="8"/>
      <c r="G28" s="8"/>
      <c r="H28" s="8"/>
      <c r="I28" s="8"/>
      <c r="J28" s="8"/>
    </row>
    <row r="29" spans="1:10" ht="351.75" x14ac:dyDescent="0.3">
      <c r="B29" s="55" t="s">
        <v>17</v>
      </c>
      <c r="C29" s="119"/>
      <c r="D29" s="54" t="s">
        <v>450</v>
      </c>
      <c r="E29" s="119" t="s">
        <v>451</v>
      </c>
      <c r="F29" s="21"/>
      <c r="G29" s="8"/>
      <c r="H29" s="8"/>
      <c r="I29" s="8"/>
      <c r="J29" s="21"/>
    </row>
    <row r="30" spans="1:10" ht="17.25" x14ac:dyDescent="0.25">
      <c r="A30" s="11"/>
      <c r="B30" s="8"/>
      <c r="C30" s="14"/>
      <c r="D30" s="114"/>
      <c r="E30" s="115"/>
      <c r="F30" s="115"/>
      <c r="G30" s="115"/>
    </row>
    <row r="31" spans="1:10" s="120" customFormat="1" ht="20.25" customHeight="1" x14ac:dyDescent="0.25">
      <c r="A31" s="11" t="s">
        <v>32</v>
      </c>
    </row>
    <row r="32" spans="1:10" s="120" customFormat="1" ht="15" customHeight="1" x14ac:dyDescent="0.25"/>
    <row r="33" spans="1:5" s="120" customFormat="1" ht="27" x14ac:dyDescent="0.25">
      <c r="B33" s="12" t="s">
        <v>107</v>
      </c>
      <c r="C33" s="119" t="s">
        <v>569</v>
      </c>
    </row>
    <row r="34" spans="1:5" s="120" customFormat="1" ht="13.5" x14ac:dyDescent="0.25"/>
    <row r="35" spans="1:5" s="120" customFormat="1" ht="20.25" x14ac:dyDescent="0.25">
      <c r="B35" s="285" t="s">
        <v>108</v>
      </c>
      <c r="C35" s="121" t="s">
        <v>18</v>
      </c>
    </row>
    <row r="36" spans="1:5" s="120" customFormat="1" ht="13.5" x14ac:dyDescent="0.25">
      <c r="B36" s="286"/>
    </row>
    <row r="37" spans="1:5" s="120" customFormat="1" ht="13.5" x14ac:dyDescent="0.25">
      <c r="B37" s="286"/>
    </row>
    <row r="38" spans="1:5" s="120" customFormat="1" ht="20.25" x14ac:dyDescent="0.25">
      <c r="B38" s="287"/>
      <c r="C38" s="122"/>
    </row>
    <row r="39" spans="1:5" s="120" customFormat="1" ht="13.5" x14ac:dyDescent="0.25"/>
    <row r="40" spans="1:5" s="120" customFormat="1" ht="13.5" x14ac:dyDescent="0.25">
      <c r="B40" s="285" t="s">
        <v>109</v>
      </c>
    </row>
    <row r="41" spans="1:5" s="120" customFormat="1" ht="13.5" x14ac:dyDescent="0.25">
      <c r="B41" s="286"/>
    </row>
    <row r="42" spans="1:5" s="120" customFormat="1" ht="13.5" x14ac:dyDescent="0.25">
      <c r="B42" s="287"/>
    </row>
    <row r="43" spans="1:5" s="120" customFormat="1" ht="13.5" x14ac:dyDescent="0.25"/>
    <row r="44" spans="1:5" s="120" customFormat="1" ht="13.5" x14ac:dyDescent="0.25"/>
    <row r="45" spans="1:5" s="120" customFormat="1" ht="15.75" x14ac:dyDescent="0.25">
      <c r="A45" s="11" t="s">
        <v>110</v>
      </c>
    </row>
    <row r="46" spans="1:5" s="120" customFormat="1" ht="13.5" x14ac:dyDescent="0.25"/>
    <row r="47" spans="1:5" s="120" customFormat="1" ht="13.5" x14ac:dyDescent="0.25">
      <c r="B47" s="288" t="s">
        <v>452</v>
      </c>
      <c r="C47" s="289"/>
      <c r="D47" s="289"/>
      <c r="E47" s="290"/>
    </row>
    <row r="48" spans="1:5" s="120" customFormat="1" ht="13.5" x14ac:dyDescent="0.25"/>
    <row r="49" spans="1:7" s="120" customFormat="1" ht="15.75" x14ac:dyDescent="0.25">
      <c r="A49" s="11" t="s">
        <v>111</v>
      </c>
    </row>
    <row r="50" spans="1:7" s="120" customFormat="1" ht="13.5" x14ac:dyDescent="0.25"/>
    <row r="51" spans="1:7" s="120" customFormat="1" ht="13.5" x14ac:dyDescent="0.25">
      <c r="B51" s="288" t="s">
        <v>453</v>
      </c>
      <c r="C51" s="289"/>
      <c r="D51" s="289"/>
      <c r="E51" s="290"/>
    </row>
    <row r="52" spans="1:7" s="120" customFormat="1" ht="13.5" x14ac:dyDescent="0.25"/>
    <row r="53" spans="1:7" s="120" customFormat="1" ht="15.75" x14ac:dyDescent="0.25">
      <c r="A53" s="11" t="s">
        <v>112</v>
      </c>
    </row>
    <row r="54" spans="1:7" s="120" customFormat="1" ht="13.5" x14ac:dyDescent="0.25"/>
    <row r="55" spans="1:7" s="120" customFormat="1" ht="13.5" x14ac:dyDescent="0.25">
      <c r="B55" s="288" t="s">
        <v>454</v>
      </c>
      <c r="C55" s="289"/>
      <c r="D55" s="289"/>
      <c r="E55" s="290"/>
    </row>
    <row r="56" spans="1:7" s="120" customFormat="1" ht="13.5" x14ac:dyDescent="0.25"/>
    <row r="57" spans="1:7" s="120" customFormat="1" ht="14.25" x14ac:dyDescent="0.25">
      <c r="A57" s="11" t="s">
        <v>36</v>
      </c>
    </row>
    <row r="58" spans="1:7" s="120" customFormat="1" ht="13.5" x14ac:dyDescent="0.25"/>
    <row r="59" spans="1:7" s="120" customFormat="1" x14ac:dyDescent="0.25">
      <c r="B59" s="293" t="s">
        <v>113</v>
      </c>
      <c r="C59" s="293" t="s">
        <v>0</v>
      </c>
      <c r="D59" s="293" t="s">
        <v>8</v>
      </c>
      <c r="E59" s="293" t="s">
        <v>11</v>
      </c>
      <c r="F59" s="293" t="s">
        <v>10</v>
      </c>
      <c r="G59" s="143" t="s">
        <v>114</v>
      </c>
    </row>
    <row r="60" spans="1:7" s="120" customFormat="1" ht="13.5" x14ac:dyDescent="0.25">
      <c r="B60" s="294"/>
      <c r="C60" s="294"/>
      <c r="D60" s="294"/>
      <c r="E60" s="294"/>
      <c r="F60" s="294"/>
      <c r="G60" s="143">
        <f>C14</f>
        <v>0</v>
      </c>
    </row>
    <row r="61" spans="1:7" ht="27" x14ac:dyDescent="0.25">
      <c r="B61" s="25" t="s">
        <v>455</v>
      </c>
      <c r="C61" s="29" t="s">
        <v>160</v>
      </c>
      <c r="D61" s="29">
        <v>762</v>
      </c>
      <c r="E61" s="29">
        <v>813</v>
      </c>
      <c r="F61" s="29">
        <v>864</v>
      </c>
      <c r="G61" s="31"/>
    </row>
    <row r="62" spans="1:7" x14ac:dyDescent="0.25">
      <c r="B62" s="25"/>
      <c r="C62" s="29"/>
      <c r="D62" s="29"/>
      <c r="E62" s="29"/>
      <c r="F62" s="29"/>
      <c r="G62" s="31"/>
    </row>
    <row r="63" spans="1:7" x14ac:dyDescent="0.25">
      <c r="B63" s="120"/>
    </row>
    <row r="64" spans="1:7" x14ac:dyDescent="0.25">
      <c r="A64" s="11" t="s">
        <v>37</v>
      </c>
      <c r="B64" s="120"/>
    </row>
    <row r="65" spans="1:7" x14ac:dyDescent="0.25">
      <c r="B65" s="120"/>
    </row>
    <row r="66" spans="1:7" x14ac:dyDescent="0.25">
      <c r="B66" s="293" t="s">
        <v>115</v>
      </c>
      <c r="C66" s="293" t="s">
        <v>2</v>
      </c>
      <c r="D66" s="293" t="s">
        <v>8</v>
      </c>
      <c r="E66" s="293" t="s">
        <v>1</v>
      </c>
      <c r="F66" s="293" t="s">
        <v>10</v>
      </c>
      <c r="G66" s="143" t="s">
        <v>43</v>
      </c>
    </row>
    <row r="67" spans="1:7" x14ac:dyDescent="0.25">
      <c r="B67" s="294"/>
      <c r="C67" s="294"/>
      <c r="D67" s="294"/>
      <c r="E67" s="294"/>
      <c r="F67" s="294"/>
      <c r="G67" s="143">
        <f>C14</f>
        <v>0</v>
      </c>
    </row>
    <row r="68" spans="1:7" x14ac:dyDescent="0.25">
      <c r="B68" s="29" t="s">
        <v>514</v>
      </c>
      <c r="C68" s="143" t="s">
        <v>3</v>
      </c>
      <c r="D68" s="58">
        <v>1153750.2</v>
      </c>
      <c r="E68" s="58">
        <v>1640889.3</v>
      </c>
      <c r="F68" s="58">
        <v>2490635.4</v>
      </c>
      <c r="G68" s="128"/>
    </row>
    <row r="69" spans="1:7" x14ac:dyDescent="0.25">
      <c r="B69" s="26"/>
      <c r="C69" s="143" t="s">
        <v>3</v>
      </c>
      <c r="D69" s="58"/>
      <c r="E69" s="58"/>
      <c r="F69" s="58"/>
      <c r="G69" s="128"/>
    </row>
    <row r="70" spans="1:7" x14ac:dyDescent="0.25">
      <c r="B70" s="16" t="s">
        <v>4</v>
      </c>
      <c r="C70" s="16" t="s">
        <v>3</v>
      </c>
      <c r="D70" s="60">
        <f>SUM(D68:D69)</f>
        <v>1153750.2</v>
      </c>
      <c r="E70" s="60">
        <f t="shared" ref="E70:G70" si="0">SUM(E68:E69)</f>
        <v>1640889.3</v>
      </c>
      <c r="F70" s="60">
        <f t="shared" si="0"/>
        <v>2490635.4</v>
      </c>
      <c r="G70" s="16">
        <f t="shared" si="0"/>
        <v>0</v>
      </c>
    </row>
    <row r="71" spans="1:7" x14ac:dyDescent="0.25">
      <c r="B71"/>
    </row>
    <row r="72" spans="1:7" x14ac:dyDescent="0.25">
      <c r="A72" s="11" t="s">
        <v>38</v>
      </c>
      <c r="B72"/>
    </row>
    <row r="73" spans="1:7" x14ac:dyDescent="0.25">
      <c r="B73"/>
    </row>
    <row r="74" spans="1:7" x14ac:dyDescent="0.25">
      <c r="B74" s="293" t="s">
        <v>116</v>
      </c>
      <c r="C74" s="293" t="s">
        <v>2</v>
      </c>
      <c r="D74" s="293" t="s">
        <v>8</v>
      </c>
      <c r="E74" s="293" t="s">
        <v>1</v>
      </c>
      <c r="F74" s="293" t="s">
        <v>10</v>
      </c>
      <c r="G74" s="143" t="s">
        <v>43</v>
      </c>
    </row>
    <row r="75" spans="1:7" x14ac:dyDescent="0.25">
      <c r="B75" s="294"/>
      <c r="C75" s="294"/>
      <c r="D75" s="294"/>
      <c r="E75" s="294"/>
      <c r="F75" s="294"/>
      <c r="G75" s="143">
        <f>C14</f>
        <v>0</v>
      </c>
    </row>
    <row r="76" spans="1:7" x14ac:dyDescent="0.25">
      <c r="B76" s="34" t="s">
        <v>46</v>
      </c>
      <c r="C76" s="32" t="s">
        <v>3</v>
      </c>
      <c r="D76" s="60">
        <f>D70</f>
        <v>1153750.2</v>
      </c>
      <c r="E76" s="60">
        <f>E70</f>
        <v>1640889.3</v>
      </c>
      <c r="F76" s="60">
        <f>F70</f>
        <v>2490635.4</v>
      </c>
      <c r="G76" s="16">
        <f>G70</f>
        <v>0</v>
      </c>
    </row>
    <row r="77" spans="1:7" x14ac:dyDescent="0.25">
      <c r="B77" s="36" t="s">
        <v>44</v>
      </c>
      <c r="C77" s="32" t="s">
        <v>3</v>
      </c>
      <c r="D77" s="58">
        <v>1153750.2</v>
      </c>
      <c r="E77" s="58">
        <v>1640889.3</v>
      </c>
      <c r="F77" s="65">
        <v>2490635.4</v>
      </c>
      <c r="G77" s="128"/>
    </row>
    <row r="78" spans="1:7" ht="27" x14ac:dyDescent="0.25">
      <c r="B78" s="37" t="s">
        <v>45</v>
      </c>
      <c r="C78" s="32" t="s">
        <v>3</v>
      </c>
      <c r="D78" s="58"/>
      <c r="E78" s="58"/>
      <c r="F78" s="65"/>
      <c r="G78" s="128"/>
    </row>
    <row r="79" spans="1:7" x14ac:dyDescent="0.25">
      <c r="B79" s="36" t="s">
        <v>48</v>
      </c>
      <c r="C79" s="32" t="s">
        <v>3</v>
      </c>
      <c r="D79" s="60">
        <f>SUM(D80:D81)</f>
        <v>0</v>
      </c>
      <c r="E79" s="60">
        <f t="shared" ref="E79:G79" si="1">SUM(E80:E81)</f>
        <v>0</v>
      </c>
      <c r="F79" s="60">
        <f t="shared" si="1"/>
        <v>0</v>
      </c>
      <c r="G79" s="16">
        <f t="shared" si="1"/>
        <v>0</v>
      </c>
    </row>
    <row r="80" spans="1:7" x14ac:dyDescent="0.25">
      <c r="B80" s="26"/>
      <c r="C80" s="32" t="s">
        <v>3</v>
      </c>
      <c r="D80" s="58"/>
      <c r="E80" s="58"/>
      <c r="F80" s="65"/>
      <c r="G80" s="128"/>
    </row>
    <row r="81" spans="1:7" x14ac:dyDescent="0.25">
      <c r="B81" s="26"/>
      <c r="C81" s="32" t="s">
        <v>3</v>
      </c>
      <c r="D81" s="58"/>
      <c r="E81" s="58"/>
      <c r="F81" s="65"/>
      <c r="G81" s="128"/>
    </row>
    <row r="82" spans="1:7" ht="27" x14ac:dyDescent="0.25">
      <c r="B82" s="34" t="s">
        <v>47</v>
      </c>
      <c r="C82" s="32" t="s">
        <v>3</v>
      </c>
      <c r="D82" s="60">
        <f>D76-D79-D78</f>
        <v>1153750.2</v>
      </c>
      <c r="E82" s="60">
        <f t="shared" ref="E82:G82" si="2">E76-E79-E78</f>
        <v>1640889.3</v>
      </c>
      <c r="F82" s="60">
        <f t="shared" si="2"/>
        <v>2490635.4</v>
      </c>
      <c r="G82" s="16">
        <f t="shared" si="2"/>
        <v>0</v>
      </c>
    </row>
    <row r="83" spans="1:7" x14ac:dyDescent="0.25">
      <c r="B83"/>
    </row>
    <row r="84" spans="1:7" x14ac:dyDescent="0.25">
      <c r="A84" s="11" t="s">
        <v>40</v>
      </c>
      <c r="B84"/>
    </row>
    <row r="85" spans="1:7" x14ac:dyDescent="0.25">
      <c r="B85"/>
    </row>
    <row r="86" spans="1:7" x14ac:dyDescent="0.25">
      <c r="B86" s="34" t="s">
        <v>117</v>
      </c>
      <c r="C86" s="295"/>
      <c r="D86" s="296"/>
      <c r="E86" s="297"/>
    </row>
    <row r="87" spans="1:7" x14ac:dyDescent="0.25">
      <c r="B87"/>
    </row>
    <row r="88" spans="1:7" ht="15.75" x14ac:dyDescent="0.25">
      <c r="A88" s="11" t="s">
        <v>118</v>
      </c>
      <c r="B88" s="4"/>
    </row>
    <row r="89" spans="1:7" x14ac:dyDescent="0.25">
      <c r="B89"/>
    </row>
    <row r="90" spans="1:7" x14ac:dyDescent="0.25">
      <c r="B90" s="34" t="s">
        <v>5</v>
      </c>
      <c r="C90" s="295"/>
      <c r="D90" s="296"/>
      <c r="E90" s="297"/>
    </row>
    <row r="91" spans="1:7" x14ac:dyDescent="0.25">
      <c r="B91" s="34" t="s">
        <v>6</v>
      </c>
      <c r="C91" s="295"/>
      <c r="D91" s="296"/>
      <c r="E91" s="297"/>
    </row>
    <row r="92" spans="1:7" ht="15.75" x14ac:dyDescent="0.25">
      <c r="A92" s="11" t="s">
        <v>119</v>
      </c>
      <c r="B92"/>
    </row>
    <row r="93" spans="1:7" x14ac:dyDescent="0.25">
      <c r="B93"/>
    </row>
    <row r="94" spans="1:7" x14ac:dyDescent="0.25">
      <c r="B94" s="295" t="s">
        <v>456</v>
      </c>
      <c r="C94" s="296"/>
      <c r="D94" s="296"/>
      <c r="E94" s="297"/>
    </row>
  </sheetData>
  <mergeCells count="24">
    <mergeCell ref="B35:B38"/>
    <mergeCell ref="B40:B42"/>
    <mergeCell ref="B47:E47"/>
    <mergeCell ref="B51:E51"/>
    <mergeCell ref="B55:E55"/>
    <mergeCell ref="F74:F75"/>
    <mergeCell ref="C86:E86"/>
    <mergeCell ref="F59:F60"/>
    <mergeCell ref="B66:B67"/>
    <mergeCell ref="C66:C67"/>
    <mergeCell ref="D66:D67"/>
    <mergeCell ref="E66:E67"/>
    <mergeCell ref="F66:F67"/>
    <mergeCell ref="B59:B60"/>
    <mergeCell ref="C59:C60"/>
    <mergeCell ref="D59:D60"/>
    <mergeCell ref="E59:E60"/>
    <mergeCell ref="C90:E90"/>
    <mergeCell ref="C91:E91"/>
    <mergeCell ref="B94:E94"/>
    <mergeCell ref="B74:B75"/>
    <mergeCell ref="C74:C75"/>
    <mergeCell ref="D74:D75"/>
    <mergeCell ref="E74:E75"/>
  </mergeCells>
  <dataValidations count="3">
    <dataValidation type="list" allowBlank="1" showInputMessage="1" showErrorMessage="1" sqref="C20:C21 C24">
      <formula1>$H$2:$H$4</formula1>
    </dataValidation>
    <dataValidation type="list" allowBlank="1" showInputMessage="1" showErrorMessage="1" sqref="C23">
      <formula1>$I$2:$I$3</formula1>
    </dataValidation>
    <dataValidation type="list" allowBlank="1" showInputMessage="1" showErrorMessage="1" sqref="B29">
      <formula1>$J$2:$J$4</formula1>
    </dataValidation>
  </dataValidations>
  <hyperlinks>
    <hyperlink ref="C28" location="_ftn1" display="_ftn1"/>
    <hyperlink ref="D28" location="_ftn2" display="_ftn2"/>
    <hyperlink ref="E28"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80897" r:id="rId3" name="Check Box 1">
              <controlPr defaultSize="0" autoFill="0" autoLine="0" autoPict="0">
                <anchor moveWithCells="1">
                  <from>
                    <xdr:col>2</xdr:col>
                    <xdr:colOff>171450</xdr:colOff>
                    <xdr:row>34</xdr:row>
                    <xdr:rowOff>19050</xdr:rowOff>
                  </from>
                  <to>
                    <xdr:col>3</xdr:col>
                    <xdr:colOff>2743200</xdr:colOff>
                    <xdr:row>35</xdr:row>
                    <xdr:rowOff>57150</xdr:rowOff>
                  </to>
                </anchor>
              </controlPr>
            </control>
          </mc:Choice>
        </mc:AlternateContent>
        <mc:AlternateContent xmlns:mc="http://schemas.openxmlformats.org/markup-compatibility/2006">
          <mc:Choice Requires="x14">
            <control shapeId="80898" r:id="rId4" name="Check Box 2">
              <controlPr defaultSize="0" autoFill="0" autoLine="0" autoPict="0">
                <anchor moveWithCells="1">
                  <from>
                    <xdr:col>2</xdr:col>
                    <xdr:colOff>190500</xdr:colOff>
                    <xdr:row>35</xdr:row>
                    <xdr:rowOff>0</xdr:rowOff>
                  </from>
                  <to>
                    <xdr:col>3</xdr:col>
                    <xdr:colOff>0</xdr:colOff>
                    <xdr:row>36</xdr:row>
                    <xdr:rowOff>19050</xdr:rowOff>
                  </to>
                </anchor>
              </controlPr>
            </control>
          </mc:Choice>
        </mc:AlternateContent>
        <mc:AlternateContent xmlns:mc="http://schemas.openxmlformats.org/markup-compatibility/2006">
          <mc:Choice Requires="x14">
            <control shapeId="80899" r:id="rId5" name="Check Box 3">
              <controlPr defaultSize="0" autoFill="0" autoLine="0" autoPict="0">
                <anchor moveWithCells="1">
                  <from>
                    <xdr:col>2</xdr:col>
                    <xdr:colOff>190500</xdr:colOff>
                    <xdr:row>37</xdr:row>
                    <xdr:rowOff>0</xdr:rowOff>
                  </from>
                  <to>
                    <xdr:col>3</xdr:col>
                    <xdr:colOff>2038350</xdr:colOff>
                    <xdr:row>38</xdr:row>
                    <xdr:rowOff>0</xdr:rowOff>
                  </to>
                </anchor>
              </controlPr>
            </control>
          </mc:Choice>
        </mc:AlternateContent>
        <mc:AlternateContent xmlns:mc="http://schemas.openxmlformats.org/markup-compatibility/2006">
          <mc:Choice Requires="x14">
            <control shapeId="80900" r:id="rId6" name="Check Box 4">
              <controlPr defaultSize="0" autoFill="0" autoLine="0" autoPict="0">
                <anchor moveWithCells="1">
                  <from>
                    <xdr:col>2</xdr:col>
                    <xdr:colOff>190500</xdr:colOff>
                    <xdr:row>35</xdr:row>
                    <xdr:rowOff>361950</xdr:rowOff>
                  </from>
                  <to>
                    <xdr:col>4</xdr:col>
                    <xdr:colOff>0</xdr:colOff>
                    <xdr:row>37</xdr:row>
                    <xdr:rowOff>0</xdr:rowOff>
                  </to>
                </anchor>
              </controlPr>
            </control>
          </mc:Choice>
        </mc:AlternateContent>
        <mc:AlternateContent xmlns:mc="http://schemas.openxmlformats.org/markup-compatibility/2006">
          <mc:Choice Requires="x14">
            <control shapeId="80901" r:id="rId7" name="Check Box 5">
              <controlPr defaultSize="0" autoFill="0" autoLine="0" autoPict="0">
                <anchor moveWithCells="1">
                  <from>
                    <xdr:col>2</xdr:col>
                    <xdr:colOff>76200</xdr:colOff>
                    <xdr:row>39</xdr:row>
                    <xdr:rowOff>57150</xdr:rowOff>
                  </from>
                  <to>
                    <xdr:col>6</xdr:col>
                    <xdr:colOff>647700</xdr:colOff>
                    <xdr:row>40</xdr:row>
                    <xdr:rowOff>0</xdr:rowOff>
                  </to>
                </anchor>
              </controlPr>
            </control>
          </mc:Choice>
        </mc:AlternateContent>
        <mc:AlternateContent xmlns:mc="http://schemas.openxmlformats.org/markup-compatibility/2006">
          <mc:Choice Requires="x14">
            <control shapeId="80902" r:id="rId8" name="Check Box 6">
              <controlPr defaultSize="0" autoFill="0" autoLine="0" autoPict="0">
                <anchor moveWithCells="1">
                  <from>
                    <xdr:col>2</xdr:col>
                    <xdr:colOff>95250</xdr:colOff>
                    <xdr:row>40</xdr:row>
                    <xdr:rowOff>57150</xdr:rowOff>
                  </from>
                  <to>
                    <xdr:col>6</xdr:col>
                    <xdr:colOff>1485900</xdr:colOff>
                    <xdr:row>41</xdr:row>
                    <xdr:rowOff>0</xdr:rowOff>
                  </to>
                </anchor>
              </controlPr>
            </control>
          </mc:Choice>
        </mc:AlternateContent>
        <mc:AlternateContent xmlns:mc="http://schemas.openxmlformats.org/markup-compatibility/2006">
          <mc:Choice Requires="x14">
            <control shapeId="80903" r:id="rId9" name="Check Box 7">
              <controlPr defaultSize="0" autoFill="0" autoLine="0" autoPict="0">
                <anchor moveWithCells="1">
                  <from>
                    <xdr:col>2</xdr:col>
                    <xdr:colOff>95250</xdr:colOff>
                    <xdr:row>41</xdr:row>
                    <xdr:rowOff>19050</xdr:rowOff>
                  </from>
                  <to>
                    <xdr:col>6</xdr:col>
                    <xdr:colOff>0</xdr:colOff>
                    <xdr:row>42</xdr:row>
                    <xdr:rowOff>0</xdr:rowOff>
                  </to>
                </anchor>
              </controlPr>
            </control>
          </mc:Choice>
        </mc:AlternateContent>
        <mc:AlternateContent xmlns:mc="http://schemas.openxmlformats.org/markup-compatibility/2006">
          <mc:Choice Requires="x14">
            <control shapeId="80904" r:id="rId10" name="Check Box 8">
              <controlPr defaultSize="0" autoFill="0" autoLine="0" autoPict="0">
                <anchor moveWithCells="1">
                  <from>
                    <xdr:col>1</xdr:col>
                    <xdr:colOff>0</xdr:colOff>
                    <xdr:row>11</xdr:row>
                    <xdr:rowOff>0</xdr:rowOff>
                  </from>
                  <to>
                    <xdr:col>2</xdr:col>
                    <xdr:colOff>0</xdr:colOff>
                    <xdr:row>12</xdr:row>
                    <xdr:rowOff>95250</xdr:rowOff>
                  </to>
                </anchor>
              </controlPr>
            </control>
          </mc:Choice>
        </mc:AlternateContent>
        <mc:AlternateContent xmlns:mc="http://schemas.openxmlformats.org/markup-compatibility/2006">
          <mc:Choice Requires="x14">
            <control shapeId="80905" r:id="rId11" name="Check Box 9">
              <controlPr defaultSize="0" autoFill="0" autoLine="0" autoPict="0">
                <anchor moveWithCells="1">
                  <from>
                    <xdr:col>2</xdr:col>
                    <xdr:colOff>171450</xdr:colOff>
                    <xdr:row>34</xdr:row>
                    <xdr:rowOff>19050</xdr:rowOff>
                  </from>
                  <to>
                    <xdr:col>3</xdr:col>
                    <xdr:colOff>2743200</xdr:colOff>
                    <xdr:row>35</xdr:row>
                    <xdr:rowOff>57150</xdr:rowOff>
                  </to>
                </anchor>
              </controlPr>
            </control>
          </mc:Choice>
        </mc:AlternateContent>
        <mc:AlternateContent xmlns:mc="http://schemas.openxmlformats.org/markup-compatibility/2006">
          <mc:Choice Requires="x14">
            <control shapeId="80906" r:id="rId12" name="Check Box 10">
              <controlPr defaultSize="0" autoFill="0" autoLine="0" autoPict="0">
                <anchor moveWithCells="1">
                  <from>
                    <xdr:col>2</xdr:col>
                    <xdr:colOff>190500</xdr:colOff>
                    <xdr:row>35</xdr:row>
                    <xdr:rowOff>0</xdr:rowOff>
                  </from>
                  <to>
                    <xdr:col>3</xdr:col>
                    <xdr:colOff>0</xdr:colOff>
                    <xdr:row>36</xdr:row>
                    <xdr:rowOff>19050</xdr:rowOff>
                  </to>
                </anchor>
              </controlPr>
            </control>
          </mc:Choice>
        </mc:AlternateContent>
        <mc:AlternateContent xmlns:mc="http://schemas.openxmlformats.org/markup-compatibility/2006">
          <mc:Choice Requires="x14">
            <control shapeId="80907" r:id="rId13" name="Check Box 11">
              <controlPr defaultSize="0" autoFill="0" autoLine="0" autoPict="0">
                <anchor moveWithCells="1">
                  <from>
                    <xdr:col>2</xdr:col>
                    <xdr:colOff>190500</xdr:colOff>
                    <xdr:row>37</xdr:row>
                    <xdr:rowOff>0</xdr:rowOff>
                  </from>
                  <to>
                    <xdr:col>3</xdr:col>
                    <xdr:colOff>2038350</xdr:colOff>
                    <xdr:row>38</xdr:row>
                    <xdr:rowOff>0</xdr:rowOff>
                  </to>
                </anchor>
              </controlPr>
            </control>
          </mc:Choice>
        </mc:AlternateContent>
        <mc:AlternateContent xmlns:mc="http://schemas.openxmlformats.org/markup-compatibility/2006">
          <mc:Choice Requires="x14">
            <control shapeId="80908" r:id="rId14" name="Check Box 12">
              <controlPr defaultSize="0" autoFill="0" autoLine="0" autoPict="0">
                <anchor moveWithCells="1">
                  <from>
                    <xdr:col>2</xdr:col>
                    <xdr:colOff>190500</xdr:colOff>
                    <xdr:row>35</xdr:row>
                    <xdr:rowOff>361950</xdr:rowOff>
                  </from>
                  <to>
                    <xdr:col>4</xdr:col>
                    <xdr:colOff>0</xdr:colOff>
                    <xdr:row>37</xdr:row>
                    <xdr:rowOff>0</xdr:rowOff>
                  </to>
                </anchor>
              </controlPr>
            </control>
          </mc:Choice>
        </mc:AlternateContent>
        <mc:AlternateContent xmlns:mc="http://schemas.openxmlformats.org/markup-compatibility/2006">
          <mc:Choice Requires="x14">
            <control shapeId="80909" r:id="rId15" name="Check Box 13">
              <controlPr defaultSize="0" autoFill="0" autoLine="0" autoPict="0">
                <anchor moveWithCells="1">
                  <from>
                    <xdr:col>2</xdr:col>
                    <xdr:colOff>95250</xdr:colOff>
                    <xdr:row>41</xdr:row>
                    <xdr:rowOff>19050</xdr:rowOff>
                  </from>
                  <to>
                    <xdr:col>6</xdr:col>
                    <xdr:colOff>0</xdr:colOff>
                    <xdr:row>42</xdr:row>
                    <xdr:rowOff>0</xdr:rowOff>
                  </to>
                </anchor>
              </controlPr>
            </control>
          </mc:Choice>
        </mc:AlternateContent>
        <mc:AlternateContent xmlns:mc="http://schemas.openxmlformats.org/markup-compatibility/2006">
          <mc:Choice Requires="x14">
            <control shapeId="80910" r:id="rId16" name="Check Box 14">
              <controlPr defaultSize="0" autoFill="0" autoLine="0" autoPict="0">
                <anchor moveWithCells="1">
                  <from>
                    <xdr:col>1</xdr:col>
                    <xdr:colOff>0</xdr:colOff>
                    <xdr:row>11</xdr:row>
                    <xdr:rowOff>0</xdr:rowOff>
                  </from>
                  <to>
                    <xdr:col>2</xdr:col>
                    <xdr:colOff>0</xdr:colOff>
                    <xdr:row>12</xdr:row>
                    <xdr:rowOff>95250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4"/>
  <sheetViews>
    <sheetView topLeftCell="A25" workbookViewId="0">
      <selection activeCell="C64" sqref="C64"/>
    </sheetView>
  </sheetViews>
  <sheetFormatPr defaultColWidth="9.140625" defaultRowHeight="16.5" x14ac:dyDescent="0.3"/>
  <cols>
    <col min="1" max="1" width="9.140625" style="196"/>
    <col min="2" max="2" width="62.42578125" style="2" customWidth="1"/>
    <col min="3" max="3" width="50.28515625" style="196" customWidth="1"/>
    <col min="4" max="4" width="45.140625" style="196" customWidth="1"/>
    <col min="5" max="5" width="37.140625" style="196" customWidth="1"/>
    <col min="6" max="6" width="12.28515625" style="196" customWidth="1"/>
    <col min="7" max="7" width="28.28515625" style="196" customWidth="1"/>
    <col min="8" max="8" width="4" style="196" hidden="1" customWidth="1"/>
    <col min="9" max="10" width="7.85546875" style="196" hidden="1" customWidth="1"/>
    <col min="11" max="16384" width="9.140625" style="196"/>
  </cols>
  <sheetData>
    <row r="1" spans="1:10" ht="19.5" x14ac:dyDescent="0.3">
      <c r="A1" s="7" t="s">
        <v>89</v>
      </c>
      <c r="B1" s="196"/>
      <c r="C1" s="5"/>
      <c r="D1" s="5"/>
      <c r="E1" s="3"/>
      <c r="F1" s="3"/>
      <c r="H1" s="3" t="s">
        <v>22</v>
      </c>
      <c r="I1" s="3" t="s">
        <v>27</v>
      </c>
      <c r="J1" s="196" t="s">
        <v>29</v>
      </c>
    </row>
    <row r="2" spans="1:10" ht="17.25" x14ac:dyDescent="0.3">
      <c r="A2" s="197"/>
      <c r="B2" s="10"/>
      <c r="C2" s="5"/>
      <c r="D2" s="5"/>
      <c r="E2" s="3"/>
      <c r="F2" s="3"/>
      <c r="H2" s="3" t="s">
        <v>23</v>
      </c>
      <c r="I2" s="196" t="s">
        <v>53</v>
      </c>
      <c r="J2" s="198" t="s">
        <v>17</v>
      </c>
    </row>
    <row r="3" spans="1:10" ht="17.25" x14ac:dyDescent="0.3">
      <c r="A3" s="11" t="s">
        <v>19</v>
      </c>
      <c r="B3" s="10"/>
      <c r="C3" s="5"/>
      <c r="D3" s="5"/>
      <c r="E3" s="3"/>
      <c r="F3" s="3"/>
      <c r="H3" s="3" t="s">
        <v>24</v>
      </c>
      <c r="I3" s="196" t="s">
        <v>54</v>
      </c>
      <c r="J3" s="198" t="s">
        <v>30</v>
      </c>
    </row>
    <row r="4" spans="1:10" ht="17.25" x14ac:dyDescent="0.3">
      <c r="A4" s="197"/>
      <c r="B4" s="10"/>
      <c r="C4" s="5"/>
      <c r="D4" s="5"/>
      <c r="E4" s="3"/>
      <c r="F4" s="3"/>
      <c r="H4" s="3" t="s">
        <v>25</v>
      </c>
      <c r="J4" s="198" t="s">
        <v>31</v>
      </c>
    </row>
    <row r="5" spans="1:10" ht="17.25" x14ac:dyDescent="0.3">
      <c r="A5" s="197"/>
      <c r="B5" s="12" t="s">
        <v>90</v>
      </c>
      <c r="C5" s="13" t="s">
        <v>316</v>
      </c>
      <c r="D5" s="5"/>
      <c r="E5" s="3"/>
      <c r="F5" s="3"/>
      <c r="G5" s="3"/>
    </row>
    <row r="6" spans="1:10" ht="30" customHeight="1" x14ac:dyDescent="0.3">
      <c r="A6" s="197"/>
      <c r="B6" s="12" t="s">
        <v>91</v>
      </c>
      <c r="C6" s="13"/>
      <c r="D6" s="5"/>
      <c r="E6" s="3"/>
      <c r="F6" s="3"/>
      <c r="G6" s="3"/>
    </row>
    <row r="7" spans="1:10" ht="17.25" x14ac:dyDescent="0.3">
      <c r="A7" s="197"/>
      <c r="B7" s="10"/>
      <c r="C7" s="5"/>
      <c r="D7" s="5"/>
      <c r="E7" s="3"/>
      <c r="F7" s="3"/>
      <c r="G7" s="3"/>
    </row>
    <row r="8" spans="1:10" ht="17.25" x14ac:dyDescent="0.3">
      <c r="A8" s="11" t="s">
        <v>20</v>
      </c>
      <c r="B8" s="10"/>
      <c r="C8" s="5"/>
      <c r="D8" s="5"/>
      <c r="E8" s="3"/>
      <c r="F8" s="3"/>
      <c r="G8" s="3"/>
    </row>
    <row r="9" spans="1:10" ht="17.25" x14ac:dyDescent="0.3">
      <c r="A9" s="11"/>
      <c r="B9" s="10"/>
      <c r="C9" s="5"/>
      <c r="D9" s="5"/>
      <c r="E9" s="3"/>
      <c r="F9" s="3"/>
      <c r="G9" s="3"/>
    </row>
    <row r="10" spans="1:10" ht="17.25" x14ac:dyDescent="0.3">
      <c r="A10" s="11"/>
      <c r="B10" s="12" t="s">
        <v>92</v>
      </c>
      <c r="C10" s="13" t="s">
        <v>457</v>
      </c>
      <c r="G10" s="3"/>
    </row>
    <row r="11" spans="1:10" ht="17.25" x14ac:dyDescent="0.3">
      <c r="A11" s="11"/>
      <c r="B11" s="12" t="s">
        <v>93</v>
      </c>
      <c r="C11" s="13"/>
      <c r="G11" s="3"/>
    </row>
    <row r="12" spans="1:10" ht="17.25" x14ac:dyDescent="0.3">
      <c r="A12" s="11"/>
      <c r="B12" s="17"/>
      <c r="C12" s="15"/>
      <c r="D12" s="5"/>
      <c r="E12" s="3"/>
      <c r="F12" s="3"/>
      <c r="G12" s="3"/>
    </row>
    <row r="13" spans="1:10" ht="17.25" x14ac:dyDescent="0.3">
      <c r="A13" s="11"/>
      <c r="B13" s="12" t="s">
        <v>39</v>
      </c>
      <c r="C13" s="13">
        <v>2024</v>
      </c>
      <c r="D13" s="5"/>
      <c r="E13" s="3"/>
      <c r="F13" s="3"/>
      <c r="G13" s="3"/>
    </row>
    <row r="14" spans="1:10" ht="17.25" x14ac:dyDescent="0.3">
      <c r="A14" s="11"/>
      <c r="B14" s="12" t="s">
        <v>95</v>
      </c>
      <c r="C14" s="13" t="s">
        <v>309</v>
      </c>
      <c r="D14" s="5"/>
      <c r="E14" s="3"/>
      <c r="F14" s="3"/>
      <c r="G14" s="3"/>
    </row>
    <row r="15" spans="1:10" ht="17.25" x14ac:dyDescent="0.3">
      <c r="A15" s="11"/>
      <c r="B15" s="10"/>
      <c r="C15" s="14"/>
      <c r="D15" s="5"/>
      <c r="E15" s="3"/>
      <c r="F15" s="3"/>
      <c r="G15" s="3"/>
    </row>
    <row r="16" spans="1:10" ht="17.25" x14ac:dyDescent="0.3">
      <c r="A16" s="11" t="s">
        <v>21</v>
      </c>
      <c r="B16" s="10"/>
      <c r="C16" s="14"/>
      <c r="D16" s="5"/>
      <c r="E16" s="3"/>
      <c r="F16" s="3"/>
      <c r="G16" s="3"/>
    </row>
    <row r="17" spans="1:10" ht="40.5" x14ac:dyDescent="0.3">
      <c r="B17" s="12" t="s">
        <v>96</v>
      </c>
      <c r="C17" s="105" t="s">
        <v>458</v>
      </c>
      <c r="D17" s="5"/>
      <c r="E17" s="3"/>
      <c r="F17" s="3"/>
      <c r="G17" s="3"/>
    </row>
    <row r="18" spans="1:10" ht="17.25" x14ac:dyDescent="0.3">
      <c r="A18" s="11"/>
      <c r="B18" s="12" t="s">
        <v>98</v>
      </c>
      <c r="C18" s="13"/>
      <c r="D18" s="5"/>
      <c r="E18" s="3"/>
      <c r="F18" s="3"/>
      <c r="G18" s="3"/>
    </row>
    <row r="19" spans="1:10" ht="17.25" x14ac:dyDescent="0.3">
      <c r="A19" s="11"/>
      <c r="B19" s="5"/>
      <c r="C19" s="5"/>
      <c r="D19" s="5"/>
      <c r="E19" s="3"/>
      <c r="F19" s="3"/>
      <c r="G19" s="3"/>
    </row>
    <row r="20" spans="1:10" ht="26.25" customHeight="1" x14ac:dyDescent="0.3">
      <c r="A20" s="11"/>
      <c r="B20" s="12" t="s">
        <v>97</v>
      </c>
      <c r="C20" s="18" t="s">
        <v>23</v>
      </c>
      <c r="F20" s="3"/>
      <c r="G20" s="3"/>
    </row>
    <row r="21" spans="1:10" ht="17.25" x14ac:dyDescent="0.3">
      <c r="A21" s="11"/>
      <c r="B21" s="196"/>
      <c r="C21" s="35"/>
      <c r="F21" s="3"/>
      <c r="G21" s="3"/>
    </row>
    <row r="22" spans="1:10" ht="17.25" x14ac:dyDescent="0.3">
      <c r="A22" s="11"/>
      <c r="B22" s="10"/>
      <c r="C22" s="14"/>
      <c r="D22" s="5"/>
      <c r="E22" s="3"/>
      <c r="F22" s="3"/>
      <c r="G22" s="3"/>
    </row>
    <row r="23" spans="1:10" ht="17.25" x14ac:dyDescent="0.3">
      <c r="A23" s="11"/>
      <c r="B23" s="12" t="s">
        <v>101</v>
      </c>
      <c r="C23" s="18" t="s">
        <v>53</v>
      </c>
      <c r="F23" s="3"/>
      <c r="G23" s="3"/>
    </row>
    <row r="24" spans="1:10" ht="17.25" x14ac:dyDescent="0.3">
      <c r="A24" s="11"/>
      <c r="B24" s="196"/>
      <c r="C24" s="35"/>
      <c r="D24" s="5"/>
      <c r="E24" s="3"/>
      <c r="F24" s="3"/>
      <c r="G24" s="3"/>
    </row>
    <row r="25" spans="1:10" ht="17.25" x14ac:dyDescent="0.3">
      <c r="A25" s="11"/>
      <c r="B25" s="10"/>
      <c r="C25" s="14"/>
      <c r="D25" s="5"/>
      <c r="E25" s="3"/>
      <c r="F25" s="3"/>
      <c r="G25" s="3"/>
    </row>
    <row r="26" spans="1:10" s="21" customFormat="1" ht="15.75" customHeight="1" x14ac:dyDescent="0.3">
      <c r="A26" s="11" t="s">
        <v>28</v>
      </c>
      <c r="C26" s="8"/>
      <c r="D26" s="8"/>
      <c r="E26" s="8"/>
      <c r="F26" s="8"/>
      <c r="G26" s="8"/>
      <c r="H26" s="8"/>
      <c r="I26" s="8"/>
      <c r="J26" s="8"/>
    </row>
    <row r="27" spans="1:10" s="21" customFormat="1" ht="17.25" x14ac:dyDescent="0.3">
      <c r="B27" s="8"/>
      <c r="C27" s="8"/>
      <c r="D27" s="8"/>
      <c r="E27" s="8"/>
      <c r="F27" s="8"/>
      <c r="G27" s="8"/>
      <c r="H27" s="8"/>
      <c r="I27" s="8"/>
      <c r="J27" s="8"/>
    </row>
    <row r="28" spans="1:10" s="21" customFormat="1" ht="42" x14ac:dyDescent="0.3">
      <c r="B28" s="19" t="s">
        <v>103</v>
      </c>
      <c r="C28" s="19" t="s">
        <v>104</v>
      </c>
      <c r="D28" s="19" t="s">
        <v>105</v>
      </c>
      <c r="E28" s="19" t="s">
        <v>106</v>
      </c>
      <c r="F28" s="8"/>
      <c r="G28" s="8"/>
      <c r="H28" s="8"/>
      <c r="I28" s="8"/>
      <c r="J28" s="8"/>
    </row>
    <row r="29" spans="1:10" s="199" customFormat="1" ht="148.5" x14ac:dyDescent="0.25">
      <c r="B29" s="55" t="s">
        <v>30</v>
      </c>
      <c r="C29" s="54" t="s">
        <v>459</v>
      </c>
      <c r="D29" s="54"/>
      <c r="E29" s="54" t="s">
        <v>460</v>
      </c>
      <c r="G29" s="200"/>
      <c r="H29" s="200"/>
      <c r="I29" s="200"/>
    </row>
    <row r="30" spans="1:10" ht="17.25" x14ac:dyDescent="0.3">
      <c r="A30" s="11"/>
      <c r="B30" s="10"/>
      <c r="C30" s="14"/>
      <c r="D30" s="5"/>
      <c r="E30" s="3"/>
      <c r="F30" s="3"/>
      <c r="G30" s="3"/>
    </row>
    <row r="31" spans="1:10" s="6" customFormat="1" ht="20.25" customHeight="1" x14ac:dyDescent="0.25">
      <c r="A31" s="11" t="s">
        <v>32</v>
      </c>
    </row>
    <row r="32" spans="1:10" s="6" customFormat="1" ht="15" customHeight="1" x14ac:dyDescent="0.25"/>
    <row r="33" spans="1:5" s="6" customFormat="1" ht="27" x14ac:dyDescent="0.25">
      <c r="B33" s="12" t="s">
        <v>107</v>
      </c>
      <c r="C33" s="54" t="s">
        <v>570</v>
      </c>
    </row>
    <row r="34" spans="1:5" s="6" customFormat="1" ht="13.5" x14ac:dyDescent="0.25"/>
    <row r="35" spans="1:5" s="6" customFormat="1" ht="20.25" x14ac:dyDescent="0.25">
      <c r="B35" s="285" t="s">
        <v>108</v>
      </c>
      <c r="C35" s="23" t="s">
        <v>18</v>
      </c>
    </row>
    <row r="36" spans="1:5" s="6" customFormat="1" ht="13.5" x14ac:dyDescent="0.25">
      <c r="B36" s="286"/>
    </row>
    <row r="37" spans="1:5" s="6" customFormat="1" ht="13.5" x14ac:dyDescent="0.25">
      <c r="B37" s="286"/>
    </row>
    <row r="38" spans="1:5" s="6" customFormat="1" ht="20.25" x14ac:dyDescent="0.25">
      <c r="B38" s="287"/>
      <c r="C38" s="24"/>
    </row>
    <row r="39" spans="1:5" s="6" customFormat="1" ht="13.5" x14ac:dyDescent="0.25"/>
    <row r="40" spans="1:5" s="6" customFormat="1" ht="13.5" x14ac:dyDescent="0.25">
      <c r="B40" s="285" t="s">
        <v>109</v>
      </c>
    </row>
    <row r="41" spans="1:5" s="6" customFormat="1" ht="13.5" x14ac:dyDescent="0.25">
      <c r="B41" s="286"/>
    </row>
    <row r="42" spans="1:5" s="6" customFormat="1" ht="13.5" x14ac:dyDescent="0.25">
      <c r="B42" s="287"/>
    </row>
    <row r="43" spans="1:5" s="6" customFormat="1" ht="13.5" x14ac:dyDescent="0.25"/>
    <row r="44" spans="1:5" s="6" customFormat="1" ht="13.5" x14ac:dyDescent="0.25"/>
    <row r="45" spans="1:5" s="6" customFormat="1" ht="15.75" x14ac:dyDescent="0.25">
      <c r="A45" s="11" t="s">
        <v>110</v>
      </c>
    </row>
    <row r="46" spans="1:5" s="6" customFormat="1" ht="13.5" x14ac:dyDescent="0.25"/>
    <row r="47" spans="1:5" s="6" customFormat="1" ht="13.5" x14ac:dyDescent="0.25">
      <c r="B47" s="288" t="s">
        <v>461</v>
      </c>
      <c r="C47" s="315"/>
      <c r="D47" s="315"/>
      <c r="E47" s="316"/>
    </row>
    <row r="48" spans="1:5" s="6" customFormat="1" ht="13.5" x14ac:dyDescent="0.25"/>
    <row r="49" spans="1:7" s="6" customFormat="1" ht="15.75" x14ac:dyDescent="0.25">
      <c r="A49" s="11" t="s">
        <v>111</v>
      </c>
    </row>
    <row r="50" spans="1:7" s="6" customFormat="1" ht="13.5" x14ac:dyDescent="0.25"/>
    <row r="51" spans="1:7" s="6" customFormat="1" ht="13.5" x14ac:dyDescent="0.25">
      <c r="B51" s="288" t="s">
        <v>462</v>
      </c>
      <c r="C51" s="289"/>
      <c r="D51" s="289"/>
      <c r="E51" s="290"/>
    </row>
    <row r="52" spans="1:7" s="6" customFormat="1" ht="13.5" x14ac:dyDescent="0.25"/>
    <row r="53" spans="1:7" s="6" customFormat="1" ht="15.75" x14ac:dyDescent="0.25">
      <c r="A53" s="11" t="s">
        <v>112</v>
      </c>
    </row>
    <row r="54" spans="1:7" s="6" customFormat="1" ht="13.5" x14ac:dyDescent="0.25"/>
    <row r="55" spans="1:7" s="6" customFormat="1" ht="13.5" x14ac:dyDescent="0.25">
      <c r="B55" s="288" t="s">
        <v>463</v>
      </c>
      <c r="C55" s="289"/>
      <c r="D55" s="289"/>
      <c r="E55" s="290"/>
    </row>
    <row r="56" spans="1:7" s="6" customFormat="1" ht="13.5" x14ac:dyDescent="0.25"/>
    <row r="57" spans="1:7" s="6" customFormat="1" ht="14.25" x14ac:dyDescent="0.25">
      <c r="A57" s="11" t="s">
        <v>36</v>
      </c>
    </row>
    <row r="58" spans="1:7" s="6" customFormat="1" ht="13.5" x14ac:dyDescent="0.25"/>
    <row r="59" spans="1:7" s="6" customFormat="1" ht="15" x14ac:dyDescent="0.25">
      <c r="B59" s="293" t="s">
        <v>113</v>
      </c>
      <c r="C59" s="293" t="s">
        <v>0</v>
      </c>
      <c r="D59" s="293" t="s">
        <v>8</v>
      </c>
      <c r="E59" s="293" t="s">
        <v>11</v>
      </c>
      <c r="F59" s="293" t="s">
        <v>10</v>
      </c>
      <c r="G59" s="143" t="s">
        <v>114</v>
      </c>
    </row>
    <row r="60" spans="1:7" s="6" customFormat="1" ht="13.5" x14ac:dyDescent="0.25">
      <c r="B60" s="294"/>
      <c r="C60" s="294"/>
      <c r="D60" s="294"/>
      <c r="E60" s="294"/>
      <c r="F60" s="294"/>
      <c r="G60" s="143" t="str">
        <f>C14</f>
        <v>շարունակական</v>
      </c>
    </row>
    <row r="61" spans="1:7" x14ac:dyDescent="0.3">
      <c r="B61" s="26" t="s">
        <v>571</v>
      </c>
      <c r="C61" s="26" t="s">
        <v>160</v>
      </c>
      <c r="D61" s="26"/>
      <c r="E61" s="26"/>
      <c r="F61" s="26"/>
      <c r="G61" s="201"/>
    </row>
    <row r="62" spans="1:7" x14ac:dyDescent="0.3">
      <c r="B62" s="26"/>
      <c r="C62" s="26"/>
      <c r="D62" s="26"/>
      <c r="E62" s="26"/>
      <c r="F62" s="26"/>
      <c r="G62" s="201"/>
    </row>
    <row r="63" spans="1:7" x14ac:dyDescent="0.3">
      <c r="B63" s="6"/>
    </row>
    <row r="64" spans="1:7" x14ac:dyDescent="0.3">
      <c r="A64" s="11" t="s">
        <v>37</v>
      </c>
      <c r="B64" s="6"/>
    </row>
    <row r="65" spans="1:7" x14ac:dyDescent="0.3">
      <c r="B65" s="6"/>
    </row>
    <row r="66" spans="1:7" x14ac:dyDescent="0.3">
      <c r="B66" s="293" t="s">
        <v>115</v>
      </c>
      <c r="C66" s="293" t="s">
        <v>2</v>
      </c>
      <c r="D66" s="293" t="s">
        <v>8</v>
      </c>
      <c r="E66" s="293" t="s">
        <v>1</v>
      </c>
      <c r="F66" s="293" t="s">
        <v>10</v>
      </c>
      <c r="G66" s="143" t="s">
        <v>43</v>
      </c>
    </row>
    <row r="67" spans="1:7" x14ac:dyDescent="0.3">
      <c r="B67" s="294"/>
      <c r="C67" s="294"/>
      <c r="D67" s="294"/>
      <c r="E67" s="294"/>
      <c r="F67" s="294"/>
      <c r="G67" s="143" t="str">
        <f>C14</f>
        <v>շարունակական</v>
      </c>
    </row>
    <row r="68" spans="1:7" x14ac:dyDescent="0.3">
      <c r="B68" s="26" t="s">
        <v>596</v>
      </c>
      <c r="C68" s="143" t="s">
        <v>3</v>
      </c>
      <c r="D68" s="58">
        <v>1792390</v>
      </c>
      <c r="E68" s="58">
        <v>2688584</v>
      </c>
      <c r="F68" s="58">
        <v>3584779</v>
      </c>
      <c r="G68" s="201"/>
    </row>
    <row r="69" spans="1:7" x14ac:dyDescent="0.3">
      <c r="B69" s="26"/>
      <c r="C69" s="143" t="s">
        <v>3</v>
      </c>
      <c r="D69" s="58"/>
      <c r="E69" s="58"/>
      <c r="F69" s="58"/>
      <c r="G69" s="201"/>
    </row>
    <row r="70" spans="1:7" x14ac:dyDescent="0.3">
      <c r="B70" s="16" t="s">
        <v>4</v>
      </c>
      <c r="C70" s="16" t="s">
        <v>3</v>
      </c>
      <c r="D70" s="60">
        <f>SUM(D68:D69)</f>
        <v>1792390</v>
      </c>
      <c r="E70" s="60">
        <f t="shared" ref="E70:G70" si="0">SUM(E68:E69)</f>
        <v>2688584</v>
      </c>
      <c r="F70" s="60">
        <f t="shared" si="0"/>
        <v>3584779</v>
      </c>
      <c r="G70" s="16">
        <f t="shared" si="0"/>
        <v>0</v>
      </c>
    </row>
    <row r="71" spans="1:7" x14ac:dyDescent="0.3">
      <c r="B71" s="196"/>
    </row>
    <row r="72" spans="1:7" x14ac:dyDescent="0.3">
      <c r="A72" s="11" t="s">
        <v>38</v>
      </c>
      <c r="B72" s="196"/>
    </row>
    <row r="73" spans="1:7" x14ac:dyDescent="0.3">
      <c r="B73" s="196"/>
    </row>
    <row r="74" spans="1:7" x14ac:dyDescent="0.3">
      <c r="B74" s="293" t="s">
        <v>116</v>
      </c>
      <c r="C74" s="293" t="s">
        <v>2</v>
      </c>
      <c r="D74" s="293" t="s">
        <v>8</v>
      </c>
      <c r="E74" s="293" t="s">
        <v>1</v>
      </c>
      <c r="F74" s="293" t="s">
        <v>10</v>
      </c>
      <c r="G74" s="143" t="s">
        <v>43</v>
      </c>
    </row>
    <row r="75" spans="1:7" x14ac:dyDescent="0.3">
      <c r="B75" s="294"/>
      <c r="C75" s="294"/>
      <c r="D75" s="294"/>
      <c r="E75" s="294"/>
      <c r="F75" s="294"/>
      <c r="G75" s="143" t="str">
        <f>C14</f>
        <v>շարունակական</v>
      </c>
    </row>
    <row r="76" spans="1:7" x14ac:dyDescent="0.3">
      <c r="B76" s="34" t="s">
        <v>46</v>
      </c>
      <c r="C76" s="32" t="s">
        <v>3</v>
      </c>
      <c r="D76" s="60">
        <f>D70</f>
        <v>1792390</v>
      </c>
      <c r="E76" s="60">
        <f>E70</f>
        <v>2688584</v>
      </c>
      <c r="F76" s="60">
        <f>F70</f>
        <v>3584779</v>
      </c>
      <c r="G76" s="16">
        <f>G70</f>
        <v>0</v>
      </c>
    </row>
    <row r="77" spans="1:7" x14ac:dyDescent="0.3">
      <c r="B77" s="36" t="s">
        <v>44</v>
      </c>
      <c r="C77" s="32" t="s">
        <v>3</v>
      </c>
      <c r="D77" s="58">
        <v>1792390</v>
      </c>
      <c r="E77" s="58">
        <v>2688584</v>
      </c>
      <c r="F77" s="65">
        <v>3584779</v>
      </c>
      <c r="G77" s="201"/>
    </row>
    <row r="78" spans="1:7" ht="27" x14ac:dyDescent="0.3">
      <c r="B78" s="37" t="s">
        <v>45</v>
      </c>
      <c r="C78" s="32" t="s">
        <v>3</v>
      </c>
      <c r="D78" s="58"/>
      <c r="E78" s="58"/>
      <c r="F78" s="65"/>
      <c r="G78" s="201"/>
    </row>
    <row r="79" spans="1:7" x14ac:dyDescent="0.3">
      <c r="B79" s="36" t="s">
        <v>48</v>
      </c>
      <c r="C79" s="32" t="s">
        <v>3</v>
      </c>
      <c r="D79" s="60">
        <f>SUM(D80:D81)</f>
        <v>0</v>
      </c>
      <c r="E79" s="60">
        <f t="shared" ref="E79:G79" si="1">SUM(E80:E81)</f>
        <v>0</v>
      </c>
      <c r="F79" s="60">
        <f t="shared" si="1"/>
        <v>0</v>
      </c>
      <c r="G79" s="16">
        <f t="shared" si="1"/>
        <v>0</v>
      </c>
    </row>
    <row r="80" spans="1:7" x14ac:dyDescent="0.3">
      <c r="B80" s="26"/>
      <c r="C80" s="32" t="s">
        <v>3</v>
      </c>
      <c r="D80" s="58"/>
      <c r="E80" s="58"/>
      <c r="F80" s="65"/>
      <c r="G80" s="201"/>
    </row>
    <row r="81" spans="1:7" x14ac:dyDescent="0.3">
      <c r="B81" s="26"/>
      <c r="C81" s="32" t="s">
        <v>3</v>
      </c>
      <c r="D81" s="58"/>
      <c r="E81" s="58"/>
      <c r="F81" s="65"/>
      <c r="G81" s="201"/>
    </row>
    <row r="82" spans="1:7" ht="27" x14ac:dyDescent="0.3">
      <c r="B82" s="34" t="s">
        <v>47</v>
      </c>
      <c r="C82" s="32" t="s">
        <v>3</v>
      </c>
      <c r="D82" s="60">
        <f>D76-D79-D78</f>
        <v>1792390</v>
      </c>
      <c r="E82" s="60">
        <f t="shared" ref="E82:G82" si="2">E76-E79-E78</f>
        <v>2688584</v>
      </c>
      <c r="F82" s="60">
        <f t="shared" si="2"/>
        <v>3584779</v>
      </c>
      <c r="G82" s="16">
        <f t="shared" si="2"/>
        <v>0</v>
      </c>
    </row>
    <row r="83" spans="1:7" x14ac:dyDescent="0.3">
      <c r="B83" s="196"/>
    </row>
    <row r="84" spans="1:7" x14ac:dyDescent="0.3">
      <c r="A84" s="11" t="s">
        <v>40</v>
      </c>
      <c r="B84" s="196"/>
    </row>
    <row r="85" spans="1:7" x14ac:dyDescent="0.3">
      <c r="B85" s="196"/>
    </row>
    <row r="86" spans="1:7" x14ac:dyDescent="0.3">
      <c r="B86" s="34" t="s">
        <v>117</v>
      </c>
      <c r="C86" s="312"/>
      <c r="D86" s="313"/>
      <c r="E86" s="314"/>
    </row>
    <row r="87" spans="1:7" x14ac:dyDescent="0.3">
      <c r="B87" s="196"/>
    </row>
    <row r="88" spans="1:7" x14ac:dyDescent="0.3">
      <c r="A88" s="11" t="s">
        <v>118</v>
      </c>
      <c r="B88" s="4"/>
    </row>
    <row r="89" spans="1:7" x14ac:dyDescent="0.3">
      <c r="B89" s="196"/>
    </row>
    <row r="90" spans="1:7" x14ac:dyDescent="0.3">
      <c r="B90" s="34" t="s">
        <v>5</v>
      </c>
      <c r="C90" s="312"/>
      <c r="D90" s="313"/>
      <c r="E90" s="314"/>
    </row>
    <row r="91" spans="1:7" x14ac:dyDescent="0.3">
      <c r="B91" s="34" t="s">
        <v>6</v>
      </c>
      <c r="C91" s="312"/>
      <c r="D91" s="313"/>
      <c r="E91" s="314"/>
    </row>
    <row r="92" spans="1:7" x14ac:dyDescent="0.3">
      <c r="A92" s="11" t="s">
        <v>119</v>
      </c>
      <c r="B92" s="196"/>
    </row>
    <row r="93" spans="1:7" x14ac:dyDescent="0.3">
      <c r="B93" s="196"/>
    </row>
    <row r="94" spans="1:7" x14ac:dyDescent="0.3">
      <c r="B94" s="312"/>
      <c r="C94" s="313"/>
      <c r="D94" s="313"/>
      <c r="E94" s="314"/>
    </row>
  </sheetData>
  <mergeCells count="24">
    <mergeCell ref="B35:B38"/>
    <mergeCell ref="B40:B42"/>
    <mergeCell ref="B47:E47"/>
    <mergeCell ref="B51:E51"/>
    <mergeCell ref="B55:E55"/>
    <mergeCell ref="F74:F75"/>
    <mergeCell ref="C86:E86"/>
    <mergeCell ref="F59:F60"/>
    <mergeCell ref="B66:B67"/>
    <mergeCell ref="C66:C67"/>
    <mergeCell ref="D66:D67"/>
    <mergeCell ref="E66:E67"/>
    <mergeCell ref="F66:F67"/>
    <mergeCell ref="B59:B60"/>
    <mergeCell ref="C59:C60"/>
    <mergeCell ref="D59:D60"/>
    <mergeCell ref="E59:E60"/>
    <mergeCell ref="C90:E90"/>
    <mergeCell ref="C91:E91"/>
    <mergeCell ref="B94:E94"/>
    <mergeCell ref="B74:B75"/>
    <mergeCell ref="C74:C75"/>
    <mergeCell ref="D74:D75"/>
    <mergeCell ref="E74:E75"/>
  </mergeCells>
  <dataValidations count="3">
    <dataValidation type="list" allowBlank="1" showInputMessage="1" showErrorMessage="1" sqref="B29">
      <formula1>$J$2:$J$4</formula1>
    </dataValidation>
    <dataValidation type="list" allowBlank="1" showInputMessage="1" showErrorMessage="1" sqref="C23">
      <formula1>$I$2:$I$3</formula1>
    </dataValidation>
    <dataValidation type="list" allowBlank="1" showInputMessage="1" showErrorMessage="1" sqref="C20:C21 C24">
      <formula1>$H$2:$H$4</formula1>
    </dataValidation>
  </dataValidations>
  <hyperlinks>
    <hyperlink ref="C28" location="_ftn1" display="_ftn1"/>
    <hyperlink ref="D28" location="_ftn2" display="_ftn2"/>
    <hyperlink ref="E28"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81921" r:id="rId3" name="Check Box 1">
              <controlPr defaultSize="0" autoFill="0" autoLine="0" autoPict="0">
                <anchor moveWithCells="1">
                  <from>
                    <xdr:col>2</xdr:col>
                    <xdr:colOff>85725</xdr:colOff>
                    <xdr:row>34</xdr:row>
                    <xdr:rowOff>9525</xdr:rowOff>
                  </from>
                  <to>
                    <xdr:col>3</xdr:col>
                    <xdr:colOff>1371600</xdr:colOff>
                    <xdr:row>35</xdr:row>
                    <xdr:rowOff>38100</xdr:rowOff>
                  </to>
                </anchor>
              </controlPr>
            </control>
          </mc:Choice>
        </mc:AlternateContent>
        <mc:AlternateContent xmlns:mc="http://schemas.openxmlformats.org/markup-compatibility/2006">
          <mc:Choice Requires="x14">
            <control shapeId="81922" r:id="rId4" name="Check Box 2">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81923" r:id="rId5" name="Check Box 3">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81924" r:id="rId6" name="Check Box 4">
              <controlPr defaultSize="0" autoFill="0" autoLine="0" autoPict="0">
                <anchor moveWithCells="1">
                  <from>
                    <xdr:col>2</xdr:col>
                    <xdr:colOff>95250</xdr:colOff>
                    <xdr:row>35</xdr:row>
                    <xdr:rowOff>180975</xdr:rowOff>
                  </from>
                  <to>
                    <xdr:col>3</xdr:col>
                    <xdr:colOff>1933575</xdr:colOff>
                    <xdr:row>37</xdr:row>
                    <xdr:rowOff>0</xdr:rowOff>
                  </to>
                </anchor>
              </controlPr>
            </control>
          </mc:Choice>
        </mc:AlternateContent>
        <mc:AlternateContent xmlns:mc="http://schemas.openxmlformats.org/markup-compatibility/2006">
          <mc:Choice Requires="x14">
            <control shapeId="81925" r:id="rId7" name="Check Box 5">
              <controlPr defaultSize="0" autoFill="0" autoLine="0" autoPict="0">
                <anchor moveWithCells="1">
                  <from>
                    <xdr:col>2</xdr:col>
                    <xdr:colOff>38100</xdr:colOff>
                    <xdr:row>39</xdr:row>
                    <xdr:rowOff>28575</xdr:rowOff>
                  </from>
                  <to>
                    <xdr:col>10</xdr:col>
                    <xdr:colOff>466725</xdr:colOff>
                    <xdr:row>39</xdr:row>
                    <xdr:rowOff>161925</xdr:rowOff>
                  </to>
                </anchor>
              </controlPr>
            </control>
          </mc:Choice>
        </mc:AlternateContent>
        <mc:AlternateContent xmlns:mc="http://schemas.openxmlformats.org/markup-compatibility/2006">
          <mc:Choice Requires="x14">
            <control shapeId="81926" r:id="rId8" name="Check Box 6">
              <controlPr defaultSize="0" autoFill="0" autoLine="0" autoPict="0">
                <anchor moveWithCells="1">
                  <from>
                    <xdr:col>2</xdr:col>
                    <xdr:colOff>47625</xdr:colOff>
                    <xdr:row>40</xdr:row>
                    <xdr:rowOff>28575</xdr:rowOff>
                  </from>
                  <to>
                    <xdr:col>11</xdr:col>
                    <xdr:colOff>228600</xdr:colOff>
                    <xdr:row>41</xdr:row>
                    <xdr:rowOff>0</xdr:rowOff>
                  </to>
                </anchor>
              </controlPr>
            </control>
          </mc:Choice>
        </mc:AlternateContent>
        <mc:AlternateContent xmlns:mc="http://schemas.openxmlformats.org/markup-compatibility/2006">
          <mc:Choice Requires="x14">
            <control shapeId="81927" r:id="rId9" name="Check Box 7">
              <controlPr defaultSize="0" autoFill="0" autoLine="0" autoPict="0">
                <anchor moveWithCells="1">
                  <from>
                    <xdr:col>2</xdr:col>
                    <xdr:colOff>47625</xdr:colOff>
                    <xdr:row>41</xdr:row>
                    <xdr:rowOff>9525</xdr:rowOff>
                  </from>
                  <to>
                    <xdr:col>6</xdr:col>
                    <xdr:colOff>1438275</xdr:colOff>
                    <xdr:row>42</xdr:row>
                    <xdr:rowOff>0</xdr:rowOff>
                  </to>
                </anchor>
              </controlPr>
            </control>
          </mc:Choice>
        </mc:AlternateContent>
        <mc:AlternateContent xmlns:mc="http://schemas.openxmlformats.org/markup-compatibility/2006">
          <mc:Choice Requires="x14">
            <control shapeId="81928" r:id="rId10" name="Check Box 8">
              <controlPr defaultSize="0" autoFill="0" autoLine="0" autoPict="0">
                <anchor moveWithCells="1">
                  <from>
                    <xdr:col>1</xdr:col>
                    <xdr:colOff>0</xdr:colOff>
                    <xdr:row>11</xdr:row>
                    <xdr:rowOff>0</xdr:rowOff>
                  </from>
                  <to>
                    <xdr:col>1</xdr:col>
                    <xdr:colOff>2933700</xdr:colOff>
                    <xdr:row>12</xdr:row>
                    <xdr:rowOff>76200</xdr:rowOff>
                  </to>
                </anchor>
              </controlPr>
            </control>
          </mc:Choice>
        </mc:AlternateContent>
        <mc:AlternateContent xmlns:mc="http://schemas.openxmlformats.org/markup-compatibility/2006">
          <mc:Choice Requires="x14">
            <control shapeId="81929" r:id="rId11" name="Check Box 9">
              <controlPr defaultSize="0" autoFill="0" autoLine="0" autoPict="0">
                <anchor moveWithCells="1">
                  <from>
                    <xdr:col>2</xdr:col>
                    <xdr:colOff>85725</xdr:colOff>
                    <xdr:row>34</xdr:row>
                    <xdr:rowOff>9525</xdr:rowOff>
                  </from>
                  <to>
                    <xdr:col>3</xdr:col>
                    <xdr:colOff>1371600</xdr:colOff>
                    <xdr:row>35</xdr:row>
                    <xdr:rowOff>38100</xdr:rowOff>
                  </to>
                </anchor>
              </controlPr>
            </control>
          </mc:Choice>
        </mc:AlternateContent>
        <mc:AlternateContent xmlns:mc="http://schemas.openxmlformats.org/markup-compatibility/2006">
          <mc:Choice Requires="x14">
            <control shapeId="81930" r:id="rId12" name="Check Box 10">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81931" r:id="rId13" name="Check Box 11">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81932" r:id="rId14" name="Check Box 12">
              <controlPr defaultSize="0" autoFill="0" autoLine="0" autoPict="0">
                <anchor moveWithCells="1">
                  <from>
                    <xdr:col>2</xdr:col>
                    <xdr:colOff>95250</xdr:colOff>
                    <xdr:row>35</xdr:row>
                    <xdr:rowOff>180975</xdr:rowOff>
                  </from>
                  <to>
                    <xdr:col>3</xdr:col>
                    <xdr:colOff>1933575</xdr:colOff>
                    <xdr:row>37</xdr:row>
                    <xdr:rowOff>0</xdr:rowOff>
                  </to>
                </anchor>
              </controlPr>
            </control>
          </mc:Choice>
        </mc:AlternateContent>
        <mc:AlternateContent xmlns:mc="http://schemas.openxmlformats.org/markup-compatibility/2006">
          <mc:Choice Requires="x14">
            <control shapeId="81933" r:id="rId15" name="Check Box 13">
              <controlPr defaultSize="0" autoFill="0" autoLine="0" autoPict="0">
                <anchor moveWithCells="1">
                  <from>
                    <xdr:col>2</xdr:col>
                    <xdr:colOff>47625</xdr:colOff>
                    <xdr:row>41</xdr:row>
                    <xdr:rowOff>9525</xdr:rowOff>
                  </from>
                  <to>
                    <xdr:col>6</xdr:col>
                    <xdr:colOff>1438275</xdr:colOff>
                    <xdr:row>42</xdr:row>
                    <xdr:rowOff>0</xdr:rowOff>
                  </to>
                </anchor>
              </controlPr>
            </control>
          </mc:Choice>
        </mc:AlternateContent>
        <mc:AlternateContent xmlns:mc="http://schemas.openxmlformats.org/markup-compatibility/2006">
          <mc:Choice Requires="x14">
            <control shapeId="81934" r:id="rId16" name="Check Box 14">
              <controlPr defaultSize="0" autoFill="0" autoLine="0" autoPict="0">
                <anchor moveWithCells="1">
                  <from>
                    <xdr:col>1</xdr:col>
                    <xdr:colOff>0</xdr:colOff>
                    <xdr:row>11</xdr:row>
                    <xdr:rowOff>0</xdr:rowOff>
                  </from>
                  <to>
                    <xdr:col>1</xdr:col>
                    <xdr:colOff>2933700</xdr:colOff>
                    <xdr:row>12</xdr:row>
                    <xdr:rowOff>76200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4"/>
  <sheetViews>
    <sheetView topLeftCell="A58" workbookViewId="0">
      <selection activeCell="B69" sqref="B69"/>
    </sheetView>
  </sheetViews>
  <sheetFormatPr defaultRowHeight="15" x14ac:dyDescent="0.25"/>
  <cols>
    <col min="1" max="1" width="9.140625" style="1"/>
    <col min="2" max="2" width="48.7109375" style="2" customWidth="1"/>
    <col min="3" max="3" width="38.140625" style="1" customWidth="1"/>
    <col min="4" max="4" width="31.28515625" style="1" customWidth="1"/>
    <col min="5" max="5" width="37.140625" style="1" customWidth="1"/>
    <col min="6" max="6" width="12.28515625" style="1" customWidth="1"/>
    <col min="7" max="7" width="28.28515625" style="1" customWidth="1"/>
    <col min="8" max="8" width="4" style="1" hidden="1" customWidth="1"/>
    <col min="9" max="10" width="7.85546875" style="1" hidden="1" customWidth="1"/>
    <col min="11" max="16384" width="9.140625" style="1"/>
  </cols>
  <sheetData>
    <row r="1" spans="1:10" ht="19.5" x14ac:dyDescent="0.25">
      <c r="A1" s="7" t="s">
        <v>89</v>
      </c>
      <c r="B1" s="1"/>
      <c r="C1" s="5"/>
      <c r="D1" s="5"/>
      <c r="E1" s="3"/>
      <c r="F1" s="3"/>
      <c r="H1" s="3" t="s">
        <v>22</v>
      </c>
      <c r="I1" s="3" t="s">
        <v>27</v>
      </c>
      <c r="J1" s="1" t="s">
        <v>29</v>
      </c>
    </row>
    <row r="2" spans="1:10" ht="17.25" x14ac:dyDescent="0.25">
      <c r="A2" s="9"/>
      <c r="B2" s="10"/>
      <c r="C2" s="5"/>
      <c r="D2" s="5"/>
      <c r="E2" s="3"/>
      <c r="F2" s="3"/>
      <c r="H2" s="3" t="s">
        <v>23</v>
      </c>
      <c r="I2" s="1" t="s">
        <v>53</v>
      </c>
      <c r="J2" s="22" t="s">
        <v>17</v>
      </c>
    </row>
    <row r="3" spans="1:10" ht="17.25" x14ac:dyDescent="0.25">
      <c r="A3" s="11" t="s">
        <v>19</v>
      </c>
      <c r="B3" s="10"/>
      <c r="C3" s="5"/>
      <c r="D3" s="5"/>
      <c r="E3" s="3"/>
      <c r="F3" s="3"/>
      <c r="H3" s="3" t="s">
        <v>24</v>
      </c>
      <c r="I3" s="1" t="s">
        <v>54</v>
      </c>
      <c r="J3" s="22" t="s">
        <v>30</v>
      </c>
    </row>
    <row r="4" spans="1:10" ht="17.25" x14ac:dyDescent="0.25">
      <c r="A4" s="9"/>
      <c r="B4" s="10"/>
      <c r="C4" s="5"/>
      <c r="D4" s="5"/>
      <c r="E4" s="3"/>
      <c r="F4" s="3"/>
      <c r="H4" s="3" t="s">
        <v>25</v>
      </c>
      <c r="J4" s="22" t="s">
        <v>31</v>
      </c>
    </row>
    <row r="5" spans="1:10" ht="27" x14ac:dyDescent="0.25">
      <c r="A5" s="9"/>
      <c r="B5" s="12" t="s">
        <v>90</v>
      </c>
      <c r="C5" s="105" t="s">
        <v>265</v>
      </c>
      <c r="D5" s="5"/>
      <c r="E5" s="3"/>
      <c r="F5" s="3"/>
      <c r="G5" s="3"/>
    </row>
    <row r="6" spans="1:10" ht="60.75" customHeight="1" x14ac:dyDescent="0.25">
      <c r="A6" s="9"/>
      <c r="B6" s="12" t="s">
        <v>91</v>
      </c>
      <c r="C6" s="105" t="s">
        <v>572</v>
      </c>
      <c r="D6" s="5"/>
      <c r="E6" s="3"/>
      <c r="F6" s="3"/>
      <c r="G6" s="3"/>
    </row>
    <row r="7" spans="1:10" ht="17.25" x14ac:dyDescent="0.25">
      <c r="A7" s="9"/>
      <c r="B7" s="10"/>
      <c r="C7" s="5"/>
      <c r="D7" s="5"/>
      <c r="E7" s="3"/>
      <c r="F7" s="3"/>
      <c r="G7" s="3"/>
    </row>
    <row r="8" spans="1:10" ht="17.25" x14ac:dyDescent="0.25">
      <c r="A8" s="11" t="s">
        <v>20</v>
      </c>
      <c r="B8" s="10"/>
      <c r="C8" s="5"/>
      <c r="D8" s="5"/>
      <c r="E8" s="3"/>
      <c r="F8" s="3"/>
      <c r="G8" s="3"/>
    </row>
    <row r="9" spans="1:10" ht="17.25" x14ac:dyDescent="0.25">
      <c r="A9" s="11"/>
      <c r="B9" s="10"/>
      <c r="C9" s="5"/>
      <c r="D9" s="5"/>
      <c r="E9" s="3"/>
      <c r="F9" s="3"/>
      <c r="G9" s="3"/>
    </row>
    <row r="10" spans="1:10" ht="17.25" x14ac:dyDescent="0.25">
      <c r="A10" s="11"/>
      <c r="B10" s="12" t="s">
        <v>92</v>
      </c>
      <c r="C10" s="105" t="s">
        <v>464</v>
      </c>
      <c r="G10" s="3"/>
    </row>
    <row r="11" spans="1:10" ht="17.25" x14ac:dyDescent="0.25">
      <c r="A11" s="11"/>
      <c r="B11" s="12" t="s">
        <v>93</v>
      </c>
      <c r="C11" s="13"/>
      <c r="G11" s="3"/>
    </row>
    <row r="12" spans="1:10" ht="17.25" x14ac:dyDescent="0.25">
      <c r="A12" s="11"/>
      <c r="B12" s="17"/>
      <c r="C12" s="15"/>
      <c r="D12" s="5"/>
      <c r="E12" s="3"/>
      <c r="F12" s="3"/>
      <c r="G12" s="3"/>
    </row>
    <row r="13" spans="1:10" ht="17.25" x14ac:dyDescent="0.25">
      <c r="A13" s="11"/>
      <c r="B13" s="12" t="s">
        <v>39</v>
      </c>
      <c r="C13" s="13">
        <v>2024</v>
      </c>
      <c r="D13" s="5"/>
      <c r="E13" s="3"/>
      <c r="F13" s="3"/>
      <c r="G13" s="3"/>
    </row>
    <row r="14" spans="1:10" ht="17.25" x14ac:dyDescent="0.25">
      <c r="A14" s="11"/>
      <c r="B14" s="12" t="s">
        <v>95</v>
      </c>
      <c r="C14" s="13" t="s">
        <v>309</v>
      </c>
      <c r="D14" s="5"/>
      <c r="E14" s="3"/>
      <c r="F14" s="3"/>
      <c r="G14" s="3"/>
    </row>
    <row r="15" spans="1:10" ht="17.25" x14ac:dyDescent="0.25">
      <c r="A15" s="11"/>
      <c r="B15" s="10"/>
      <c r="C15" s="14"/>
      <c r="D15" s="5"/>
      <c r="E15" s="3"/>
      <c r="F15" s="3"/>
      <c r="G15" s="3"/>
    </row>
    <row r="16" spans="1:10" ht="17.25" x14ac:dyDescent="0.25">
      <c r="A16" s="11" t="s">
        <v>21</v>
      </c>
      <c r="B16" s="10"/>
      <c r="C16" s="14"/>
      <c r="D16" s="5"/>
      <c r="E16" s="3"/>
      <c r="F16" s="3"/>
      <c r="G16" s="3"/>
    </row>
    <row r="17" spans="1:10" ht="66.75" customHeight="1" x14ac:dyDescent="0.25">
      <c r="B17" s="12" t="s">
        <v>96</v>
      </c>
      <c r="C17" s="105" t="s">
        <v>573</v>
      </c>
      <c r="D17" s="5"/>
      <c r="E17" s="3"/>
      <c r="F17" s="3"/>
      <c r="G17" s="3"/>
    </row>
    <row r="18" spans="1:10" ht="17.25" x14ac:dyDescent="0.25">
      <c r="A18" s="11"/>
      <c r="B18" s="12" t="s">
        <v>98</v>
      </c>
      <c r="C18" s="13"/>
      <c r="D18" s="5"/>
      <c r="E18" s="3"/>
      <c r="F18" s="3"/>
      <c r="G18" s="3"/>
    </row>
    <row r="19" spans="1:10" ht="17.25" x14ac:dyDescent="0.25">
      <c r="A19" s="11"/>
      <c r="B19" s="5"/>
      <c r="C19" s="5"/>
      <c r="D19" s="5"/>
      <c r="E19" s="3"/>
      <c r="F19" s="3"/>
      <c r="G19" s="3"/>
    </row>
    <row r="20" spans="1:10" ht="26.25" customHeight="1" x14ac:dyDescent="0.25">
      <c r="A20" s="11"/>
      <c r="B20" s="12" t="s">
        <v>97</v>
      </c>
      <c r="C20" s="18" t="s">
        <v>24</v>
      </c>
      <c r="F20" s="3"/>
      <c r="G20" s="3"/>
    </row>
    <row r="21" spans="1:10" ht="17.25" x14ac:dyDescent="0.25">
      <c r="A21" s="11"/>
      <c r="B21" s="1"/>
      <c r="C21" s="35"/>
      <c r="F21" s="3"/>
      <c r="G21" s="3"/>
    </row>
    <row r="22" spans="1:10" ht="17.25" x14ac:dyDescent="0.25">
      <c r="A22" s="11"/>
      <c r="B22" s="10"/>
      <c r="C22" s="14"/>
      <c r="D22" s="5"/>
      <c r="E22" s="3"/>
      <c r="F22" s="3"/>
      <c r="G22" s="3"/>
    </row>
    <row r="23" spans="1:10" ht="17.25" x14ac:dyDescent="0.25">
      <c r="A23" s="11"/>
      <c r="B23" s="12" t="s">
        <v>101</v>
      </c>
      <c r="C23" s="18" t="s">
        <v>53</v>
      </c>
      <c r="F23" s="3"/>
      <c r="G23" s="3"/>
    </row>
    <row r="24" spans="1:10" ht="17.25" x14ac:dyDescent="0.25">
      <c r="A24" s="11"/>
      <c r="B24" s="1"/>
      <c r="C24" s="35"/>
      <c r="D24" s="5"/>
      <c r="E24" s="3"/>
      <c r="F24" s="3"/>
      <c r="G24" s="3"/>
    </row>
    <row r="25" spans="1:10" ht="17.25" x14ac:dyDescent="0.25">
      <c r="A25" s="11"/>
      <c r="B25" s="10"/>
      <c r="C25" s="14"/>
      <c r="D25" s="5"/>
      <c r="E25" s="3"/>
      <c r="F25" s="3"/>
      <c r="G25" s="3"/>
    </row>
    <row r="26" spans="1:10" customFormat="1" ht="15.75" customHeight="1" x14ac:dyDescent="0.25">
      <c r="A26" s="11" t="s">
        <v>28</v>
      </c>
      <c r="C26" s="8"/>
      <c r="D26" s="8"/>
      <c r="E26" s="8"/>
      <c r="F26" s="8"/>
      <c r="G26" s="8"/>
      <c r="H26" s="8"/>
      <c r="I26" s="8"/>
      <c r="J26" s="8"/>
    </row>
    <row r="27" spans="1:10" customFormat="1" ht="17.25" x14ac:dyDescent="0.25">
      <c r="B27" s="8"/>
      <c r="C27" s="8"/>
      <c r="D27" s="8"/>
      <c r="E27" s="8"/>
      <c r="F27" s="8"/>
      <c r="G27" s="8"/>
      <c r="H27" s="8"/>
      <c r="I27" s="8"/>
      <c r="J27" s="8"/>
    </row>
    <row r="28" spans="1:10" customFormat="1" ht="55.5" x14ac:dyDescent="0.25">
      <c r="B28" s="19" t="s">
        <v>103</v>
      </c>
      <c r="C28" s="19" t="s">
        <v>104</v>
      </c>
      <c r="D28" s="19" t="s">
        <v>105</v>
      </c>
      <c r="E28" s="19" t="s">
        <v>106</v>
      </c>
      <c r="F28" s="8"/>
      <c r="G28" s="8"/>
      <c r="H28" s="8"/>
      <c r="I28" s="8"/>
      <c r="J28" s="8"/>
    </row>
    <row r="29" spans="1:10" customFormat="1" ht="141" customHeight="1" x14ac:dyDescent="0.3">
      <c r="B29" s="55" t="s">
        <v>30</v>
      </c>
      <c r="C29" s="54" t="s">
        <v>575</v>
      </c>
      <c r="D29" s="55"/>
      <c r="E29" s="54" t="s">
        <v>465</v>
      </c>
      <c r="F29" s="21"/>
      <c r="G29" s="8"/>
      <c r="H29" s="8"/>
      <c r="I29" s="8"/>
      <c r="J29" s="21"/>
    </row>
    <row r="30" spans="1:10" ht="17.25" x14ac:dyDescent="0.25">
      <c r="A30" s="11"/>
      <c r="B30" s="10"/>
      <c r="C30" s="14"/>
      <c r="D30" s="5"/>
      <c r="E30" s="3"/>
      <c r="F30" s="3"/>
      <c r="G30" s="3"/>
    </row>
    <row r="31" spans="1:10" s="6" customFormat="1" ht="20.25" customHeight="1" x14ac:dyDescent="0.25">
      <c r="A31" s="11" t="s">
        <v>32</v>
      </c>
    </row>
    <row r="32" spans="1:10" s="6" customFormat="1" ht="15" customHeight="1" x14ac:dyDescent="0.25"/>
    <row r="33" spans="1:5" s="6" customFormat="1" ht="27" x14ac:dyDescent="0.25">
      <c r="B33" s="12" t="s">
        <v>107</v>
      </c>
      <c r="C33" s="119" t="s">
        <v>574</v>
      </c>
    </row>
    <row r="34" spans="1:5" s="6" customFormat="1" ht="13.5" x14ac:dyDescent="0.25"/>
    <row r="35" spans="1:5" s="6" customFormat="1" ht="20.25" x14ac:dyDescent="0.25">
      <c r="B35" s="285" t="s">
        <v>108</v>
      </c>
      <c r="C35" s="23" t="s">
        <v>18</v>
      </c>
    </row>
    <row r="36" spans="1:5" s="6" customFormat="1" ht="13.5" x14ac:dyDescent="0.25">
      <c r="B36" s="286"/>
    </row>
    <row r="37" spans="1:5" s="6" customFormat="1" ht="13.5" x14ac:dyDescent="0.25">
      <c r="B37" s="286"/>
    </row>
    <row r="38" spans="1:5" s="6" customFormat="1" ht="20.25" x14ac:dyDescent="0.25">
      <c r="B38" s="287"/>
      <c r="C38" s="24"/>
    </row>
    <row r="39" spans="1:5" s="6" customFormat="1" ht="13.5" x14ac:dyDescent="0.25"/>
    <row r="40" spans="1:5" s="6" customFormat="1" ht="13.5" x14ac:dyDescent="0.25">
      <c r="B40" s="285" t="s">
        <v>109</v>
      </c>
    </row>
    <row r="41" spans="1:5" s="6" customFormat="1" ht="13.5" x14ac:dyDescent="0.25">
      <c r="B41" s="286"/>
    </row>
    <row r="42" spans="1:5" s="6" customFormat="1" ht="13.5" x14ac:dyDescent="0.25">
      <c r="B42" s="287"/>
    </row>
    <row r="43" spans="1:5" s="6" customFormat="1" ht="13.5" x14ac:dyDescent="0.25"/>
    <row r="44" spans="1:5" s="6" customFormat="1" ht="13.5" x14ac:dyDescent="0.25"/>
    <row r="45" spans="1:5" s="6" customFormat="1" ht="15.75" x14ac:dyDescent="0.25">
      <c r="A45" s="11" t="s">
        <v>110</v>
      </c>
    </row>
    <row r="46" spans="1:5" s="6" customFormat="1" ht="13.5" x14ac:dyDescent="0.25"/>
    <row r="47" spans="1:5" s="6" customFormat="1" ht="13.5" x14ac:dyDescent="0.25">
      <c r="B47" s="288" t="s">
        <v>466</v>
      </c>
      <c r="C47" s="289"/>
      <c r="D47" s="289"/>
      <c r="E47" s="290"/>
    </row>
    <row r="48" spans="1:5" s="6" customFormat="1" ht="13.5" x14ac:dyDescent="0.25"/>
    <row r="49" spans="1:7" s="6" customFormat="1" ht="15.75" x14ac:dyDescent="0.25">
      <c r="A49" s="11" t="s">
        <v>111</v>
      </c>
    </row>
    <row r="50" spans="1:7" s="6" customFormat="1" ht="13.5" x14ac:dyDescent="0.25"/>
    <row r="51" spans="1:7" s="6" customFormat="1" ht="13.5" x14ac:dyDescent="0.25">
      <c r="B51" s="288" t="s">
        <v>467</v>
      </c>
      <c r="C51" s="289"/>
      <c r="D51" s="289"/>
      <c r="E51" s="290"/>
    </row>
    <row r="52" spans="1:7" s="6" customFormat="1" ht="13.5" x14ac:dyDescent="0.25"/>
    <row r="53" spans="1:7" s="6" customFormat="1" ht="15.75" x14ac:dyDescent="0.25">
      <c r="A53" s="11" t="s">
        <v>112</v>
      </c>
    </row>
    <row r="54" spans="1:7" s="6" customFormat="1" ht="13.5" x14ac:dyDescent="0.25"/>
    <row r="55" spans="1:7" s="6" customFormat="1" ht="13.5" x14ac:dyDescent="0.25">
      <c r="B55" s="288" t="s">
        <v>468</v>
      </c>
      <c r="C55" s="289"/>
      <c r="D55" s="289"/>
      <c r="E55" s="290"/>
    </row>
    <row r="56" spans="1:7" s="6" customFormat="1" ht="13.5" x14ac:dyDescent="0.25"/>
    <row r="57" spans="1:7" s="6" customFormat="1" ht="14.25" x14ac:dyDescent="0.25">
      <c r="A57" s="11" t="s">
        <v>36</v>
      </c>
    </row>
    <row r="58" spans="1:7" s="6" customFormat="1" ht="13.5" x14ac:dyDescent="0.25"/>
    <row r="59" spans="1:7" s="6" customFormat="1" x14ac:dyDescent="0.25">
      <c r="B59" s="293" t="s">
        <v>113</v>
      </c>
      <c r="C59" s="293" t="s">
        <v>0</v>
      </c>
      <c r="D59" s="293" t="s">
        <v>8</v>
      </c>
      <c r="E59" s="293" t="s">
        <v>11</v>
      </c>
      <c r="F59" s="293" t="s">
        <v>10</v>
      </c>
      <c r="G59" s="143" t="s">
        <v>114</v>
      </c>
    </row>
    <row r="60" spans="1:7" s="6" customFormat="1" ht="13.5" x14ac:dyDescent="0.25">
      <c r="B60" s="294"/>
      <c r="C60" s="294"/>
      <c r="D60" s="294"/>
      <c r="E60" s="294"/>
      <c r="F60" s="294"/>
      <c r="G60" s="143" t="str">
        <f>C14</f>
        <v>շարունակական</v>
      </c>
    </row>
    <row r="61" spans="1:7" ht="54" x14ac:dyDescent="0.25">
      <c r="B61" s="26" t="s">
        <v>368</v>
      </c>
      <c r="C61" s="26" t="s">
        <v>326</v>
      </c>
      <c r="D61" s="26">
        <v>1.3</v>
      </c>
      <c r="E61" s="26">
        <v>15.9</v>
      </c>
      <c r="F61" s="27">
        <v>15.9</v>
      </c>
      <c r="G61" s="28"/>
    </row>
    <row r="62" spans="1:7" x14ac:dyDescent="0.25">
      <c r="B62" s="26"/>
      <c r="C62" s="26"/>
      <c r="D62" s="26"/>
      <c r="E62" s="26"/>
      <c r="F62" s="26"/>
      <c r="G62" s="28"/>
    </row>
    <row r="63" spans="1:7" x14ac:dyDescent="0.25">
      <c r="B63" s="6"/>
    </row>
    <row r="64" spans="1:7" x14ac:dyDescent="0.25">
      <c r="A64" s="11" t="s">
        <v>37</v>
      </c>
      <c r="B64" s="6"/>
    </row>
    <row r="65" spans="1:7" x14ac:dyDescent="0.25">
      <c r="B65" s="6"/>
    </row>
    <row r="66" spans="1:7" x14ac:dyDescent="0.25">
      <c r="B66" s="293" t="s">
        <v>115</v>
      </c>
      <c r="C66" s="293" t="s">
        <v>2</v>
      </c>
      <c r="D66" s="293" t="s">
        <v>8</v>
      </c>
      <c r="E66" s="293" t="s">
        <v>1</v>
      </c>
      <c r="F66" s="293" t="s">
        <v>10</v>
      </c>
      <c r="G66" s="143" t="s">
        <v>43</v>
      </c>
    </row>
    <row r="67" spans="1:7" x14ac:dyDescent="0.25">
      <c r="B67" s="294"/>
      <c r="C67" s="294"/>
      <c r="D67" s="294"/>
      <c r="E67" s="294"/>
      <c r="F67" s="294"/>
      <c r="G67" s="143" t="str">
        <f>C14</f>
        <v>շարունակական</v>
      </c>
    </row>
    <row r="68" spans="1:7" x14ac:dyDescent="0.25">
      <c r="B68" s="26" t="s">
        <v>591</v>
      </c>
      <c r="C68" s="143" t="s">
        <v>3</v>
      </c>
      <c r="D68" s="58">
        <v>60921</v>
      </c>
      <c r="E68" s="58">
        <v>71347</v>
      </c>
      <c r="F68" s="58">
        <v>71347</v>
      </c>
      <c r="G68" s="31"/>
    </row>
    <row r="69" spans="1:7" x14ac:dyDescent="0.25">
      <c r="B69" s="26"/>
      <c r="C69" s="143" t="s">
        <v>3</v>
      </c>
      <c r="D69" s="58"/>
      <c r="E69" s="58"/>
      <c r="F69" s="59"/>
      <c r="G69" s="31"/>
    </row>
    <row r="70" spans="1:7" x14ac:dyDescent="0.25">
      <c r="B70" s="16" t="s">
        <v>4</v>
      </c>
      <c r="C70" s="16" t="s">
        <v>3</v>
      </c>
      <c r="D70" s="58">
        <v>60921</v>
      </c>
      <c r="E70" s="58">
        <v>71347</v>
      </c>
      <c r="F70" s="58">
        <v>71347</v>
      </c>
      <c r="G70" s="16">
        <f t="shared" ref="G70" si="0">SUM(G68:G69)</f>
        <v>0</v>
      </c>
    </row>
    <row r="71" spans="1:7" x14ac:dyDescent="0.25">
      <c r="B71" s="1"/>
    </row>
    <row r="72" spans="1:7" x14ac:dyDescent="0.25">
      <c r="A72" s="11" t="s">
        <v>38</v>
      </c>
      <c r="B72" s="1"/>
    </row>
    <row r="73" spans="1:7" x14ac:dyDescent="0.25">
      <c r="B73" s="1"/>
    </row>
    <row r="74" spans="1:7" x14ac:dyDescent="0.25">
      <c r="B74" s="293" t="s">
        <v>116</v>
      </c>
      <c r="C74" s="293" t="s">
        <v>2</v>
      </c>
      <c r="D74" s="293" t="s">
        <v>8</v>
      </c>
      <c r="E74" s="293" t="s">
        <v>1</v>
      </c>
      <c r="F74" s="293" t="s">
        <v>10</v>
      </c>
      <c r="G74" s="143" t="s">
        <v>43</v>
      </c>
    </row>
    <row r="75" spans="1:7" x14ac:dyDescent="0.25">
      <c r="B75" s="294"/>
      <c r="C75" s="294"/>
      <c r="D75" s="294"/>
      <c r="E75" s="294"/>
      <c r="F75" s="294"/>
      <c r="G75" s="143" t="str">
        <f>C14</f>
        <v>շարունակական</v>
      </c>
    </row>
    <row r="76" spans="1:7" ht="27" x14ac:dyDescent="0.25">
      <c r="B76" s="34" t="s">
        <v>46</v>
      </c>
      <c r="C76" s="32" t="s">
        <v>3</v>
      </c>
      <c r="D76" s="60">
        <f>D70</f>
        <v>60921</v>
      </c>
      <c r="E76" s="60">
        <f>E70</f>
        <v>71347</v>
      </c>
      <c r="F76" s="60">
        <f>F70</f>
        <v>71347</v>
      </c>
      <c r="G76" s="16">
        <f>G70</f>
        <v>0</v>
      </c>
    </row>
    <row r="77" spans="1:7" x14ac:dyDescent="0.25">
      <c r="B77" s="36" t="s">
        <v>44</v>
      </c>
      <c r="C77" s="32" t="s">
        <v>3</v>
      </c>
      <c r="D77" s="58">
        <v>60921</v>
      </c>
      <c r="E77" s="58">
        <v>71347</v>
      </c>
      <c r="F77" s="65">
        <v>71347</v>
      </c>
      <c r="G77" s="28"/>
    </row>
    <row r="78" spans="1:7" ht="27" x14ac:dyDescent="0.25">
      <c r="B78" s="37" t="s">
        <v>45</v>
      </c>
      <c r="C78" s="32" t="s">
        <v>3</v>
      </c>
      <c r="D78" s="58"/>
      <c r="E78" s="58"/>
      <c r="F78" s="65"/>
      <c r="G78" s="28"/>
    </row>
    <row r="79" spans="1:7" x14ac:dyDescent="0.25">
      <c r="B79" s="36" t="s">
        <v>48</v>
      </c>
      <c r="C79" s="32" t="s">
        <v>3</v>
      </c>
      <c r="D79" s="60">
        <f>SUM(D80:D81)</f>
        <v>0</v>
      </c>
      <c r="E79" s="60">
        <f t="shared" ref="E79:G79" si="1">SUM(E80:E81)</f>
        <v>0</v>
      </c>
      <c r="F79" s="60">
        <f t="shared" si="1"/>
        <v>0</v>
      </c>
      <c r="G79" s="16">
        <f t="shared" si="1"/>
        <v>0</v>
      </c>
    </row>
    <row r="80" spans="1:7" x14ac:dyDescent="0.25">
      <c r="B80" s="26"/>
      <c r="C80" s="32" t="s">
        <v>3</v>
      </c>
      <c r="D80" s="58"/>
      <c r="E80" s="58"/>
      <c r="F80" s="65"/>
      <c r="G80" s="28"/>
    </row>
    <row r="81" spans="1:7" x14ac:dyDescent="0.25">
      <c r="B81" s="26"/>
      <c r="C81" s="32" t="s">
        <v>3</v>
      </c>
      <c r="D81" s="58"/>
      <c r="E81" s="58"/>
      <c r="F81" s="65"/>
      <c r="G81" s="28"/>
    </row>
    <row r="82" spans="1:7" ht="27" x14ac:dyDescent="0.25">
      <c r="B82" s="34" t="s">
        <v>47</v>
      </c>
      <c r="C82" s="32" t="s">
        <v>3</v>
      </c>
      <c r="D82" s="58">
        <f>D76-D79-D78</f>
        <v>60921</v>
      </c>
      <c r="E82" s="58">
        <f>E76-E79-E78</f>
        <v>71347</v>
      </c>
      <c r="F82" s="58">
        <f>F76-F79-F78</f>
        <v>71347</v>
      </c>
      <c r="G82" s="16">
        <f t="shared" ref="G82" si="2">G76-G79-G78</f>
        <v>0</v>
      </c>
    </row>
    <row r="83" spans="1:7" x14ac:dyDescent="0.25">
      <c r="B83" s="1"/>
    </row>
    <row r="84" spans="1:7" x14ac:dyDescent="0.25">
      <c r="A84" s="11" t="s">
        <v>40</v>
      </c>
      <c r="B84" s="1"/>
    </row>
    <row r="85" spans="1:7" x14ac:dyDescent="0.25">
      <c r="B85" s="1"/>
    </row>
    <row r="86" spans="1:7" x14ac:dyDescent="0.25">
      <c r="B86" s="34" t="s">
        <v>117</v>
      </c>
      <c r="C86" s="295"/>
      <c r="D86" s="296"/>
      <c r="E86" s="297"/>
      <c r="G86" s="154"/>
    </row>
    <row r="87" spans="1:7" x14ac:dyDescent="0.25">
      <c r="B87" s="1"/>
    </row>
    <row r="88" spans="1:7" ht="15.75" x14ac:dyDescent="0.25">
      <c r="A88" s="11" t="s">
        <v>118</v>
      </c>
      <c r="B88" s="4"/>
    </row>
    <row r="89" spans="1:7" x14ac:dyDescent="0.25">
      <c r="B89" s="1"/>
    </row>
    <row r="90" spans="1:7" x14ac:dyDescent="0.25">
      <c r="B90" s="34" t="s">
        <v>5</v>
      </c>
      <c r="C90" s="295"/>
      <c r="D90" s="296"/>
      <c r="E90" s="297"/>
    </row>
    <row r="91" spans="1:7" x14ac:dyDescent="0.25">
      <c r="B91" s="34" t="s">
        <v>6</v>
      </c>
      <c r="C91" s="295"/>
      <c r="D91" s="296"/>
      <c r="E91" s="297"/>
    </row>
    <row r="92" spans="1:7" ht="15.75" x14ac:dyDescent="0.25">
      <c r="A92" s="11" t="s">
        <v>119</v>
      </c>
      <c r="B92" s="1"/>
    </row>
    <row r="93" spans="1:7" x14ac:dyDescent="0.25">
      <c r="B93" s="1"/>
    </row>
    <row r="94" spans="1:7" x14ac:dyDescent="0.25">
      <c r="B94" s="295"/>
      <c r="C94" s="296"/>
      <c r="D94" s="296"/>
      <c r="E94" s="297"/>
    </row>
  </sheetData>
  <mergeCells count="24">
    <mergeCell ref="B35:B38"/>
    <mergeCell ref="B40:B42"/>
    <mergeCell ref="B47:E47"/>
    <mergeCell ref="B51:E51"/>
    <mergeCell ref="B55:E55"/>
    <mergeCell ref="F74:F75"/>
    <mergeCell ref="C86:E86"/>
    <mergeCell ref="F59:F60"/>
    <mergeCell ref="B66:B67"/>
    <mergeCell ref="C66:C67"/>
    <mergeCell ref="D66:D67"/>
    <mergeCell ref="E66:E67"/>
    <mergeCell ref="F66:F67"/>
    <mergeCell ref="B59:B60"/>
    <mergeCell ref="C59:C60"/>
    <mergeCell ref="D59:D60"/>
    <mergeCell ref="E59:E60"/>
    <mergeCell ref="C90:E90"/>
    <mergeCell ref="C91:E91"/>
    <mergeCell ref="B94:E94"/>
    <mergeCell ref="B74:B75"/>
    <mergeCell ref="C74:C75"/>
    <mergeCell ref="D74:D75"/>
    <mergeCell ref="E74:E75"/>
  </mergeCells>
  <dataValidations count="3">
    <dataValidation type="list" allowBlank="1" showInputMessage="1" showErrorMessage="1" sqref="B29">
      <formula1>$J$2:$J$4</formula1>
    </dataValidation>
    <dataValidation type="list" allowBlank="1" showInputMessage="1" showErrorMessage="1" sqref="C23">
      <formula1>$I$2:$I$3</formula1>
    </dataValidation>
    <dataValidation type="list" allowBlank="1" showInputMessage="1" showErrorMessage="1" sqref="C20:C21 C24">
      <formula1>$H$2:$H$4</formula1>
    </dataValidation>
  </dataValidations>
  <hyperlinks>
    <hyperlink ref="C28" location="_ftn1" display="_ftn1"/>
    <hyperlink ref="D28" location="_ftn2" display="_ftn2"/>
    <hyperlink ref="E28"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82945" r:id="rId3" name="Check Box 1">
              <controlPr defaultSize="0" autoFill="0" autoLine="0" autoPict="0">
                <anchor moveWithCells="1">
                  <from>
                    <xdr:col>2</xdr:col>
                    <xdr:colOff>85725</xdr:colOff>
                    <xdr:row>34</xdr:row>
                    <xdr:rowOff>9525</xdr:rowOff>
                  </from>
                  <to>
                    <xdr:col>4</xdr:col>
                    <xdr:colOff>95250</xdr:colOff>
                    <xdr:row>35</xdr:row>
                    <xdr:rowOff>38100</xdr:rowOff>
                  </to>
                </anchor>
              </controlPr>
            </control>
          </mc:Choice>
        </mc:AlternateContent>
        <mc:AlternateContent xmlns:mc="http://schemas.openxmlformats.org/markup-compatibility/2006">
          <mc:Choice Requires="x14">
            <control shapeId="82946" r:id="rId4" name="Check Box 2">
              <controlPr defaultSize="0" autoFill="0" autoLine="0" autoPict="0">
                <anchor moveWithCells="1">
                  <from>
                    <xdr:col>2</xdr:col>
                    <xdr:colOff>95250</xdr:colOff>
                    <xdr:row>35</xdr:row>
                    <xdr:rowOff>0</xdr:rowOff>
                  </from>
                  <to>
                    <xdr:col>3</xdr:col>
                    <xdr:colOff>561975</xdr:colOff>
                    <xdr:row>36</xdr:row>
                    <xdr:rowOff>9525</xdr:rowOff>
                  </to>
                </anchor>
              </controlPr>
            </control>
          </mc:Choice>
        </mc:AlternateContent>
        <mc:AlternateContent xmlns:mc="http://schemas.openxmlformats.org/markup-compatibility/2006">
          <mc:Choice Requires="x14">
            <control shapeId="82947" r:id="rId5" name="Check Box 3">
              <controlPr defaultSize="0" autoFill="0" autoLine="0" autoPict="0">
                <anchor moveWithCells="1">
                  <from>
                    <xdr:col>2</xdr:col>
                    <xdr:colOff>95250</xdr:colOff>
                    <xdr:row>37</xdr:row>
                    <xdr:rowOff>0</xdr:rowOff>
                  </from>
                  <to>
                    <xdr:col>3</xdr:col>
                    <xdr:colOff>1828800</xdr:colOff>
                    <xdr:row>37</xdr:row>
                    <xdr:rowOff>161925</xdr:rowOff>
                  </to>
                </anchor>
              </controlPr>
            </control>
          </mc:Choice>
        </mc:AlternateContent>
        <mc:AlternateContent xmlns:mc="http://schemas.openxmlformats.org/markup-compatibility/2006">
          <mc:Choice Requires="x14">
            <control shapeId="82948" r:id="rId6" name="Check Box 4">
              <controlPr defaultSize="0" autoFill="0" autoLine="0" autoPict="0">
                <anchor moveWithCells="1">
                  <from>
                    <xdr:col>2</xdr:col>
                    <xdr:colOff>95250</xdr:colOff>
                    <xdr:row>35</xdr:row>
                    <xdr:rowOff>180975</xdr:rowOff>
                  </from>
                  <to>
                    <xdr:col>4</xdr:col>
                    <xdr:colOff>657225</xdr:colOff>
                    <xdr:row>37</xdr:row>
                    <xdr:rowOff>0</xdr:rowOff>
                  </to>
                </anchor>
              </controlPr>
            </control>
          </mc:Choice>
        </mc:AlternateContent>
        <mc:AlternateContent xmlns:mc="http://schemas.openxmlformats.org/markup-compatibility/2006">
          <mc:Choice Requires="x14">
            <control shapeId="82949" r:id="rId7" name="Check Box 5">
              <controlPr defaultSize="0" autoFill="0" autoLine="0" autoPict="0">
                <anchor moveWithCells="1">
                  <from>
                    <xdr:col>2</xdr:col>
                    <xdr:colOff>38100</xdr:colOff>
                    <xdr:row>39</xdr:row>
                    <xdr:rowOff>28575</xdr:rowOff>
                  </from>
                  <to>
                    <xdr:col>13</xdr:col>
                    <xdr:colOff>371475</xdr:colOff>
                    <xdr:row>39</xdr:row>
                    <xdr:rowOff>161925</xdr:rowOff>
                  </to>
                </anchor>
              </controlPr>
            </control>
          </mc:Choice>
        </mc:AlternateContent>
        <mc:AlternateContent xmlns:mc="http://schemas.openxmlformats.org/markup-compatibility/2006">
          <mc:Choice Requires="x14">
            <control shapeId="82950" r:id="rId8" name="Check Box 6">
              <controlPr defaultSize="0" autoFill="0" autoLine="0" autoPict="0">
                <anchor moveWithCells="1">
                  <from>
                    <xdr:col>2</xdr:col>
                    <xdr:colOff>47625</xdr:colOff>
                    <xdr:row>40</xdr:row>
                    <xdr:rowOff>28575</xdr:rowOff>
                  </from>
                  <to>
                    <xdr:col>14</xdr:col>
                    <xdr:colOff>133350</xdr:colOff>
                    <xdr:row>41</xdr:row>
                    <xdr:rowOff>0</xdr:rowOff>
                  </to>
                </anchor>
              </controlPr>
            </control>
          </mc:Choice>
        </mc:AlternateContent>
        <mc:AlternateContent xmlns:mc="http://schemas.openxmlformats.org/markup-compatibility/2006">
          <mc:Choice Requires="x14">
            <control shapeId="82951" r:id="rId9" name="Check Box 7">
              <controlPr defaultSize="0" autoFill="0" autoLine="0" autoPict="0">
                <anchor moveWithCells="1">
                  <from>
                    <xdr:col>2</xdr:col>
                    <xdr:colOff>47625</xdr:colOff>
                    <xdr:row>41</xdr:row>
                    <xdr:rowOff>9525</xdr:rowOff>
                  </from>
                  <to>
                    <xdr:col>12</xdr:col>
                    <xdr:colOff>66675</xdr:colOff>
                    <xdr:row>42</xdr:row>
                    <xdr:rowOff>0</xdr:rowOff>
                  </to>
                </anchor>
              </controlPr>
            </control>
          </mc:Choice>
        </mc:AlternateContent>
        <mc:AlternateContent xmlns:mc="http://schemas.openxmlformats.org/markup-compatibility/2006">
          <mc:Choice Requires="x14">
            <control shapeId="82952" r:id="rId10" name="Check Box 8">
              <controlPr defaultSize="0" autoFill="0" autoLine="0" autoPict="0">
                <anchor moveWithCells="1">
                  <from>
                    <xdr:col>1</xdr:col>
                    <xdr:colOff>0</xdr:colOff>
                    <xdr:row>11</xdr:row>
                    <xdr:rowOff>0</xdr:rowOff>
                  </from>
                  <to>
                    <xdr:col>1</xdr:col>
                    <xdr:colOff>2933700</xdr:colOff>
                    <xdr:row>12</xdr:row>
                    <xdr:rowOff>104775</xdr:rowOff>
                  </to>
                </anchor>
              </controlPr>
            </control>
          </mc:Choice>
        </mc:AlternateContent>
        <mc:AlternateContent xmlns:mc="http://schemas.openxmlformats.org/markup-compatibility/2006">
          <mc:Choice Requires="x14">
            <control shapeId="82953" r:id="rId11" name="Check Box 9">
              <controlPr defaultSize="0" autoFill="0" autoLine="0" autoPict="0">
                <anchor moveWithCells="1">
                  <from>
                    <xdr:col>2</xdr:col>
                    <xdr:colOff>85725</xdr:colOff>
                    <xdr:row>34</xdr:row>
                    <xdr:rowOff>9525</xdr:rowOff>
                  </from>
                  <to>
                    <xdr:col>4</xdr:col>
                    <xdr:colOff>95250</xdr:colOff>
                    <xdr:row>35</xdr:row>
                    <xdr:rowOff>38100</xdr:rowOff>
                  </to>
                </anchor>
              </controlPr>
            </control>
          </mc:Choice>
        </mc:AlternateContent>
        <mc:AlternateContent xmlns:mc="http://schemas.openxmlformats.org/markup-compatibility/2006">
          <mc:Choice Requires="x14">
            <control shapeId="82954" r:id="rId12" name="Check Box 10">
              <controlPr defaultSize="0" autoFill="0" autoLine="0" autoPict="0">
                <anchor moveWithCells="1">
                  <from>
                    <xdr:col>2</xdr:col>
                    <xdr:colOff>95250</xdr:colOff>
                    <xdr:row>35</xdr:row>
                    <xdr:rowOff>0</xdr:rowOff>
                  </from>
                  <to>
                    <xdr:col>3</xdr:col>
                    <xdr:colOff>561975</xdr:colOff>
                    <xdr:row>36</xdr:row>
                    <xdr:rowOff>9525</xdr:rowOff>
                  </to>
                </anchor>
              </controlPr>
            </control>
          </mc:Choice>
        </mc:AlternateContent>
        <mc:AlternateContent xmlns:mc="http://schemas.openxmlformats.org/markup-compatibility/2006">
          <mc:Choice Requires="x14">
            <control shapeId="82955" r:id="rId13" name="Check Box 11">
              <controlPr defaultSize="0" autoFill="0" autoLine="0" autoPict="0">
                <anchor moveWithCells="1">
                  <from>
                    <xdr:col>2</xdr:col>
                    <xdr:colOff>95250</xdr:colOff>
                    <xdr:row>37</xdr:row>
                    <xdr:rowOff>0</xdr:rowOff>
                  </from>
                  <to>
                    <xdr:col>3</xdr:col>
                    <xdr:colOff>1828800</xdr:colOff>
                    <xdr:row>37</xdr:row>
                    <xdr:rowOff>161925</xdr:rowOff>
                  </to>
                </anchor>
              </controlPr>
            </control>
          </mc:Choice>
        </mc:AlternateContent>
        <mc:AlternateContent xmlns:mc="http://schemas.openxmlformats.org/markup-compatibility/2006">
          <mc:Choice Requires="x14">
            <control shapeId="82956" r:id="rId14" name="Check Box 12">
              <controlPr defaultSize="0" autoFill="0" autoLine="0" autoPict="0">
                <anchor moveWithCells="1">
                  <from>
                    <xdr:col>2</xdr:col>
                    <xdr:colOff>95250</xdr:colOff>
                    <xdr:row>35</xdr:row>
                    <xdr:rowOff>180975</xdr:rowOff>
                  </from>
                  <to>
                    <xdr:col>4</xdr:col>
                    <xdr:colOff>657225</xdr:colOff>
                    <xdr:row>37</xdr:row>
                    <xdr:rowOff>0</xdr:rowOff>
                  </to>
                </anchor>
              </controlPr>
            </control>
          </mc:Choice>
        </mc:AlternateContent>
        <mc:AlternateContent xmlns:mc="http://schemas.openxmlformats.org/markup-compatibility/2006">
          <mc:Choice Requires="x14">
            <control shapeId="82957" r:id="rId15" name="Check Box 13">
              <controlPr defaultSize="0" autoFill="0" autoLine="0" autoPict="0">
                <anchor moveWithCells="1">
                  <from>
                    <xdr:col>2</xdr:col>
                    <xdr:colOff>47625</xdr:colOff>
                    <xdr:row>41</xdr:row>
                    <xdr:rowOff>9525</xdr:rowOff>
                  </from>
                  <to>
                    <xdr:col>12</xdr:col>
                    <xdr:colOff>66675</xdr:colOff>
                    <xdr:row>42</xdr:row>
                    <xdr:rowOff>0</xdr:rowOff>
                  </to>
                </anchor>
              </controlPr>
            </control>
          </mc:Choice>
        </mc:AlternateContent>
        <mc:AlternateContent xmlns:mc="http://schemas.openxmlformats.org/markup-compatibility/2006">
          <mc:Choice Requires="x14">
            <control shapeId="82958" r:id="rId16" name="Check Box 14">
              <controlPr defaultSize="0" autoFill="0" autoLine="0" autoPict="0">
                <anchor moveWithCells="1">
                  <from>
                    <xdr:col>1</xdr:col>
                    <xdr:colOff>0</xdr:colOff>
                    <xdr:row>11</xdr:row>
                    <xdr:rowOff>0</xdr:rowOff>
                  </from>
                  <to>
                    <xdr:col>1</xdr:col>
                    <xdr:colOff>2933700</xdr:colOff>
                    <xdr:row>12</xdr:row>
                    <xdr:rowOff>104775</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4"/>
  <sheetViews>
    <sheetView topLeftCell="A13" workbookViewId="0">
      <selection activeCell="B68" sqref="B68"/>
    </sheetView>
  </sheetViews>
  <sheetFormatPr defaultRowHeight="15" x14ac:dyDescent="0.25"/>
  <cols>
    <col min="1" max="1" width="9.140625" style="1"/>
    <col min="2" max="2" width="62.42578125" style="2" customWidth="1"/>
    <col min="3" max="3" width="50.28515625" style="1" customWidth="1"/>
    <col min="4" max="4" width="45.140625" style="1" customWidth="1"/>
    <col min="5" max="5" width="37.140625" style="1" customWidth="1"/>
    <col min="6" max="6" width="12.28515625" style="1" customWidth="1"/>
    <col min="7" max="7" width="28.28515625" style="1" customWidth="1"/>
    <col min="8" max="8" width="4" style="1" hidden="1" customWidth="1"/>
    <col min="9" max="10" width="7.85546875" style="1" hidden="1" customWidth="1"/>
    <col min="11" max="16384" width="9.140625" style="1"/>
  </cols>
  <sheetData>
    <row r="1" spans="1:10" ht="19.5" x14ac:dyDescent="0.25">
      <c r="A1" s="7" t="s">
        <v>89</v>
      </c>
      <c r="B1" s="1"/>
      <c r="C1" s="5"/>
      <c r="D1" s="5"/>
      <c r="E1" s="3"/>
      <c r="F1" s="3"/>
      <c r="H1" s="3" t="s">
        <v>22</v>
      </c>
      <c r="I1" s="3" t="s">
        <v>27</v>
      </c>
      <c r="J1" s="1" t="s">
        <v>29</v>
      </c>
    </row>
    <row r="2" spans="1:10" ht="17.25" x14ac:dyDescent="0.25">
      <c r="A2" s="9"/>
      <c r="B2" s="10"/>
      <c r="C2" s="5"/>
      <c r="D2" s="5"/>
      <c r="E2" s="3"/>
      <c r="F2" s="3"/>
      <c r="H2" s="3" t="s">
        <v>23</v>
      </c>
      <c r="I2" s="1" t="s">
        <v>53</v>
      </c>
      <c r="J2" s="22" t="s">
        <v>17</v>
      </c>
    </row>
    <row r="3" spans="1:10" ht="17.25" x14ac:dyDescent="0.25">
      <c r="A3" s="11" t="s">
        <v>19</v>
      </c>
      <c r="B3" s="10"/>
      <c r="C3" s="5"/>
      <c r="D3" s="5"/>
      <c r="E3" s="3"/>
      <c r="F3" s="3"/>
      <c r="H3" s="3" t="s">
        <v>24</v>
      </c>
      <c r="I3" s="1" t="s">
        <v>54</v>
      </c>
      <c r="J3" s="22" t="s">
        <v>30</v>
      </c>
    </row>
    <row r="4" spans="1:10" ht="17.25" x14ac:dyDescent="0.25">
      <c r="A4" s="9"/>
      <c r="B4" s="10"/>
      <c r="C4" s="5"/>
      <c r="D4" s="5"/>
      <c r="E4" s="3"/>
      <c r="F4" s="3"/>
      <c r="H4" s="3" t="s">
        <v>25</v>
      </c>
      <c r="J4" s="22" t="s">
        <v>31</v>
      </c>
    </row>
    <row r="5" spans="1:10" ht="27" x14ac:dyDescent="0.25">
      <c r="A5" s="9"/>
      <c r="B5" s="12" t="s">
        <v>90</v>
      </c>
      <c r="C5" s="105" t="s">
        <v>265</v>
      </c>
      <c r="D5" s="5"/>
      <c r="E5" s="3"/>
      <c r="F5" s="3"/>
      <c r="G5" s="3"/>
    </row>
    <row r="6" spans="1:10" ht="60.75" customHeight="1" x14ac:dyDescent="0.25">
      <c r="A6" s="9"/>
      <c r="B6" s="12" t="s">
        <v>91</v>
      </c>
      <c r="C6" s="105" t="s">
        <v>576</v>
      </c>
      <c r="D6" s="5"/>
      <c r="E6" s="3"/>
      <c r="F6" s="3"/>
      <c r="G6" s="3"/>
    </row>
    <row r="7" spans="1:10" ht="17.25" x14ac:dyDescent="0.25">
      <c r="A7" s="9"/>
      <c r="B7" s="10"/>
      <c r="C7" s="5"/>
      <c r="D7" s="5"/>
      <c r="E7" s="3"/>
      <c r="F7" s="3"/>
      <c r="G7" s="3"/>
    </row>
    <row r="8" spans="1:10" ht="17.25" x14ac:dyDescent="0.25">
      <c r="A8" s="11" t="s">
        <v>20</v>
      </c>
      <c r="B8" s="10"/>
      <c r="C8" s="5"/>
      <c r="D8" s="5"/>
      <c r="E8" s="3"/>
      <c r="F8" s="3"/>
      <c r="G8" s="3"/>
    </row>
    <row r="9" spans="1:10" ht="17.25" x14ac:dyDescent="0.25">
      <c r="A9" s="11"/>
      <c r="B9" s="10"/>
      <c r="C9" s="5"/>
      <c r="D9" s="5"/>
      <c r="E9" s="3"/>
      <c r="F9" s="3"/>
      <c r="G9" s="3"/>
    </row>
    <row r="10" spans="1:10" ht="17.25" x14ac:dyDescent="0.25">
      <c r="A10" s="11"/>
      <c r="B10" s="12" t="s">
        <v>92</v>
      </c>
      <c r="C10" s="105" t="s">
        <v>464</v>
      </c>
      <c r="G10" s="3"/>
    </row>
    <row r="11" spans="1:10" ht="17.25" x14ac:dyDescent="0.25">
      <c r="A11" s="11"/>
      <c r="B11" s="12" t="s">
        <v>93</v>
      </c>
      <c r="C11" s="13"/>
      <c r="G11" s="3"/>
    </row>
    <row r="12" spans="1:10" ht="17.25" x14ac:dyDescent="0.25">
      <c r="A12" s="11"/>
      <c r="B12" s="17"/>
      <c r="C12" s="15"/>
      <c r="D12" s="5"/>
      <c r="E12" s="3"/>
      <c r="F12" s="3"/>
      <c r="G12" s="3"/>
    </row>
    <row r="13" spans="1:10" ht="17.25" x14ac:dyDescent="0.25">
      <c r="A13" s="11"/>
      <c r="B13" s="12" t="s">
        <v>39</v>
      </c>
      <c r="C13" s="13">
        <v>2024</v>
      </c>
      <c r="D13" s="5"/>
      <c r="E13" s="3"/>
      <c r="F13" s="3"/>
      <c r="G13" s="3"/>
    </row>
    <row r="14" spans="1:10" ht="17.25" x14ac:dyDescent="0.25">
      <c r="A14" s="11"/>
      <c r="B14" s="12" t="s">
        <v>95</v>
      </c>
      <c r="C14" s="13" t="s">
        <v>309</v>
      </c>
      <c r="D14" s="5"/>
      <c r="E14" s="3"/>
      <c r="F14" s="3"/>
      <c r="G14" s="3"/>
    </row>
    <row r="15" spans="1:10" ht="17.25" x14ac:dyDescent="0.25">
      <c r="A15" s="11"/>
      <c r="B15" s="10"/>
      <c r="C15" s="14"/>
      <c r="D15" s="5"/>
      <c r="E15" s="3"/>
      <c r="F15" s="3"/>
      <c r="G15" s="3"/>
    </row>
    <row r="16" spans="1:10" ht="17.25" x14ac:dyDescent="0.25">
      <c r="A16" s="11" t="s">
        <v>21</v>
      </c>
      <c r="B16" s="10"/>
      <c r="C16" s="14"/>
      <c r="D16" s="5"/>
      <c r="E16" s="3"/>
      <c r="F16" s="3"/>
      <c r="G16" s="3"/>
    </row>
    <row r="17" spans="1:10" ht="27" x14ac:dyDescent="0.25">
      <c r="B17" s="12" t="s">
        <v>96</v>
      </c>
      <c r="C17" s="105" t="s">
        <v>577</v>
      </c>
      <c r="D17" s="5"/>
      <c r="E17" s="3"/>
      <c r="F17" s="3"/>
      <c r="G17" s="3"/>
    </row>
    <row r="18" spans="1:10" ht="17.25" x14ac:dyDescent="0.25">
      <c r="A18" s="11"/>
      <c r="B18" s="12" t="s">
        <v>98</v>
      </c>
      <c r="C18" s="13"/>
      <c r="D18" s="5"/>
      <c r="E18" s="3"/>
      <c r="F18" s="3"/>
      <c r="G18" s="3"/>
    </row>
    <row r="19" spans="1:10" ht="17.25" x14ac:dyDescent="0.25">
      <c r="A19" s="11"/>
      <c r="B19" s="5"/>
      <c r="C19" s="5"/>
      <c r="D19" s="5"/>
      <c r="E19" s="3"/>
      <c r="F19" s="3"/>
      <c r="G19" s="3"/>
    </row>
    <row r="20" spans="1:10" ht="26.25" customHeight="1" x14ac:dyDescent="0.25">
      <c r="A20" s="11"/>
      <c r="B20" s="12" t="s">
        <v>97</v>
      </c>
      <c r="C20" s="18" t="s">
        <v>24</v>
      </c>
      <c r="F20" s="3"/>
      <c r="G20" s="3"/>
    </row>
    <row r="21" spans="1:10" ht="17.25" x14ac:dyDescent="0.25">
      <c r="A21" s="11"/>
      <c r="B21" s="1"/>
      <c r="C21" s="35"/>
      <c r="F21" s="3"/>
      <c r="G21" s="3"/>
    </row>
    <row r="22" spans="1:10" ht="17.25" x14ac:dyDescent="0.25">
      <c r="A22" s="11"/>
      <c r="B22" s="10"/>
      <c r="C22" s="14"/>
      <c r="D22" s="5"/>
      <c r="E22" s="3"/>
      <c r="F22" s="3"/>
      <c r="G22" s="3"/>
    </row>
    <row r="23" spans="1:10" ht="17.25" x14ac:dyDescent="0.25">
      <c r="A23" s="11"/>
      <c r="B23" s="12" t="s">
        <v>101</v>
      </c>
      <c r="C23" s="18" t="s">
        <v>53</v>
      </c>
      <c r="F23" s="3"/>
      <c r="G23" s="3"/>
    </row>
    <row r="24" spans="1:10" ht="17.25" x14ac:dyDescent="0.25">
      <c r="A24" s="11"/>
      <c r="B24" s="1"/>
      <c r="C24" s="35"/>
      <c r="D24" s="5"/>
      <c r="E24" s="3"/>
      <c r="F24" s="3"/>
      <c r="G24" s="3"/>
    </row>
    <row r="25" spans="1:10" ht="17.25" x14ac:dyDescent="0.25">
      <c r="A25" s="11"/>
      <c r="B25" s="10"/>
      <c r="C25" s="14"/>
      <c r="D25" s="5"/>
      <c r="E25" s="3"/>
      <c r="F25" s="3"/>
      <c r="G25" s="3"/>
    </row>
    <row r="26" spans="1:10" customFormat="1" ht="15.75" customHeight="1" x14ac:dyDescent="0.25">
      <c r="A26" s="11" t="s">
        <v>28</v>
      </c>
      <c r="C26" s="8"/>
      <c r="D26" s="8"/>
      <c r="E26" s="8"/>
      <c r="F26" s="8"/>
      <c r="G26" s="8"/>
      <c r="H26" s="8"/>
      <c r="I26" s="8"/>
      <c r="J26" s="8"/>
    </row>
    <row r="27" spans="1:10" customFormat="1" ht="17.25" x14ac:dyDescent="0.25">
      <c r="B27" s="8"/>
      <c r="C27" s="8"/>
      <c r="D27" s="8"/>
      <c r="E27" s="8"/>
      <c r="F27" s="8"/>
      <c r="G27" s="8"/>
      <c r="H27" s="8"/>
      <c r="I27" s="8"/>
      <c r="J27" s="8"/>
    </row>
    <row r="28" spans="1:10" customFormat="1" ht="42" x14ac:dyDescent="0.25">
      <c r="B28" s="19" t="s">
        <v>103</v>
      </c>
      <c r="C28" s="19" t="s">
        <v>104</v>
      </c>
      <c r="D28" s="19" t="s">
        <v>105</v>
      </c>
      <c r="E28" s="19" t="s">
        <v>106</v>
      </c>
      <c r="F28" s="8"/>
      <c r="G28" s="8"/>
      <c r="H28" s="8"/>
      <c r="I28" s="8"/>
      <c r="J28" s="8"/>
    </row>
    <row r="29" spans="1:10" customFormat="1" ht="67.5" x14ac:dyDescent="0.3">
      <c r="B29" s="55" t="s">
        <v>30</v>
      </c>
      <c r="C29" s="54" t="s">
        <v>578</v>
      </c>
      <c r="D29" s="55"/>
      <c r="E29" s="54" t="s">
        <v>470</v>
      </c>
      <c r="F29" s="21"/>
      <c r="G29" s="8"/>
      <c r="H29" s="8"/>
      <c r="I29" s="8"/>
      <c r="J29" s="21"/>
    </row>
    <row r="30" spans="1:10" ht="17.25" x14ac:dyDescent="0.25">
      <c r="A30" s="11"/>
      <c r="B30" s="10"/>
      <c r="C30" s="14"/>
      <c r="D30" s="5"/>
      <c r="E30" s="3"/>
      <c r="F30" s="3"/>
      <c r="G30" s="3"/>
    </row>
    <row r="31" spans="1:10" s="6" customFormat="1" ht="20.25" customHeight="1" x14ac:dyDescent="0.25">
      <c r="A31" s="11" t="s">
        <v>32</v>
      </c>
    </row>
    <row r="32" spans="1:10" s="6" customFormat="1" ht="15" customHeight="1" x14ac:dyDescent="0.25"/>
    <row r="33" spans="1:5" s="6" customFormat="1" ht="27" x14ac:dyDescent="0.25">
      <c r="B33" s="12" t="s">
        <v>107</v>
      </c>
      <c r="C33" s="54" t="s">
        <v>579</v>
      </c>
    </row>
    <row r="34" spans="1:5" s="6" customFormat="1" ht="13.5" x14ac:dyDescent="0.25"/>
    <row r="35" spans="1:5" s="6" customFormat="1" ht="20.25" x14ac:dyDescent="0.25">
      <c r="B35" s="285" t="s">
        <v>108</v>
      </c>
      <c r="C35" s="23" t="s">
        <v>18</v>
      </c>
    </row>
    <row r="36" spans="1:5" s="6" customFormat="1" ht="13.5" x14ac:dyDescent="0.25">
      <c r="B36" s="286"/>
    </row>
    <row r="37" spans="1:5" s="6" customFormat="1" ht="13.5" x14ac:dyDescent="0.25">
      <c r="B37" s="286"/>
    </row>
    <row r="38" spans="1:5" s="6" customFormat="1" ht="20.25" x14ac:dyDescent="0.25">
      <c r="B38" s="287"/>
      <c r="C38" s="24"/>
    </row>
    <row r="39" spans="1:5" s="6" customFormat="1" ht="13.5" x14ac:dyDescent="0.25"/>
    <row r="40" spans="1:5" s="6" customFormat="1" ht="13.5" x14ac:dyDescent="0.25">
      <c r="B40" s="285" t="s">
        <v>109</v>
      </c>
    </row>
    <row r="41" spans="1:5" s="6" customFormat="1" ht="13.5" x14ac:dyDescent="0.25">
      <c r="B41" s="286"/>
    </row>
    <row r="42" spans="1:5" s="6" customFormat="1" ht="13.5" x14ac:dyDescent="0.25">
      <c r="B42" s="287"/>
    </row>
    <row r="43" spans="1:5" s="6" customFormat="1" ht="13.5" x14ac:dyDescent="0.25"/>
    <row r="44" spans="1:5" s="6" customFormat="1" ht="13.5" x14ac:dyDescent="0.25"/>
    <row r="45" spans="1:5" s="6" customFormat="1" ht="15.75" x14ac:dyDescent="0.25">
      <c r="A45" s="11" t="s">
        <v>110</v>
      </c>
    </row>
    <row r="46" spans="1:5" s="6" customFormat="1" ht="13.5" x14ac:dyDescent="0.25"/>
    <row r="47" spans="1:5" s="6" customFormat="1" ht="13.5" x14ac:dyDescent="0.25">
      <c r="B47" s="288" t="s">
        <v>471</v>
      </c>
      <c r="C47" s="289"/>
      <c r="D47" s="289"/>
      <c r="E47" s="290"/>
    </row>
    <row r="48" spans="1:5" s="6" customFormat="1" ht="13.5" x14ac:dyDescent="0.25"/>
    <row r="49" spans="1:7" s="6" customFormat="1" ht="15.75" x14ac:dyDescent="0.25">
      <c r="A49" s="11" t="s">
        <v>111</v>
      </c>
    </row>
    <row r="50" spans="1:7" s="6" customFormat="1" ht="13.5" x14ac:dyDescent="0.25"/>
    <row r="51" spans="1:7" s="6" customFormat="1" ht="13.5" x14ac:dyDescent="0.25">
      <c r="B51" s="288" t="s">
        <v>472</v>
      </c>
      <c r="C51" s="289"/>
      <c r="D51" s="289"/>
      <c r="E51" s="290"/>
    </row>
    <row r="52" spans="1:7" s="6" customFormat="1" ht="13.5" x14ac:dyDescent="0.25"/>
    <row r="53" spans="1:7" s="6" customFormat="1" ht="15.75" x14ac:dyDescent="0.25">
      <c r="A53" s="11" t="s">
        <v>112</v>
      </c>
    </row>
    <row r="54" spans="1:7" s="6" customFormat="1" ht="13.5" x14ac:dyDescent="0.25"/>
    <row r="55" spans="1:7" s="6" customFormat="1" ht="13.5" x14ac:dyDescent="0.25">
      <c r="B55" s="288" t="s">
        <v>473</v>
      </c>
      <c r="C55" s="289"/>
      <c r="D55" s="289"/>
      <c r="E55" s="290"/>
    </row>
    <row r="56" spans="1:7" s="6" customFormat="1" ht="13.5" x14ac:dyDescent="0.25"/>
    <row r="57" spans="1:7" s="6" customFormat="1" ht="14.25" x14ac:dyDescent="0.25">
      <c r="A57" s="11" t="s">
        <v>36</v>
      </c>
    </row>
    <row r="58" spans="1:7" s="6" customFormat="1" ht="13.5" x14ac:dyDescent="0.25"/>
    <row r="59" spans="1:7" s="6" customFormat="1" x14ac:dyDescent="0.25">
      <c r="B59" s="293" t="s">
        <v>113</v>
      </c>
      <c r="C59" s="293" t="s">
        <v>0</v>
      </c>
      <c r="D59" s="293" t="s">
        <v>8</v>
      </c>
      <c r="E59" s="293" t="s">
        <v>11</v>
      </c>
      <c r="F59" s="293" t="s">
        <v>10</v>
      </c>
      <c r="G59" s="143" t="s">
        <v>114</v>
      </c>
    </row>
    <row r="60" spans="1:7" s="6" customFormat="1" ht="13.5" x14ac:dyDescent="0.25">
      <c r="B60" s="294"/>
      <c r="C60" s="294"/>
      <c r="D60" s="294"/>
      <c r="E60" s="294"/>
      <c r="F60" s="294"/>
      <c r="G60" s="143" t="str">
        <f>C14</f>
        <v>շարունակական</v>
      </c>
    </row>
    <row r="61" spans="1:7" x14ac:dyDescent="0.25">
      <c r="B61" s="26" t="s">
        <v>474</v>
      </c>
      <c r="C61" s="26" t="s">
        <v>156</v>
      </c>
      <c r="D61" s="26">
        <v>10</v>
      </c>
      <c r="E61" s="26">
        <v>100</v>
      </c>
      <c r="F61" s="27">
        <v>150</v>
      </c>
      <c r="G61" s="143" t="s">
        <v>309</v>
      </c>
    </row>
    <row r="62" spans="1:7" x14ac:dyDescent="0.25">
      <c r="B62" s="25"/>
      <c r="C62" s="26"/>
      <c r="D62" s="26"/>
      <c r="E62" s="26"/>
      <c r="F62" s="27"/>
      <c r="G62" s="28"/>
    </row>
    <row r="63" spans="1:7" x14ac:dyDescent="0.25">
      <c r="B63" s="6"/>
    </row>
    <row r="64" spans="1:7" x14ac:dyDescent="0.25">
      <c r="A64" s="11" t="s">
        <v>37</v>
      </c>
      <c r="B64" s="6"/>
    </row>
    <row r="65" spans="1:7" x14ac:dyDescent="0.25">
      <c r="B65" s="6"/>
    </row>
    <row r="66" spans="1:7" x14ac:dyDescent="0.25">
      <c r="B66" s="293" t="s">
        <v>115</v>
      </c>
      <c r="C66" s="293" t="s">
        <v>2</v>
      </c>
      <c r="D66" s="293" t="s">
        <v>8</v>
      </c>
      <c r="E66" s="293" t="s">
        <v>1</v>
      </c>
      <c r="F66" s="293" t="s">
        <v>10</v>
      </c>
      <c r="G66" s="143" t="s">
        <v>43</v>
      </c>
    </row>
    <row r="67" spans="1:7" x14ac:dyDescent="0.25">
      <c r="B67" s="294"/>
      <c r="C67" s="294"/>
      <c r="D67" s="294"/>
      <c r="E67" s="294"/>
      <c r="F67" s="294"/>
      <c r="G67" s="143" t="str">
        <f>C14</f>
        <v>շարունակական</v>
      </c>
    </row>
    <row r="68" spans="1:7" x14ac:dyDescent="0.25">
      <c r="B68" s="26" t="s">
        <v>594</v>
      </c>
      <c r="C68" s="143" t="s">
        <v>3</v>
      </c>
      <c r="D68" s="60">
        <v>45038</v>
      </c>
      <c r="E68" s="60">
        <v>468393</v>
      </c>
      <c r="F68" s="60">
        <v>730694</v>
      </c>
      <c r="G68" s="31"/>
    </row>
    <row r="69" spans="1:7" x14ac:dyDescent="0.25">
      <c r="B69" s="26"/>
      <c r="C69" s="143" t="s">
        <v>3</v>
      </c>
      <c r="D69" s="58"/>
      <c r="E69" s="58"/>
      <c r="F69" s="33"/>
      <c r="G69" s="31"/>
    </row>
    <row r="70" spans="1:7" x14ac:dyDescent="0.25">
      <c r="B70" s="16" t="s">
        <v>4</v>
      </c>
      <c r="C70" s="16" t="s">
        <v>3</v>
      </c>
      <c r="D70" s="60">
        <f>SUM(D68:D69)</f>
        <v>45038</v>
      </c>
      <c r="E70" s="60">
        <f t="shared" ref="E70:G70" si="0">SUM(E68:E69)</f>
        <v>468393</v>
      </c>
      <c r="F70" s="60">
        <f t="shared" si="0"/>
        <v>730694</v>
      </c>
      <c r="G70" s="16">
        <f t="shared" si="0"/>
        <v>0</v>
      </c>
    </row>
    <row r="71" spans="1:7" x14ac:dyDescent="0.25">
      <c r="B71" s="1"/>
    </row>
    <row r="72" spans="1:7" x14ac:dyDescent="0.25">
      <c r="A72" s="11" t="s">
        <v>38</v>
      </c>
      <c r="B72" s="1"/>
    </row>
    <row r="73" spans="1:7" x14ac:dyDescent="0.25">
      <c r="B73" s="1"/>
    </row>
    <row r="74" spans="1:7" x14ac:dyDescent="0.25">
      <c r="B74" s="293" t="s">
        <v>116</v>
      </c>
      <c r="C74" s="293" t="s">
        <v>2</v>
      </c>
      <c r="D74" s="293" t="s">
        <v>8</v>
      </c>
      <c r="E74" s="293" t="s">
        <v>1</v>
      </c>
      <c r="F74" s="293" t="s">
        <v>10</v>
      </c>
      <c r="G74" s="143" t="s">
        <v>43</v>
      </c>
    </row>
    <row r="75" spans="1:7" x14ac:dyDescent="0.25">
      <c r="B75" s="294"/>
      <c r="C75" s="294"/>
      <c r="D75" s="294"/>
      <c r="E75" s="294"/>
      <c r="F75" s="294"/>
      <c r="G75" s="143" t="str">
        <f>C14</f>
        <v>շարունակական</v>
      </c>
    </row>
    <row r="76" spans="1:7" x14ac:dyDescent="0.25">
      <c r="B76" s="34" t="s">
        <v>46</v>
      </c>
      <c r="C76" s="32" t="s">
        <v>3</v>
      </c>
      <c r="D76" s="60">
        <f>D70</f>
        <v>45038</v>
      </c>
      <c r="E76" s="60">
        <f>E70</f>
        <v>468393</v>
      </c>
      <c r="F76" s="60">
        <f>F70</f>
        <v>730694</v>
      </c>
      <c r="G76" s="16">
        <f>G70</f>
        <v>0</v>
      </c>
    </row>
    <row r="77" spans="1:7" x14ac:dyDescent="0.25">
      <c r="B77" s="36" t="s">
        <v>44</v>
      </c>
      <c r="C77" s="32" t="s">
        <v>3</v>
      </c>
      <c r="D77" s="58">
        <v>45038</v>
      </c>
      <c r="E77" s="58">
        <v>468393</v>
      </c>
      <c r="F77" s="65">
        <v>730694</v>
      </c>
      <c r="G77" s="28"/>
    </row>
    <row r="78" spans="1:7" ht="27" x14ac:dyDescent="0.25">
      <c r="B78" s="37" t="s">
        <v>45</v>
      </c>
      <c r="C78" s="32" t="s">
        <v>3</v>
      </c>
      <c r="D78" s="58"/>
      <c r="E78" s="58"/>
      <c r="F78" s="30"/>
      <c r="G78" s="28"/>
    </row>
    <row r="79" spans="1:7" x14ac:dyDescent="0.25">
      <c r="B79" s="36" t="s">
        <v>48</v>
      </c>
      <c r="C79" s="32" t="s">
        <v>3</v>
      </c>
      <c r="D79" s="60">
        <f>SUM(D80:D81)</f>
        <v>0</v>
      </c>
      <c r="E79" s="60">
        <f t="shared" ref="E79:G79" si="1">SUM(E80:E81)</f>
        <v>0</v>
      </c>
      <c r="F79" s="16">
        <f t="shared" si="1"/>
        <v>0</v>
      </c>
      <c r="G79" s="16">
        <f t="shared" si="1"/>
        <v>0</v>
      </c>
    </row>
    <row r="80" spans="1:7" x14ac:dyDescent="0.25">
      <c r="B80" s="26"/>
      <c r="C80" s="32" t="s">
        <v>3</v>
      </c>
      <c r="D80" s="58"/>
      <c r="E80" s="58"/>
      <c r="F80" s="30"/>
      <c r="G80" s="28"/>
    </row>
    <row r="81" spans="1:7" x14ac:dyDescent="0.25">
      <c r="B81" s="26"/>
      <c r="C81" s="32" t="s">
        <v>3</v>
      </c>
      <c r="D81" s="58"/>
      <c r="E81" s="58"/>
      <c r="F81" s="30"/>
      <c r="G81" s="28"/>
    </row>
    <row r="82" spans="1:7" ht="27" x14ac:dyDescent="0.25">
      <c r="B82" s="34" t="s">
        <v>47</v>
      </c>
      <c r="C82" s="32" t="s">
        <v>3</v>
      </c>
      <c r="D82" s="60">
        <f>D76-D79-D78</f>
        <v>45038</v>
      </c>
      <c r="E82" s="60">
        <f t="shared" ref="E82:G82" si="2">E76-E79-E78</f>
        <v>468393</v>
      </c>
      <c r="F82" s="60">
        <f t="shared" si="2"/>
        <v>730694</v>
      </c>
      <c r="G82" s="16">
        <f t="shared" si="2"/>
        <v>0</v>
      </c>
    </row>
    <row r="83" spans="1:7" x14ac:dyDescent="0.25">
      <c r="B83" s="1"/>
    </row>
    <row r="84" spans="1:7" x14ac:dyDescent="0.25">
      <c r="A84" s="11" t="s">
        <v>40</v>
      </c>
      <c r="B84" s="1"/>
    </row>
    <row r="85" spans="1:7" x14ac:dyDescent="0.25">
      <c r="B85" s="1"/>
    </row>
    <row r="86" spans="1:7" x14ac:dyDescent="0.25">
      <c r="B86" s="34" t="s">
        <v>117</v>
      </c>
      <c r="C86" s="295"/>
      <c r="D86" s="296"/>
      <c r="E86" s="297"/>
    </row>
    <row r="87" spans="1:7" x14ac:dyDescent="0.25">
      <c r="B87" s="1"/>
    </row>
    <row r="88" spans="1:7" ht="15.75" x14ac:dyDescent="0.25">
      <c r="A88" s="11" t="s">
        <v>118</v>
      </c>
      <c r="B88" s="4"/>
    </row>
    <row r="89" spans="1:7" x14ac:dyDescent="0.25">
      <c r="B89" s="1"/>
    </row>
    <row r="90" spans="1:7" x14ac:dyDescent="0.25">
      <c r="B90" s="34" t="s">
        <v>5</v>
      </c>
      <c r="C90" s="295"/>
      <c r="D90" s="296"/>
      <c r="E90" s="297"/>
    </row>
    <row r="91" spans="1:7" x14ac:dyDescent="0.25">
      <c r="B91" s="34" t="s">
        <v>6</v>
      </c>
      <c r="C91" s="295"/>
      <c r="D91" s="296"/>
      <c r="E91" s="297"/>
    </row>
    <row r="92" spans="1:7" ht="15.75" x14ac:dyDescent="0.25">
      <c r="A92" s="11" t="s">
        <v>119</v>
      </c>
      <c r="B92" s="1"/>
    </row>
    <row r="93" spans="1:7" x14ac:dyDescent="0.25">
      <c r="B93" s="1"/>
    </row>
    <row r="94" spans="1:7" x14ac:dyDescent="0.25">
      <c r="B94" s="295"/>
      <c r="C94" s="296"/>
      <c r="D94" s="296"/>
      <c r="E94" s="297"/>
    </row>
  </sheetData>
  <mergeCells count="24">
    <mergeCell ref="B35:B38"/>
    <mergeCell ref="B40:B42"/>
    <mergeCell ref="B47:E47"/>
    <mergeCell ref="B51:E51"/>
    <mergeCell ref="B55:E55"/>
    <mergeCell ref="F74:F75"/>
    <mergeCell ref="C86:E86"/>
    <mergeCell ref="F59:F60"/>
    <mergeCell ref="B66:B67"/>
    <mergeCell ref="C66:C67"/>
    <mergeCell ref="D66:D67"/>
    <mergeCell ref="E66:E67"/>
    <mergeCell ref="F66:F67"/>
    <mergeCell ref="B59:B60"/>
    <mergeCell ref="C59:C60"/>
    <mergeCell ref="D59:D60"/>
    <mergeCell ref="E59:E60"/>
    <mergeCell ref="C90:E90"/>
    <mergeCell ref="C91:E91"/>
    <mergeCell ref="B94:E94"/>
    <mergeCell ref="B74:B75"/>
    <mergeCell ref="C74:C75"/>
    <mergeCell ref="D74:D75"/>
    <mergeCell ref="E74:E75"/>
  </mergeCells>
  <dataValidations count="3">
    <dataValidation type="list" allowBlank="1" showInputMessage="1" showErrorMessage="1" sqref="C20:C21 C24">
      <formula1>$H$2:$H$4</formula1>
    </dataValidation>
    <dataValidation type="list" allowBlank="1" showInputMessage="1" showErrorMessage="1" sqref="C23">
      <formula1>$I$2:$I$3</formula1>
    </dataValidation>
    <dataValidation type="list" allowBlank="1" showInputMessage="1" showErrorMessage="1" sqref="B29">
      <formula1>$J$2:$J$4</formula1>
    </dataValidation>
  </dataValidations>
  <hyperlinks>
    <hyperlink ref="C28" location="_ftn1" display="_ftn1"/>
    <hyperlink ref="D28" location="_ftn2" display="_ftn2"/>
    <hyperlink ref="E28"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83969" r:id="rId3" name="Check Box 1">
              <controlPr defaultSize="0" autoFill="0" autoLine="0" autoPict="0">
                <anchor moveWithCells="1">
                  <from>
                    <xdr:col>2</xdr:col>
                    <xdr:colOff>85725</xdr:colOff>
                    <xdr:row>34</xdr:row>
                    <xdr:rowOff>9525</xdr:rowOff>
                  </from>
                  <to>
                    <xdr:col>3</xdr:col>
                    <xdr:colOff>1371600</xdr:colOff>
                    <xdr:row>35</xdr:row>
                    <xdr:rowOff>38100</xdr:rowOff>
                  </to>
                </anchor>
              </controlPr>
            </control>
          </mc:Choice>
        </mc:AlternateContent>
        <mc:AlternateContent xmlns:mc="http://schemas.openxmlformats.org/markup-compatibility/2006">
          <mc:Choice Requires="x14">
            <control shapeId="83970" r:id="rId4" name="Check Box 2">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83971" r:id="rId5" name="Check Box 3">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83972" r:id="rId6" name="Check Box 4">
              <controlPr defaultSize="0" autoFill="0" autoLine="0" autoPict="0">
                <anchor moveWithCells="1">
                  <from>
                    <xdr:col>2</xdr:col>
                    <xdr:colOff>95250</xdr:colOff>
                    <xdr:row>35</xdr:row>
                    <xdr:rowOff>180975</xdr:rowOff>
                  </from>
                  <to>
                    <xdr:col>3</xdr:col>
                    <xdr:colOff>1933575</xdr:colOff>
                    <xdr:row>37</xdr:row>
                    <xdr:rowOff>0</xdr:rowOff>
                  </to>
                </anchor>
              </controlPr>
            </control>
          </mc:Choice>
        </mc:AlternateContent>
        <mc:AlternateContent xmlns:mc="http://schemas.openxmlformats.org/markup-compatibility/2006">
          <mc:Choice Requires="x14">
            <control shapeId="83973" r:id="rId7" name="Check Box 5">
              <controlPr defaultSize="0" autoFill="0" autoLine="0" autoPict="0">
                <anchor moveWithCells="1">
                  <from>
                    <xdr:col>2</xdr:col>
                    <xdr:colOff>38100</xdr:colOff>
                    <xdr:row>39</xdr:row>
                    <xdr:rowOff>28575</xdr:rowOff>
                  </from>
                  <to>
                    <xdr:col>10</xdr:col>
                    <xdr:colOff>466725</xdr:colOff>
                    <xdr:row>39</xdr:row>
                    <xdr:rowOff>161925</xdr:rowOff>
                  </to>
                </anchor>
              </controlPr>
            </control>
          </mc:Choice>
        </mc:AlternateContent>
        <mc:AlternateContent xmlns:mc="http://schemas.openxmlformats.org/markup-compatibility/2006">
          <mc:Choice Requires="x14">
            <control shapeId="83974" r:id="rId8" name="Check Box 6">
              <controlPr defaultSize="0" autoFill="0" autoLine="0" autoPict="0">
                <anchor moveWithCells="1">
                  <from>
                    <xdr:col>2</xdr:col>
                    <xdr:colOff>47625</xdr:colOff>
                    <xdr:row>40</xdr:row>
                    <xdr:rowOff>28575</xdr:rowOff>
                  </from>
                  <to>
                    <xdr:col>11</xdr:col>
                    <xdr:colOff>228600</xdr:colOff>
                    <xdr:row>41</xdr:row>
                    <xdr:rowOff>0</xdr:rowOff>
                  </to>
                </anchor>
              </controlPr>
            </control>
          </mc:Choice>
        </mc:AlternateContent>
        <mc:AlternateContent xmlns:mc="http://schemas.openxmlformats.org/markup-compatibility/2006">
          <mc:Choice Requires="x14">
            <control shapeId="83975" r:id="rId9" name="Check Box 7">
              <controlPr defaultSize="0" autoFill="0" autoLine="0" autoPict="0">
                <anchor moveWithCells="1">
                  <from>
                    <xdr:col>2</xdr:col>
                    <xdr:colOff>47625</xdr:colOff>
                    <xdr:row>41</xdr:row>
                    <xdr:rowOff>9525</xdr:rowOff>
                  </from>
                  <to>
                    <xdr:col>6</xdr:col>
                    <xdr:colOff>1438275</xdr:colOff>
                    <xdr:row>42</xdr:row>
                    <xdr:rowOff>0</xdr:rowOff>
                  </to>
                </anchor>
              </controlPr>
            </control>
          </mc:Choice>
        </mc:AlternateContent>
        <mc:AlternateContent xmlns:mc="http://schemas.openxmlformats.org/markup-compatibility/2006">
          <mc:Choice Requires="x14">
            <control shapeId="83976" r:id="rId10" name="Check Box 8">
              <controlPr defaultSize="0" autoFill="0" autoLine="0" autoPict="0">
                <anchor moveWithCells="1">
                  <from>
                    <xdr:col>1</xdr:col>
                    <xdr:colOff>0</xdr:colOff>
                    <xdr:row>11</xdr:row>
                    <xdr:rowOff>0</xdr:rowOff>
                  </from>
                  <to>
                    <xdr:col>1</xdr:col>
                    <xdr:colOff>2933700</xdr:colOff>
                    <xdr:row>12</xdr:row>
                    <xdr:rowOff>104775</xdr:rowOff>
                  </to>
                </anchor>
              </controlPr>
            </control>
          </mc:Choice>
        </mc:AlternateContent>
        <mc:AlternateContent xmlns:mc="http://schemas.openxmlformats.org/markup-compatibility/2006">
          <mc:Choice Requires="x14">
            <control shapeId="83977" r:id="rId11" name="Check Box 9">
              <controlPr defaultSize="0" autoFill="0" autoLine="0" autoPict="0">
                <anchor moveWithCells="1">
                  <from>
                    <xdr:col>2</xdr:col>
                    <xdr:colOff>85725</xdr:colOff>
                    <xdr:row>34</xdr:row>
                    <xdr:rowOff>9525</xdr:rowOff>
                  </from>
                  <to>
                    <xdr:col>3</xdr:col>
                    <xdr:colOff>1371600</xdr:colOff>
                    <xdr:row>35</xdr:row>
                    <xdr:rowOff>38100</xdr:rowOff>
                  </to>
                </anchor>
              </controlPr>
            </control>
          </mc:Choice>
        </mc:AlternateContent>
        <mc:AlternateContent xmlns:mc="http://schemas.openxmlformats.org/markup-compatibility/2006">
          <mc:Choice Requires="x14">
            <control shapeId="83978" r:id="rId12" name="Check Box 10">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83979" r:id="rId13" name="Check Box 11">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83980" r:id="rId14" name="Check Box 12">
              <controlPr defaultSize="0" autoFill="0" autoLine="0" autoPict="0">
                <anchor moveWithCells="1">
                  <from>
                    <xdr:col>2</xdr:col>
                    <xdr:colOff>95250</xdr:colOff>
                    <xdr:row>35</xdr:row>
                    <xdr:rowOff>180975</xdr:rowOff>
                  </from>
                  <to>
                    <xdr:col>3</xdr:col>
                    <xdr:colOff>1933575</xdr:colOff>
                    <xdr:row>37</xdr:row>
                    <xdr:rowOff>0</xdr:rowOff>
                  </to>
                </anchor>
              </controlPr>
            </control>
          </mc:Choice>
        </mc:AlternateContent>
        <mc:AlternateContent xmlns:mc="http://schemas.openxmlformats.org/markup-compatibility/2006">
          <mc:Choice Requires="x14">
            <control shapeId="83981" r:id="rId15" name="Check Box 13">
              <controlPr defaultSize="0" autoFill="0" autoLine="0" autoPict="0">
                <anchor moveWithCells="1">
                  <from>
                    <xdr:col>2</xdr:col>
                    <xdr:colOff>47625</xdr:colOff>
                    <xdr:row>41</xdr:row>
                    <xdr:rowOff>9525</xdr:rowOff>
                  </from>
                  <to>
                    <xdr:col>6</xdr:col>
                    <xdr:colOff>1438275</xdr:colOff>
                    <xdr:row>42</xdr:row>
                    <xdr:rowOff>0</xdr:rowOff>
                  </to>
                </anchor>
              </controlPr>
            </control>
          </mc:Choice>
        </mc:AlternateContent>
        <mc:AlternateContent xmlns:mc="http://schemas.openxmlformats.org/markup-compatibility/2006">
          <mc:Choice Requires="x14">
            <control shapeId="83982" r:id="rId16" name="Check Box 14">
              <controlPr defaultSize="0" autoFill="0" autoLine="0" autoPict="0">
                <anchor moveWithCells="1">
                  <from>
                    <xdr:col>1</xdr:col>
                    <xdr:colOff>0</xdr:colOff>
                    <xdr:row>11</xdr:row>
                    <xdr:rowOff>0</xdr:rowOff>
                  </from>
                  <to>
                    <xdr:col>1</xdr:col>
                    <xdr:colOff>2933700</xdr:colOff>
                    <xdr:row>12</xdr:row>
                    <xdr:rowOff>104775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4"/>
  <sheetViews>
    <sheetView workbookViewId="0">
      <selection activeCell="B68" sqref="B68"/>
    </sheetView>
  </sheetViews>
  <sheetFormatPr defaultColWidth="9.140625" defaultRowHeight="15" x14ac:dyDescent="0.25"/>
  <cols>
    <col min="1" max="1" width="9.140625" style="1"/>
    <col min="2" max="2" width="62.42578125" style="2" customWidth="1"/>
    <col min="3" max="3" width="50.28515625" style="1" customWidth="1"/>
    <col min="4" max="4" width="45.140625" style="1" customWidth="1"/>
    <col min="5" max="5" width="37.140625" style="1" customWidth="1"/>
    <col min="6" max="6" width="12.28515625" style="1" customWidth="1"/>
    <col min="7" max="7" width="28.28515625" style="1" customWidth="1"/>
    <col min="8" max="8" width="4" style="1" hidden="1" customWidth="1"/>
    <col min="9" max="10" width="7.85546875" style="1" hidden="1" customWidth="1"/>
    <col min="11" max="16384" width="9.140625" style="1"/>
  </cols>
  <sheetData>
    <row r="1" spans="1:10" ht="19.5" x14ac:dyDescent="0.25">
      <c r="A1" s="7" t="s">
        <v>89</v>
      </c>
      <c r="B1" s="1"/>
      <c r="C1" s="5"/>
      <c r="D1" s="5"/>
      <c r="E1" s="3"/>
      <c r="F1" s="3"/>
      <c r="H1" s="3" t="s">
        <v>22</v>
      </c>
      <c r="I1" s="3" t="s">
        <v>27</v>
      </c>
      <c r="J1" s="1" t="s">
        <v>29</v>
      </c>
    </row>
    <row r="2" spans="1:10" ht="17.25" x14ac:dyDescent="0.25">
      <c r="A2" s="9"/>
      <c r="B2" s="10"/>
      <c r="C2" s="5"/>
      <c r="D2" s="5"/>
      <c r="E2" s="3"/>
      <c r="F2" s="3"/>
      <c r="H2" s="3" t="s">
        <v>23</v>
      </c>
      <c r="I2" s="1" t="s">
        <v>53</v>
      </c>
      <c r="J2" s="22" t="s">
        <v>17</v>
      </c>
    </row>
    <row r="3" spans="1:10" ht="17.25" x14ac:dyDescent="0.25">
      <c r="A3" s="11" t="s">
        <v>19</v>
      </c>
      <c r="B3" s="10"/>
      <c r="C3" s="5"/>
      <c r="D3" s="5"/>
      <c r="E3" s="3"/>
      <c r="F3" s="3"/>
      <c r="H3" s="3" t="s">
        <v>24</v>
      </c>
      <c r="I3" s="1" t="s">
        <v>54</v>
      </c>
      <c r="J3" s="22" t="s">
        <v>30</v>
      </c>
    </row>
    <row r="4" spans="1:10" ht="17.25" x14ac:dyDescent="0.25">
      <c r="A4" s="9"/>
      <c r="B4" s="10"/>
      <c r="C4" s="5"/>
      <c r="D4" s="5"/>
      <c r="E4" s="3"/>
      <c r="F4" s="3"/>
      <c r="H4" s="3" t="s">
        <v>25</v>
      </c>
      <c r="J4" s="22" t="s">
        <v>31</v>
      </c>
    </row>
    <row r="5" spans="1:10" ht="27" x14ac:dyDescent="0.25">
      <c r="A5" s="9"/>
      <c r="B5" s="12" t="s">
        <v>90</v>
      </c>
      <c r="C5" s="105" t="s">
        <v>265</v>
      </c>
      <c r="D5" s="5"/>
      <c r="E5" s="3"/>
      <c r="F5" s="3"/>
      <c r="G5" s="3"/>
    </row>
    <row r="6" spans="1:10" ht="85.5" customHeight="1" x14ac:dyDescent="0.25">
      <c r="A6" s="9"/>
      <c r="B6" s="12" t="s">
        <v>91</v>
      </c>
      <c r="C6" s="105" t="s">
        <v>469</v>
      </c>
      <c r="D6" s="5"/>
      <c r="E6" s="3"/>
      <c r="F6" s="3"/>
      <c r="G6" s="3"/>
    </row>
    <row r="7" spans="1:10" ht="17.25" x14ac:dyDescent="0.25">
      <c r="A7" s="9"/>
      <c r="B7" s="10"/>
      <c r="C7" s="5"/>
      <c r="D7" s="5"/>
      <c r="E7" s="3"/>
      <c r="F7" s="3"/>
      <c r="G7" s="3"/>
    </row>
    <row r="8" spans="1:10" ht="17.25" x14ac:dyDescent="0.25">
      <c r="A8" s="11" t="s">
        <v>20</v>
      </c>
      <c r="B8" s="10"/>
      <c r="C8" s="5"/>
      <c r="D8" s="5"/>
      <c r="E8" s="3"/>
      <c r="F8" s="3"/>
      <c r="G8" s="3"/>
    </row>
    <row r="9" spans="1:10" ht="17.25" x14ac:dyDescent="0.25">
      <c r="A9" s="11"/>
      <c r="B9" s="10"/>
      <c r="C9" s="5"/>
      <c r="D9" s="5"/>
      <c r="E9" s="3"/>
      <c r="F9" s="3"/>
      <c r="G9" s="3"/>
    </row>
    <row r="10" spans="1:10" ht="17.25" x14ac:dyDescent="0.25">
      <c r="A10" s="11"/>
      <c r="B10" s="12" t="s">
        <v>92</v>
      </c>
      <c r="C10" s="105" t="s">
        <v>464</v>
      </c>
      <c r="G10" s="3"/>
    </row>
    <row r="11" spans="1:10" ht="17.25" x14ac:dyDescent="0.25">
      <c r="A11" s="11"/>
      <c r="B11" s="12" t="s">
        <v>93</v>
      </c>
      <c r="C11" s="13"/>
      <c r="G11" s="3"/>
    </row>
    <row r="12" spans="1:10" ht="17.25" x14ac:dyDescent="0.25">
      <c r="A12" s="11"/>
      <c r="B12" s="17"/>
      <c r="C12" s="15"/>
      <c r="D12" s="5"/>
      <c r="E12" s="3"/>
      <c r="F12" s="3"/>
      <c r="G12" s="3"/>
    </row>
    <row r="13" spans="1:10" ht="17.25" x14ac:dyDescent="0.25">
      <c r="A13" s="11"/>
      <c r="B13" s="12" t="s">
        <v>39</v>
      </c>
      <c r="C13" s="13">
        <v>2024</v>
      </c>
      <c r="D13" s="5"/>
      <c r="E13" s="3"/>
      <c r="F13" s="3"/>
      <c r="G13" s="3"/>
    </row>
    <row r="14" spans="1:10" ht="17.25" x14ac:dyDescent="0.25">
      <c r="A14" s="11"/>
      <c r="B14" s="12" t="s">
        <v>95</v>
      </c>
      <c r="C14" s="13" t="s">
        <v>309</v>
      </c>
      <c r="D14" s="5"/>
      <c r="E14" s="3"/>
      <c r="F14" s="3"/>
      <c r="G14" s="3"/>
    </row>
    <row r="15" spans="1:10" ht="17.25" x14ac:dyDescent="0.25">
      <c r="A15" s="11"/>
      <c r="B15" s="10"/>
      <c r="C15" s="14"/>
      <c r="D15" s="5"/>
      <c r="E15" s="3"/>
      <c r="F15" s="3"/>
      <c r="G15" s="3"/>
    </row>
    <row r="16" spans="1:10" ht="17.25" x14ac:dyDescent="0.25">
      <c r="A16" s="11" t="s">
        <v>21</v>
      </c>
      <c r="B16" s="10"/>
      <c r="C16" s="14"/>
      <c r="D16" s="5"/>
      <c r="E16" s="3"/>
      <c r="F16" s="3"/>
      <c r="G16" s="3"/>
    </row>
    <row r="17" spans="1:10" ht="67.5" x14ac:dyDescent="0.25">
      <c r="B17" s="12" t="s">
        <v>96</v>
      </c>
      <c r="C17" s="105" t="s">
        <v>475</v>
      </c>
      <c r="D17" s="5"/>
      <c r="E17" s="3"/>
      <c r="F17" s="3"/>
      <c r="G17" s="3"/>
    </row>
    <row r="18" spans="1:10" ht="17.25" x14ac:dyDescent="0.25">
      <c r="A18" s="11"/>
      <c r="B18" s="12" t="s">
        <v>98</v>
      </c>
      <c r="C18" s="13"/>
      <c r="D18" s="5"/>
      <c r="E18" s="3"/>
      <c r="F18" s="3"/>
      <c r="G18" s="3"/>
    </row>
    <row r="19" spans="1:10" ht="17.25" x14ac:dyDescent="0.25">
      <c r="A19" s="11"/>
      <c r="B19" s="5"/>
      <c r="C19" s="5"/>
      <c r="D19" s="5"/>
      <c r="E19" s="3"/>
      <c r="F19" s="3"/>
      <c r="G19" s="3"/>
    </row>
    <row r="20" spans="1:10" ht="26.25" customHeight="1" x14ac:dyDescent="0.25">
      <c r="A20" s="11"/>
      <c r="B20" s="12" t="s">
        <v>97</v>
      </c>
      <c r="C20" s="18" t="s">
        <v>23</v>
      </c>
      <c r="F20" s="3"/>
      <c r="G20" s="3"/>
    </row>
    <row r="21" spans="1:10" ht="17.25" x14ac:dyDescent="0.25">
      <c r="A21" s="11"/>
      <c r="B21" s="1"/>
      <c r="C21" s="35"/>
      <c r="F21" s="3"/>
      <c r="G21" s="3"/>
    </row>
    <row r="22" spans="1:10" ht="17.25" x14ac:dyDescent="0.25">
      <c r="A22" s="11"/>
      <c r="B22" s="10"/>
      <c r="C22" s="14"/>
      <c r="D22" s="5"/>
      <c r="E22" s="3"/>
      <c r="F22" s="3"/>
      <c r="G22" s="3"/>
    </row>
    <row r="23" spans="1:10" ht="17.25" x14ac:dyDescent="0.25">
      <c r="A23" s="11"/>
      <c r="B23" s="12" t="s">
        <v>101</v>
      </c>
      <c r="C23" s="18" t="s">
        <v>53</v>
      </c>
      <c r="F23" s="3"/>
      <c r="G23" s="3"/>
    </row>
    <row r="24" spans="1:10" ht="17.25" x14ac:dyDescent="0.25">
      <c r="A24" s="11"/>
      <c r="B24" s="1"/>
      <c r="C24" s="35"/>
      <c r="D24" s="5"/>
      <c r="E24" s="3"/>
      <c r="F24" s="3"/>
      <c r="G24" s="3"/>
    </row>
    <row r="25" spans="1:10" ht="17.25" x14ac:dyDescent="0.25">
      <c r="A25" s="11"/>
      <c r="B25" s="10"/>
      <c r="C25" s="14"/>
      <c r="D25" s="5"/>
      <c r="E25" s="3"/>
      <c r="F25" s="3"/>
      <c r="G25" s="3"/>
    </row>
    <row r="26" spans="1:10" customFormat="1" ht="15.75" customHeight="1" x14ac:dyDescent="0.25">
      <c r="A26" s="11" t="s">
        <v>28</v>
      </c>
      <c r="C26" s="8"/>
      <c r="D26" s="8"/>
      <c r="E26" s="8"/>
      <c r="F26" s="8"/>
      <c r="G26" s="8"/>
      <c r="H26" s="8"/>
      <c r="I26" s="8"/>
      <c r="J26" s="8"/>
    </row>
    <row r="27" spans="1:10" customFormat="1" ht="17.25" x14ac:dyDescent="0.25">
      <c r="B27" s="8"/>
      <c r="C27" s="8"/>
      <c r="D27" s="8"/>
      <c r="E27" s="8"/>
      <c r="F27" s="8"/>
      <c r="G27" s="8"/>
      <c r="H27" s="8"/>
      <c r="I27" s="8"/>
      <c r="J27" s="8"/>
    </row>
    <row r="28" spans="1:10" customFormat="1" ht="42" x14ac:dyDescent="0.25">
      <c r="B28" s="19" t="s">
        <v>103</v>
      </c>
      <c r="C28" s="19" t="s">
        <v>104</v>
      </c>
      <c r="D28" s="19" t="s">
        <v>105</v>
      </c>
      <c r="E28" s="19" t="s">
        <v>106</v>
      </c>
      <c r="F28" s="8"/>
      <c r="G28" s="8"/>
      <c r="H28" s="8"/>
      <c r="I28" s="8"/>
      <c r="J28" s="8"/>
    </row>
    <row r="29" spans="1:10" customFormat="1" ht="148.5" x14ac:dyDescent="0.3">
      <c r="B29" s="55" t="s">
        <v>30</v>
      </c>
      <c r="C29" s="54" t="s">
        <v>580</v>
      </c>
      <c r="D29" s="55"/>
      <c r="E29" s="54" t="s">
        <v>476</v>
      </c>
      <c r="F29" s="21"/>
      <c r="G29" s="8"/>
      <c r="H29" s="8"/>
      <c r="I29" s="8"/>
      <c r="J29" s="21"/>
    </row>
    <row r="30" spans="1:10" ht="17.25" x14ac:dyDescent="0.25">
      <c r="A30" s="11"/>
      <c r="B30" s="10"/>
      <c r="C30" s="14"/>
      <c r="D30" s="5"/>
      <c r="E30" s="3"/>
      <c r="F30" s="3"/>
      <c r="G30" s="3"/>
    </row>
    <row r="31" spans="1:10" s="6" customFormat="1" ht="20.25" customHeight="1" x14ac:dyDescent="0.25">
      <c r="A31" s="11" t="s">
        <v>32</v>
      </c>
    </row>
    <row r="32" spans="1:10" s="6" customFormat="1" ht="15" customHeight="1" x14ac:dyDescent="0.25"/>
    <row r="33" spans="1:5" s="6" customFormat="1" ht="54" x14ac:dyDescent="0.25">
      <c r="B33" s="12" t="s">
        <v>107</v>
      </c>
      <c r="C33" s="54" t="s">
        <v>581</v>
      </c>
    </row>
    <row r="34" spans="1:5" s="6" customFormat="1" ht="13.5" x14ac:dyDescent="0.25"/>
    <row r="35" spans="1:5" s="6" customFormat="1" ht="20.25" x14ac:dyDescent="0.25">
      <c r="B35" s="285" t="s">
        <v>108</v>
      </c>
      <c r="C35" s="23" t="s">
        <v>18</v>
      </c>
    </row>
    <row r="36" spans="1:5" s="6" customFormat="1" ht="13.5" x14ac:dyDescent="0.25">
      <c r="B36" s="286"/>
    </row>
    <row r="37" spans="1:5" s="6" customFormat="1" ht="13.5" x14ac:dyDescent="0.25">
      <c r="B37" s="286"/>
    </row>
    <row r="38" spans="1:5" s="6" customFormat="1" ht="20.25" x14ac:dyDescent="0.25">
      <c r="B38" s="287"/>
      <c r="C38" s="24"/>
    </row>
    <row r="39" spans="1:5" s="6" customFormat="1" ht="13.5" x14ac:dyDescent="0.25"/>
    <row r="40" spans="1:5" s="6" customFormat="1" ht="13.5" x14ac:dyDescent="0.25">
      <c r="B40" s="285" t="s">
        <v>109</v>
      </c>
    </row>
    <row r="41" spans="1:5" s="6" customFormat="1" ht="13.5" x14ac:dyDescent="0.25">
      <c r="B41" s="286"/>
    </row>
    <row r="42" spans="1:5" s="6" customFormat="1" ht="13.5" x14ac:dyDescent="0.25">
      <c r="B42" s="287"/>
    </row>
    <row r="43" spans="1:5" s="6" customFormat="1" ht="13.5" x14ac:dyDescent="0.25"/>
    <row r="44" spans="1:5" s="6" customFormat="1" ht="13.5" x14ac:dyDescent="0.25"/>
    <row r="45" spans="1:5" s="6" customFormat="1" ht="15.75" x14ac:dyDescent="0.25">
      <c r="A45" s="11" t="s">
        <v>110</v>
      </c>
    </row>
    <row r="46" spans="1:5" s="6" customFormat="1" ht="13.5" x14ac:dyDescent="0.25"/>
    <row r="47" spans="1:5" s="6" customFormat="1" ht="13.5" x14ac:dyDescent="0.25">
      <c r="B47" s="288" t="s">
        <v>477</v>
      </c>
      <c r="C47" s="289"/>
      <c r="D47" s="289"/>
      <c r="E47" s="290"/>
    </row>
    <row r="48" spans="1:5" s="6" customFormat="1" ht="13.5" x14ac:dyDescent="0.25"/>
    <row r="49" spans="1:7" s="6" customFormat="1" ht="15.75" x14ac:dyDescent="0.25">
      <c r="A49" s="11" t="s">
        <v>111</v>
      </c>
    </row>
    <row r="50" spans="1:7" s="6" customFormat="1" ht="13.5" x14ac:dyDescent="0.25"/>
    <row r="51" spans="1:7" s="6" customFormat="1" ht="13.5" x14ac:dyDescent="0.25">
      <c r="B51" s="288" t="s">
        <v>478</v>
      </c>
      <c r="C51" s="289"/>
      <c r="D51" s="289"/>
      <c r="E51" s="290"/>
    </row>
    <row r="52" spans="1:7" s="6" customFormat="1" ht="13.5" x14ac:dyDescent="0.25"/>
    <row r="53" spans="1:7" s="6" customFormat="1" ht="15.75" x14ac:dyDescent="0.25">
      <c r="A53" s="11" t="s">
        <v>112</v>
      </c>
    </row>
    <row r="54" spans="1:7" s="6" customFormat="1" ht="13.5" x14ac:dyDescent="0.25"/>
    <row r="55" spans="1:7" s="6" customFormat="1" ht="13.5" x14ac:dyDescent="0.25">
      <c r="B55" s="288" t="s">
        <v>479</v>
      </c>
      <c r="C55" s="289"/>
      <c r="D55" s="289"/>
      <c r="E55" s="290"/>
    </row>
    <row r="56" spans="1:7" s="6" customFormat="1" ht="13.5" x14ac:dyDescent="0.25"/>
    <row r="57" spans="1:7" s="6" customFormat="1" ht="14.25" x14ac:dyDescent="0.25">
      <c r="A57" s="11" t="s">
        <v>36</v>
      </c>
    </row>
    <row r="58" spans="1:7" s="6" customFormat="1" ht="13.5" x14ac:dyDescent="0.25"/>
    <row r="59" spans="1:7" s="6" customFormat="1" x14ac:dyDescent="0.25">
      <c r="B59" s="293" t="s">
        <v>113</v>
      </c>
      <c r="C59" s="293" t="s">
        <v>0</v>
      </c>
      <c r="D59" s="293" t="s">
        <v>8</v>
      </c>
      <c r="E59" s="293" t="s">
        <v>11</v>
      </c>
      <c r="F59" s="293" t="s">
        <v>10</v>
      </c>
      <c r="G59" s="143" t="s">
        <v>114</v>
      </c>
    </row>
    <row r="60" spans="1:7" s="6" customFormat="1" ht="13.5" x14ac:dyDescent="0.25">
      <c r="B60" s="294"/>
      <c r="C60" s="294"/>
      <c r="D60" s="294"/>
      <c r="E60" s="294"/>
      <c r="F60" s="294"/>
      <c r="G60" s="143" t="str">
        <f>C14</f>
        <v>շարունակական</v>
      </c>
    </row>
    <row r="61" spans="1:7" ht="27" x14ac:dyDescent="0.25">
      <c r="B61" s="26" t="s">
        <v>347</v>
      </c>
      <c r="C61" s="26" t="s">
        <v>326</v>
      </c>
      <c r="D61" s="26">
        <v>10</v>
      </c>
      <c r="E61" s="26">
        <v>15</v>
      </c>
      <c r="F61" s="27">
        <v>20</v>
      </c>
      <c r="G61" s="31"/>
    </row>
    <row r="62" spans="1:7" x14ac:dyDescent="0.25">
      <c r="B62" s="25"/>
      <c r="C62" s="26"/>
      <c r="D62" s="26"/>
      <c r="E62" s="26"/>
      <c r="F62" s="27"/>
      <c r="G62" s="28"/>
    </row>
    <row r="63" spans="1:7" x14ac:dyDescent="0.25">
      <c r="B63" s="6"/>
    </row>
    <row r="64" spans="1:7" x14ac:dyDescent="0.25">
      <c r="A64" s="11" t="s">
        <v>37</v>
      </c>
      <c r="B64" s="6"/>
    </row>
    <row r="65" spans="1:7" x14ac:dyDescent="0.25">
      <c r="B65" s="6"/>
    </row>
    <row r="66" spans="1:7" x14ac:dyDescent="0.25">
      <c r="B66" s="293" t="s">
        <v>115</v>
      </c>
      <c r="C66" s="293" t="s">
        <v>2</v>
      </c>
      <c r="D66" s="293" t="s">
        <v>8</v>
      </c>
      <c r="E66" s="293" t="s">
        <v>1</v>
      </c>
      <c r="F66" s="293" t="s">
        <v>10</v>
      </c>
      <c r="G66" s="143" t="s">
        <v>43</v>
      </c>
    </row>
    <row r="67" spans="1:7" x14ac:dyDescent="0.25">
      <c r="B67" s="294"/>
      <c r="C67" s="294"/>
      <c r="D67" s="294"/>
      <c r="E67" s="294"/>
      <c r="F67" s="294"/>
      <c r="G67" s="143" t="str">
        <f>C14</f>
        <v>շարունակական</v>
      </c>
    </row>
    <row r="68" spans="1:7" x14ac:dyDescent="0.25">
      <c r="B68" s="26" t="s">
        <v>594</v>
      </c>
      <c r="C68" s="143" t="s">
        <v>3</v>
      </c>
      <c r="D68" s="58">
        <v>19410</v>
      </c>
      <c r="E68" s="58">
        <v>29130</v>
      </c>
      <c r="F68" s="59">
        <v>45480</v>
      </c>
      <c r="G68" s="31"/>
    </row>
    <row r="69" spans="1:7" x14ac:dyDescent="0.25">
      <c r="B69" s="26"/>
      <c r="C69" s="143" t="s">
        <v>3</v>
      </c>
      <c r="D69" s="58"/>
      <c r="E69" s="58"/>
      <c r="F69" s="59"/>
      <c r="G69" s="31"/>
    </row>
    <row r="70" spans="1:7" x14ac:dyDescent="0.25">
      <c r="B70" s="16" t="s">
        <v>4</v>
      </c>
      <c r="C70" s="16" t="s">
        <v>3</v>
      </c>
      <c r="D70" s="58">
        <f>SUM(D68:D69)</f>
        <v>19410</v>
      </c>
      <c r="E70" s="58">
        <f t="shared" ref="E70:F70" si="0">SUM(E68:E69)</f>
        <v>29130</v>
      </c>
      <c r="F70" s="58">
        <f t="shared" si="0"/>
        <v>45480</v>
      </c>
      <c r="G70" s="16">
        <f>SUM(G68:G69)</f>
        <v>0</v>
      </c>
    </row>
    <row r="71" spans="1:7" x14ac:dyDescent="0.25">
      <c r="B71" s="1"/>
    </row>
    <row r="72" spans="1:7" x14ac:dyDescent="0.25">
      <c r="A72" s="11" t="s">
        <v>38</v>
      </c>
      <c r="B72" s="1"/>
    </row>
    <row r="73" spans="1:7" x14ac:dyDescent="0.25">
      <c r="B73" s="1"/>
    </row>
    <row r="74" spans="1:7" x14ac:dyDescent="0.25">
      <c r="B74" s="293" t="s">
        <v>116</v>
      </c>
      <c r="C74" s="293" t="s">
        <v>2</v>
      </c>
      <c r="D74" s="293" t="s">
        <v>8</v>
      </c>
      <c r="E74" s="293" t="s">
        <v>1</v>
      </c>
      <c r="F74" s="293" t="s">
        <v>10</v>
      </c>
      <c r="G74" s="143" t="s">
        <v>43</v>
      </c>
    </row>
    <row r="75" spans="1:7" x14ac:dyDescent="0.25">
      <c r="B75" s="294"/>
      <c r="C75" s="294"/>
      <c r="D75" s="294"/>
      <c r="E75" s="294"/>
      <c r="F75" s="294"/>
      <c r="G75" s="143" t="str">
        <f>C14</f>
        <v>շարունակական</v>
      </c>
    </row>
    <row r="76" spans="1:7" x14ac:dyDescent="0.25">
      <c r="B76" s="34" t="s">
        <v>46</v>
      </c>
      <c r="C76" s="32" t="s">
        <v>3</v>
      </c>
      <c r="D76" s="60">
        <f>D70</f>
        <v>19410</v>
      </c>
      <c r="E76" s="60">
        <f>E70</f>
        <v>29130</v>
      </c>
      <c r="F76" s="16">
        <f>F70</f>
        <v>45480</v>
      </c>
      <c r="G76" s="16">
        <f>G70</f>
        <v>0</v>
      </c>
    </row>
    <row r="77" spans="1:7" x14ac:dyDescent="0.25">
      <c r="B77" s="36" t="s">
        <v>44</v>
      </c>
      <c r="C77" s="32" t="s">
        <v>3</v>
      </c>
      <c r="D77" s="58">
        <v>19410</v>
      </c>
      <c r="E77" s="58">
        <v>29130</v>
      </c>
      <c r="F77" s="30">
        <v>45480</v>
      </c>
      <c r="G77" s="28"/>
    </row>
    <row r="78" spans="1:7" ht="27" x14ac:dyDescent="0.25">
      <c r="B78" s="37" t="s">
        <v>45</v>
      </c>
      <c r="C78" s="32" t="s">
        <v>3</v>
      </c>
      <c r="D78" s="58"/>
      <c r="E78" s="58"/>
      <c r="F78" s="30"/>
      <c r="G78" s="28"/>
    </row>
    <row r="79" spans="1:7" x14ac:dyDescent="0.25">
      <c r="B79" s="36" t="s">
        <v>48</v>
      </c>
      <c r="C79" s="32" t="s">
        <v>3</v>
      </c>
      <c r="D79" s="60">
        <f>SUM(D80:D81)</f>
        <v>0</v>
      </c>
      <c r="E79" s="60">
        <f>SUM(E80:E81)</f>
        <v>0</v>
      </c>
      <c r="F79" s="16">
        <f>SUM(F80:F81)</f>
        <v>0</v>
      </c>
      <c r="G79" s="16">
        <f>SUM(G80:G81)</f>
        <v>0</v>
      </c>
    </row>
    <row r="80" spans="1:7" x14ac:dyDescent="0.25">
      <c r="B80" s="26"/>
      <c r="C80" s="32" t="s">
        <v>3</v>
      </c>
      <c r="D80" s="58"/>
      <c r="E80" s="58"/>
      <c r="F80" s="30"/>
      <c r="G80" s="28"/>
    </row>
    <row r="81" spans="1:7" x14ac:dyDescent="0.25">
      <c r="B81" s="26"/>
      <c r="C81" s="32" t="s">
        <v>3</v>
      </c>
      <c r="D81" s="58"/>
      <c r="E81" s="58"/>
      <c r="F81" s="30"/>
      <c r="G81" s="28"/>
    </row>
    <row r="82" spans="1:7" ht="27" x14ac:dyDescent="0.25">
      <c r="B82" s="34" t="s">
        <v>47</v>
      </c>
      <c r="C82" s="32" t="s">
        <v>3</v>
      </c>
      <c r="D82" s="29" t="s">
        <v>480</v>
      </c>
      <c r="E82" s="60">
        <f>E76</f>
        <v>29130</v>
      </c>
      <c r="F82" s="29" t="s">
        <v>481</v>
      </c>
      <c r="G82" s="16">
        <f>G76-G79-G78</f>
        <v>0</v>
      </c>
    </row>
    <row r="83" spans="1:7" x14ac:dyDescent="0.25">
      <c r="B83" s="1"/>
    </row>
    <row r="84" spans="1:7" x14ac:dyDescent="0.25">
      <c r="A84" s="11" t="s">
        <v>40</v>
      </c>
      <c r="B84" s="1"/>
    </row>
    <row r="85" spans="1:7" x14ac:dyDescent="0.25">
      <c r="B85" s="1"/>
    </row>
    <row r="86" spans="1:7" x14ac:dyDescent="0.25">
      <c r="B86" s="34" t="s">
        <v>117</v>
      </c>
      <c r="C86" s="295"/>
      <c r="D86" s="296"/>
      <c r="E86" s="297"/>
    </row>
    <row r="87" spans="1:7" x14ac:dyDescent="0.25">
      <c r="B87" s="1"/>
    </row>
    <row r="88" spans="1:7" ht="15.75" x14ac:dyDescent="0.25">
      <c r="A88" s="11" t="s">
        <v>118</v>
      </c>
      <c r="B88" s="4"/>
    </row>
    <row r="89" spans="1:7" x14ac:dyDescent="0.25">
      <c r="B89" s="1"/>
    </row>
    <row r="90" spans="1:7" x14ac:dyDescent="0.25">
      <c r="B90" s="34" t="s">
        <v>5</v>
      </c>
      <c r="C90" s="295"/>
      <c r="D90" s="296"/>
      <c r="E90" s="297"/>
    </row>
    <row r="91" spans="1:7" x14ac:dyDescent="0.25">
      <c r="B91" s="34" t="s">
        <v>6</v>
      </c>
      <c r="C91" s="295"/>
      <c r="D91" s="296"/>
      <c r="E91" s="297"/>
    </row>
    <row r="92" spans="1:7" ht="15.75" x14ac:dyDescent="0.25">
      <c r="A92" s="11" t="s">
        <v>119</v>
      </c>
      <c r="B92" s="1"/>
    </row>
    <row r="93" spans="1:7" x14ac:dyDescent="0.25">
      <c r="B93" s="1"/>
    </row>
    <row r="94" spans="1:7" x14ac:dyDescent="0.25">
      <c r="B94" s="295"/>
      <c r="C94" s="296"/>
      <c r="D94" s="296"/>
      <c r="E94" s="297"/>
    </row>
  </sheetData>
  <mergeCells count="24">
    <mergeCell ref="B35:B38"/>
    <mergeCell ref="B40:B42"/>
    <mergeCell ref="B47:E47"/>
    <mergeCell ref="B51:E51"/>
    <mergeCell ref="B55:E55"/>
    <mergeCell ref="F74:F75"/>
    <mergeCell ref="C86:E86"/>
    <mergeCell ref="F59:F60"/>
    <mergeCell ref="B66:B67"/>
    <mergeCell ref="C66:C67"/>
    <mergeCell ref="D66:D67"/>
    <mergeCell ref="E66:E67"/>
    <mergeCell ref="F66:F67"/>
    <mergeCell ref="B59:B60"/>
    <mergeCell ref="C59:C60"/>
    <mergeCell ref="D59:D60"/>
    <mergeCell ref="E59:E60"/>
    <mergeCell ref="C90:E90"/>
    <mergeCell ref="C91:E91"/>
    <mergeCell ref="B94:E94"/>
    <mergeCell ref="B74:B75"/>
    <mergeCell ref="C74:C75"/>
    <mergeCell ref="D74:D75"/>
    <mergeCell ref="E74:E75"/>
  </mergeCells>
  <dataValidations count="3">
    <dataValidation type="list" allowBlank="1" showInputMessage="1" showErrorMessage="1" sqref="C20:C21 C24">
      <formula1>$H$2:$H$4</formula1>
    </dataValidation>
    <dataValidation type="list" allowBlank="1" showInputMessage="1" showErrorMessage="1" sqref="C23">
      <formula1>$I$2:$I$3</formula1>
    </dataValidation>
    <dataValidation type="list" allowBlank="1" showInputMessage="1" showErrorMessage="1" sqref="B29">
      <formula1>$J$2:$J$4</formula1>
    </dataValidation>
  </dataValidations>
  <hyperlinks>
    <hyperlink ref="C28" location="_ftn1" display="_ftn1"/>
    <hyperlink ref="D28" location="_ftn2" display="_ftn2"/>
    <hyperlink ref="E28"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84993" r:id="rId3" name="Check Box 1">
              <controlPr defaultSize="0" autoFill="0" autoLine="0" autoPict="0">
                <anchor moveWithCells="1">
                  <from>
                    <xdr:col>2</xdr:col>
                    <xdr:colOff>85725</xdr:colOff>
                    <xdr:row>34</xdr:row>
                    <xdr:rowOff>9525</xdr:rowOff>
                  </from>
                  <to>
                    <xdr:col>3</xdr:col>
                    <xdr:colOff>1371600</xdr:colOff>
                    <xdr:row>35</xdr:row>
                    <xdr:rowOff>38100</xdr:rowOff>
                  </to>
                </anchor>
              </controlPr>
            </control>
          </mc:Choice>
        </mc:AlternateContent>
        <mc:AlternateContent xmlns:mc="http://schemas.openxmlformats.org/markup-compatibility/2006">
          <mc:Choice Requires="x14">
            <control shapeId="84994" r:id="rId4" name="Check Box 2">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84995" r:id="rId5" name="Check Box 3">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84996" r:id="rId6" name="Check Box 4">
              <controlPr defaultSize="0" autoFill="0" autoLine="0" autoPict="0">
                <anchor moveWithCells="1">
                  <from>
                    <xdr:col>2</xdr:col>
                    <xdr:colOff>95250</xdr:colOff>
                    <xdr:row>35</xdr:row>
                    <xdr:rowOff>180975</xdr:rowOff>
                  </from>
                  <to>
                    <xdr:col>3</xdr:col>
                    <xdr:colOff>1933575</xdr:colOff>
                    <xdr:row>37</xdr:row>
                    <xdr:rowOff>0</xdr:rowOff>
                  </to>
                </anchor>
              </controlPr>
            </control>
          </mc:Choice>
        </mc:AlternateContent>
        <mc:AlternateContent xmlns:mc="http://schemas.openxmlformats.org/markup-compatibility/2006">
          <mc:Choice Requires="x14">
            <control shapeId="84997" r:id="rId7" name="Check Box 5">
              <controlPr defaultSize="0" autoFill="0" autoLine="0" autoPict="0">
                <anchor moveWithCells="1">
                  <from>
                    <xdr:col>2</xdr:col>
                    <xdr:colOff>38100</xdr:colOff>
                    <xdr:row>39</xdr:row>
                    <xdr:rowOff>28575</xdr:rowOff>
                  </from>
                  <to>
                    <xdr:col>10</xdr:col>
                    <xdr:colOff>466725</xdr:colOff>
                    <xdr:row>39</xdr:row>
                    <xdr:rowOff>161925</xdr:rowOff>
                  </to>
                </anchor>
              </controlPr>
            </control>
          </mc:Choice>
        </mc:AlternateContent>
        <mc:AlternateContent xmlns:mc="http://schemas.openxmlformats.org/markup-compatibility/2006">
          <mc:Choice Requires="x14">
            <control shapeId="84998" r:id="rId8" name="Check Box 6">
              <controlPr defaultSize="0" autoFill="0" autoLine="0" autoPict="0">
                <anchor moveWithCells="1">
                  <from>
                    <xdr:col>2</xdr:col>
                    <xdr:colOff>47625</xdr:colOff>
                    <xdr:row>40</xdr:row>
                    <xdr:rowOff>28575</xdr:rowOff>
                  </from>
                  <to>
                    <xdr:col>11</xdr:col>
                    <xdr:colOff>228600</xdr:colOff>
                    <xdr:row>41</xdr:row>
                    <xdr:rowOff>0</xdr:rowOff>
                  </to>
                </anchor>
              </controlPr>
            </control>
          </mc:Choice>
        </mc:AlternateContent>
        <mc:AlternateContent xmlns:mc="http://schemas.openxmlformats.org/markup-compatibility/2006">
          <mc:Choice Requires="x14">
            <control shapeId="84999" r:id="rId9" name="Check Box 7">
              <controlPr defaultSize="0" autoFill="0" autoLine="0" autoPict="0">
                <anchor moveWithCells="1">
                  <from>
                    <xdr:col>2</xdr:col>
                    <xdr:colOff>47625</xdr:colOff>
                    <xdr:row>41</xdr:row>
                    <xdr:rowOff>9525</xdr:rowOff>
                  </from>
                  <to>
                    <xdr:col>6</xdr:col>
                    <xdr:colOff>1438275</xdr:colOff>
                    <xdr:row>42</xdr:row>
                    <xdr:rowOff>0</xdr:rowOff>
                  </to>
                </anchor>
              </controlPr>
            </control>
          </mc:Choice>
        </mc:AlternateContent>
        <mc:AlternateContent xmlns:mc="http://schemas.openxmlformats.org/markup-compatibility/2006">
          <mc:Choice Requires="x14">
            <control shapeId="85000" r:id="rId10" name="Check Box 8">
              <controlPr defaultSize="0" autoFill="0" autoLine="0" autoPict="0">
                <anchor moveWithCells="1">
                  <from>
                    <xdr:col>1</xdr:col>
                    <xdr:colOff>0</xdr:colOff>
                    <xdr:row>11</xdr:row>
                    <xdr:rowOff>0</xdr:rowOff>
                  </from>
                  <to>
                    <xdr:col>1</xdr:col>
                    <xdr:colOff>2933700</xdr:colOff>
                    <xdr:row>12</xdr:row>
                    <xdr:rowOff>76200</xdr:rowOff>
                  </to>
                </anchor>
              </controlPr>
            </control>
          </mc:Choice>
        </mc:AlternateContent>
        <mc:AlternateContent xmlns:mc="http://schemas.openxmlformats.org/markup-compatibility/2006">
          <mc:Choice Requires="x14">
            <control shapeId="85001" r:id="rId11" name="Check Box 9">
              <controlPr defaultSize="0" autoFill="0" autoLine="0" autoPict="0">
                <anchor moveWithCells="1">
                  <from>
                    <xdr:col>2</xdr:col>
                    <xdr:colOff>85725</xdr:colOff>
                    <xdr:row>34</xdr:row>
                    <xdr:rowOff>9525</xdr:rowOff>
                  </from>
                  <to>
                    <xdr:col>3</xdr:col>
                    <xdr:colOff>1371600</xdr:colOff>
                    <xdr:row>35</xdr:row>
                    <xdr:rowOff>38100</xdr:rowOff>
                  </to>
                </anchor>
              </controlPr>
            </control>
          </mc:Choice>
        </mc:AlternateContent>
        <mc:AlternateContent xmlns:mc="http://schemas.openxmlformats.org/markup-compatibility/2006">
          <mc:Choice Requires="x14">
            <control shapeId="85002" r:id="rId12" name="Check Box 10">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85003" r:id="rId13" name="Check Box 11">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85004" r:id="rId14" name="Check Box 12">
              <controlPr defaultSize="0" autoFill="0" autoLine="0" autoPict="0">
                <anchor moveWithCells="1">
                  <from>
                    <xdr:col>2</xdr:col>
                    <xdr:colOff>95250</xdr:colOff>
                    <xdr:row>35</xdr:row>
                    <xdr:rowOff>180975</xdr:rowOff>
                  </from>
                  <to>
                    <xdr:col>3</xdr:col>
                    <xdr:colOff>1933575</xdr:colOff>
                    <xdr:row>37</xdr:row>
                    <xdr:rowOff>0</xdr:rowOff>
                  </to>
                </anchor>
              </controlPr>
            </control>
          </mc:Choice>
        </mc:AlternateContent>
        <mc:AlternateContent xmlns:mc="http://schemas.openxmlformats.org/markup-compatibility/2006">
          <mc:Choice Requires="x14">
            <control shapeId="85005" r:id="rId15" name="Check Box 13">
              <controlPr defaultSize="0" autoFill="0" autoLine="0" autoPict="0">
                <anchor moveWithCells="1">
                  <from>
                    <xdr:col>2</xdr:col>
                    <xdr:colOff>38100</xdr:colOff>
                    <xdr:row>39</xdr:row>
                    <xdr:rowOff>28575</xdr:rowOff>
                  </from>
                  <to>
                    <xdr:col>10</xdr:col>
                    <xdr:colOff>466725</xdr:colOff>
                    <xdr:row>39</xdr:row>
                    <xdr:rowOff>161925</xdr:rowOff>
                  </to>
                </anchor>
              </controlPr>
            </control>
          </mc:Choice>
        </mc:AlternateContent>
        <mc:AlternateContent xmlns:mc="http://schemas.openxmlformats.org/markup-compatibility/2006">
          <mc:Choice Requires="x14">
            <control shapeId="85006" r:id="rId16" name="Check Box 14">
              <controlPr defaultSize="0" autoFill="0" autoLine="0" autoPict="0">
                <anchor moveWithCells="1">
                  <from>
                    <xdr:col>2</xdr:col>
                    <xdr:colOff>47625</xdr:colOff>
                    <xdr:row>40</xdr:row>
                    <xdr:rowOff>28575</xdr:rowOff>
                  </from>
                  <to>
                    <xdr:col>11</xdr:col>
                    <xdr:colOff>228600</xdr:colOff>
                    <xdr:row>41</xdr:row>
                    <xdr:rowOff>0</xdr:rowOff>
                  </to>
                </anchor>
              </controlPr>
            </control>
          </mc:Choice>
        </mc:AlternateContent>
        <mc:AlternateContent xmlns:mc="http://schemas.openxmlformats.org/markup-compatibility/2006">
          <mc:Choice Requires="x14">
            <control shapeId="85007" r:id="rId17" name="Check Box 15">
              <controlPr defaultSize="0" autoFill="0" autoLine="0" autoPict="0">
                <anchor moveWithCells="1">
                  <from>
                    <xdr:col>2</xdr:col>
                    <xdr:colOff>47625</xdr:colOff>
                    <xdr:row>41</xdr:row>
                    <xdr:rowOff>9525</xdr:rowOff>
                  </from>
                  <to>
                    <xdr:col>6</xdr:col>
                    <xdr:colOff>1438275</xdr:colOff>
                    <xdr:row>42</xdr:row>
                    <xdr:rowOff>0</xdr:rowOff>
                  </to>
                </anchor>
              </controlPr>
            </control>
          </mc:Choice>
        </mc:AlternateContent>
        <mc:AlternateContent xmlns:mc="http://schemas.openxmlformats.org/markup-compatibility/2006">
          <mc:Choice Requires="x14">
            <control shapeId="85008" r:id="rId18" name="Check Box 16">
              <controlPr defaultSize="0" autoFill="0" autoLine="0" autoPict="0">
                <anchor moveWithCells="1">
                  <from>
                    <xdr:col>2</xdr:col>
                    <xdr:colOff>85725</xdr:colOff>
                    <xdr:row>34</xdr:row>
                    <xdr:rowOff>9525</xdr:rowOff>
                  </from>
                  <to>
                    <xdr:col>3</xdr:col>
                    <xdr:colOff>1371600</xdr:colOff>
                    <xdr:row>35</xdr:row>
                    <xdr:rowOff>38100</xdr:rowOff>
                  </to>
                </anchor>
              </controlPr>
            </control>
          </mc:Choice>
        </mc:AlternateContent>
        <mc:AlternateContent xmlns:mc="http://schemas.openxmlformats.org/markup-compatibility/2006">
          <mc:Choice Requires="x14">
            <control shapeId="85009" r:id="rId19" name="Check Box 17">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85010" r:id="rId20" name="Check Box 18">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85011" r:id="rId21" name="Check Box 19">
              <controlPr defaultSize="0" autoFill="0" autoLine="0" autoPict="0">
                <anchor moveWithCells="1">
                  <from>
                    <xdr:col>2</xdr:col>
                    <xdr:colOff>95250</xdr:colOff>
                    <xdr:row>35</xdr:row>
                    <xdr:rowOff>180975</xdr:rowOff>
                  </from>
                  <to>
                    <xdr:col>3</xdr:col>
                    <xdr:colOff>1933575</xdr:colOff>
                    <xdr:row>37</xdr:row>
                    <xdr:rowOff>0</xdr:rowOff>
                  </to>
                </anchor>
              </controlPr>
            </control>
          </mc:Choice>
        </mc:AlternateContent>
        <mc:AlternateContent xmlns:mc="http://schemas.openxmlformats.org/markup-compatibility/2006">
          <mc:Choice Requires="x14">
            <control shapeId="85012" r:id="rId22" name="Check Box 20">
              <controlPr defaultSize="0" autoFill="0" autoLine="0" autoPict="0">
                <anchor moveWithCells="1">
                  <from>
                    <xdr:col>2</xdr:col>
                    <xdr:colOff>47625</xdr:colOff>
                    <xdr:row>41</xdr:row>
                    <xdr:rowOff>9525</xdr:rowOff>
                  </from>
                  <to>
                    <xdr:col>6</xdr:col>
                    <xdr:colOff>1438275</xdr:colOff>
                    <xdr:row>42</xdr:row>
                    <xdr:rowOff>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4"/>
  <sheetViews>
    <sheetView topLeftCell="A16" workbookViewId="0">
      <selection activeCell="D77" sqref="D77:F77"/>
    </sheetView>
  </sheetViews>
  <sheetFormatPr defaultRowHeight="15" x14ac:dyDescent="0.25"/>
  <cols>
    <col min="1" max="1" width="9.140625" style="232"/>
    <col min="2" max="2" width="47.28515625" style="271" customWidth="1"/>
    <col min="3" max="3" width="41.5703125" style="232" customWidth="1"/>
    <col min="4" max="4" width="20.5703125" style="232" customWidth="1"/>
    <col min="5" max="5" width="26" style="232" customWidth="1"/>
    <col min="6" max="6" width="17.5703125" style="232" customWidth="1"/>
    <col min="7" max="7" width="28.28515625" style="232" customWidth="1"/>
    <col min="8" max="8" width="4" style="232" hidden="1" customWidth="1"/>
    <col min="9" max="10" width="7.85546875" style="232" hidden="1" customWidth="1"/>
    <col min="11" max="16384" width="9.140625" style="232"/>
  </cols>
  <sheetData>
    <row r="1" spans="1:10" ht="19.5" x14ac:dyDescent="0.25">
      <c r="A1" s="231" t="s">
        <v>599</v>
      </c>
      <c r="B1" s="232"/>
      <c r="C1" s="234"/>
      <c r="D1" s="234"/>
      <c r="E1" s="235"/>
      <c r="F1" s="235"/>
      <c r="H1" s="235" t="s">
        <v>22</v>
      </c>
      <c r="I1" s="235" t="s">
        <v>27</v>
      </c>
      <c r="J1" s="232" t="s">
        <v>29</v>
      </c>
    </row>
    <row r="2" spans="1:10" ht="17.25" x14ac:dyDescent="0.25">
      <c r="A2" s="236"/>
      <c r="B2" s="237"/>
      <c r="C2" s="234"/>
      <c r="D2" s="234"/>
      <c r="E2" s="235"/>
      <c r="F2" s="235"/>
      <c r="H2" s="235" t="s">
        <v>23</v>
      </c>
      <c r="I2" s="232" t="s">
        <v>53</v>
      </c>
      <c r="J2" s="238" t="s">
        <v>17</v>
      </c>
    </row>
    <row r="3" spans="1:10" ht="17.25" x14ac:dyDescent="0.25">
      <c r="A3" s="239" t="s">
        <v>19</v>
      </c>
      <c r="B3" s="237"/>
      <c r="C3" s="234"/>
      <c r="D3" s="234"/>
      <c r="E3" s="235"/>
      <c r="F3" s="235"/>
      <c r="H3" s="235" t="s">
        <v>24</v>
      </c>
      <c r="I3" s="232" t="s">
        <v>54</v>
      </c>
      <c r="J3" s="238" t="s">
        <v>30</v>
      </c>
    </row>
    <row r="4" spans="1:10" ht="17.25" x14ac:dyDescent="0.25">
      <c r="A4" s="236"/>
      <c r="B4" s="237"/>
      <c r="C4" s="234"/>
      <c r="D4" s="234"/>
      <c r="E4" s="235"/>
      <c r="F4" s="235"/>
      <c r="H4" s="235" t="s">
        <v>25</v>
      </c>
      <c r="J4" s="238" t="s">
        <v>31</v>
      </c>
    </row>
    <row r="5" spans="1:10" ht="27" x14ac:dyDescent="0.25">
      <c r="A5" s="236"/>
      <c r="B5" s="136" t="s">
        <v>600</v>
      </c>
      <c r="C5" s="240" t="s">
        <v>265</v>
      </c>
      <c r="D5" s="241"/>
      <c r="E5" s="235"/>
      <c r="F5" s="235"/>
      <c r="G5" s="235"/>
    </row>
    <row r="6" spans="1:10" ht="46.5" customHeight="1" x14ac:dyDescent="0.25">
      <c r="A6" s="236"/>
      <c r="B6" s="136" t="s">
        <v>601</v>
      </c>
      <c r="C6" s="240" t="s">
        <v>482</v>
      </c>
      <c r="D6" s="241"/>
      <c r="E6" s="235"/>
      <c r="F6" s="235"/>
      <c r="G6" s="235"/>
    </row>
    <row r="7" spans="1:10" ht="17.25" x14ac:dyDescent="0.25">
      <c r="A7" s="236"/>
      <c r="B7" s="237"/>
      <c r="C7" s="234"/>
      <c r="D7" s="234"/>
      <c r="E7" s="235"/>
      <c r="F7" s="235"/>
      <c r="G7" s="235"/>
    </row>
    <row r="8" spans="1:10" ht="17.25" x14ac:dyDescent="0.25">
      <c r="A8" s="239" t="s">
        <v>20</v>
      </c>
      <c r="B8" s="237"/>
      <c r="C8" s="234"/>
      <c r="D8" s="234"/>
      <c r="E8" s="235"/>
      <c r="F8" s="235"/>
      <c r="G8" s="235"/>
    </row>
    <row r="9" spans="1:10" ht="17.25" x14ac:dyDescent="0.25">
      <c r="A9" s="239"/>
      <c r="B9" s="237"/>
      <c r="C9" s="234"/>
      <c r="D9" s="234"/>
      <c r="E9" s="235"/>
      <c r="F9" s="235"/>
      <c r="G9" s="235"/>
    </row>
    <row r="10" spans="1:10" ht="17.25" x14ac:dyDescent="0.25">
      <c r="A10" s="239"/>
      <c r="B10" s="136" t="s">
        <v>602</v>
      </c>
      <c r="C10" s="240" t="s">
        <v>624</v>
      </c>
      <c r="G10" s="235"/>
    </row>
    <row r="11" spans="1:10" ht="17.25" x14ac:dyDescent="0.25">
      <c r="A11" s="239"/>
      <c r="B11" s="136" t="s">
        <v>603</v>
      </c>
      <c r="C11" s="233">
        <v>1183</v>
      </c>
      <c r="G11" s="235"/>
    </row>
    <row r="12" spans="1:10" ht="17.25" x14ac:dyDescent="0.25">
      <c r="A12" s="239"/>
      <c r="B12" s="242"/>
      <c r="C12" s="243"/>
      <c r="D12" s="241"/>
      <c r="E12" s="235"/>
      <c r="F12" s="235"/>
      <c r="G12" s="235"/>
    </row>
    <row r="13" spans="1:10" ht="17.25" x14ac:dyDescent="0.25">
      <c r="A13" s="239"/>
      <c r="B13" s="136" t="s">
        <v>39</v>
      </c>
      <c r="C13" s="233">
        <v>2024</v>
      </c>
      <c r="D13" s="234"/>
      <c r="E13" s="235"/>
      <c r="F13" s="235"/>
      <c r="G13" s="235"/>
    </row>
    <row r="14" spans="1:10" ht="17.25" x14ac:dyDescent="0.25">
      <c r="A14" s="239"/>
      <c r="B14" s="136" t="s">
        <v>604</v>
      </c>
      <c r="C14" s="233">
        <v>2026</v>
      </c>
      <c r="D14" s="234"/>
      <c r="E14" s="235"/>
      <c r="F14" s="235"/>
      <c r="G14" s="235"/>
    </row>
    <row r="15" spans="1:10" ht="17.25" x14ac:dyDescent="0.25">
      <c r="A15" s="239"/>
      <c r="B15" s="237"/>
      <c r="C15" s="244"/>
      <c r="D15" s="234"/>
      <c r="E15" s="235"/>
      <c r="F15" s="235"/>
      <c r="G15" s="235"/>
    </row>
    <row r="16" spans="1:10" ht="17.25" x14ac:dyDescent="0.25">
      <c r="A16" s="239" t="s">
        <v>21</v>
      </c>
      <c r="B16" s="237"/>
      <c r="C16" s="244"/>
      <c r="D16" s="234"/>
      <c r="E16" s="235"/>
      <c r="F16" s="235"/>
      <c r="G16" s="235"/>
    </row>
    <row r="17" spans="1:10" ht="27" x14ac:dyDescent="0.25">
      <c r="B17" s="136" t="s">
        <v>605</v>
      </c>
      <c r="C17" s="240" t="s">
        <v>483</v>
      </c>
      <c r="D17" s="240"/>
      <c r="E17" s="235"/>
      <c r="F17" s="235"/>
      <c r="G17" s="235"/>
    </row>
    <row r="18" spans="1:10" ht="17.25" x14ac:dyDescent="0.25">
      <c r="A18" s="239"/>
      <c r="B18" s="136" t="s">
        <v>606</v>
      </c>
      <c r="C18" s="233"/>
      <c r="D18" s="234"/>
      <c r="E18" s="235"/>
      <c r="F18" s="235"/>
      <c r="G18" s="235"/>
    </row>
    <row r="19" spans="1:10" ht="17.25" x14ac:dyDescent="0.25">
      <c r="A19" s="239"/>
      <c r="B19" s="234"/>
      <c r="C19" s="234"/>
      <c r="D19" s="234"/>
      <c r="E19" s="235"/>
      <c r="F19" s="235"/>
      <c r="G19" s="235"/>
    </row>
    <row r="20" spans="1:10" ht="26.25" customHeight="1" x14ac:dyDescent="0.25">
      <c r="A20" s="239"/>
      <c r="B20" s="136" t="s">
        <v>290</v>
      </c>
      <c r="C20" s="245" t="s">
        <v>25</v>
      </c>
      <c r="F20" s="235"/>
      <c r="G20" s="235"/>
    </row>
    <row r="21" spans="1:10" ht="17.25" x14ac:dyDescent="0.25">
      <c r="A21" s="239"/>
      <c r="B21" s="232"/>
      <c r="C21" s="246"/>
      <c r="F21" s="235"/>
      <c r="G21" s="235"/>
    </row>
    <row r="22" spans="1:10" ht="17.25" x14ac:dyDescent="0.25">
      <c r="A22" s="239"/>
      <c r="B22" s="237"/>
      <c r="C22" s="244"/>
      <c r="D22" s="234"/>
      <c r="E22" s="235"/>
      <c r="F22" s="235"/>
      <c r="G22" s="235"/>
    </row>
    <row r="23" spans="1:10" ht="17.25" x14ac:dyDescent="0.25">
      <c r="A23" s="239"/>
      <c r="B23" s="136" t="s">
        <v>607</v>
      </c>
      <c r="C23" s="245" t="s">
        <v>53</v>
      </c>
      <c r="F23" s="235"/>
      <c r="G23" s="235"/>
    </row>
    <row r="24" spans="1:10" ht="17.25" x14ac:dyDescent="0.25">
      <c r="A24" s="239"/>
      <c r="B24" s="232"/>
      <c r="C24" s="246"/>
      <c r="D24" s="234"/>
      <c r="E24" s="235"/>
      <c r="F24" s="235"/>
      <c r="G24" s="235"/>
    </row>
    <row r="25" spans="1:10" ht="17.25" x14ac:dyDescent="0.25">
      <c r="A25" s="239"/>
      <c r="B25" s="237"/>
      <c r="C25" s="244"/>
      <c r="D25" s="234"/>
      <c r="E25" s="235"/>
      <c r="F25" s="235"/>
      <c r="G25" s="235"/>
    </row>
    <row r="26" spans="1:10" s="247" customFormat="1" ht="15.75" customHeight="1" x14ac:dyDescent="0.25">
      <c r="A26" s="239" t="s">
        <v>28</v>
      </c>
      <c r="C26" s="248"/>
      <c r="D26" s="248"/>
      <c r="E26" s="248"/>
      <c r="F26" s="248"/>
      <c r="G26" s="248"/>
      <c r="H26" s="248"/>
      <c r="I26" s="248"/>
      <c r="J26" s="248"/>
    </row>
    <row r="27" spans="1:10" s="247" customFormat="1" ht="17.25" x14ac:dyDescent="0.25">
      <c r="B27" s="248"/>
      <c r="C27" s="248"/>
      <c r="D27" s="248"/>
      <c r="E27" s="248"/>
      <c r="F27" s="248"/>
      <c r="G27" s="248"/>
      <c r="H27" s="248"/>
      <c r="I27" s="248"/>
      <c r="J27" s="248"/>
    </row>
    <row r="28" spans="1:10" s="247" customFormat="1" ht="96" x14ac:dyDescent="0.25">
      <c r="B28" s="249" t="s">
        <v>608</v>
      </c>
      <c r="C28" s="249" t="s">
        <v>609</v>
      </c>
      <c r="D28" s="250" t="s">
        <v>610</v>
      </c>
      <c r="E28" s="250" t="s">
        <v>611</v>
      </c>
      <c r="F28" s="248"/>
      <c r="G28" s="248"/>
      <c r="H28" s="248"/>
      <c r="I28" s="248"/>
      <c r="J28" s="248"/>
    </row>
    <row r="29" spans="1:10" s="247" customFormat="1" ht="66.75" customHeight="1" x14ac:dyDescent="0.3">
      <c r="B29" s="251" t="s">
        <v>30</v>
      </c>
      <c r="C29" s="251" t="s">
        <v>484</v>
      </c>
      <c r="D29" s="252" t="s">
        <v>485</v>
      </c>
      <c r="E29" s="252" t="s">
        <v>486</v>
      </c>
      <c r="F29" s="253"/>
      <c r="G29" s="254"/>
      <c r="H29" s="248"/>
      <c r="I29" s="248"/>
      <c r="J29" s="255"/>
    </row>
    <row r="30" spans="1:10" ht="17.25" x14ac:dyDescent="0.25">
      <c r="A30" s="239"/>
      <c r="B30" s="237"/>
      <c r="C30" s="244"/>
      <c r="E30" s="256"/>
      <c r="F30" s="256"/>
      <c r="G30" s="256"/>
    </row>
    <row r="31" spans="1:10" s="257" customFormat="1" ht="20.25" customHeight="1" x14ac:dyDescent="0.25">
      <c r="A31" s="239" t="s">
        <v>32</v>
      </c>
    </row>
    <row r="32" spans="1:10" s="257" customFormat="1" ht="15" customHeight="1" x14ac:dyDescent="0.25"/>
    <row r="33" spans="1:5" s="257" customFormat="1" ht="27" x14ac:dyDescent="0.25">
      <c r="B33" s="136" t="s">
        <v>612</v>
      </c>
      <c r="C33" s="258" t="s">
        <v>582</v>
      </c>
    </row>
    <row r="34" spans="1:5" s="257" customFormat="1" ht="13.5" x14ac:dyDescent="0.25"/>
    <row r="35" spans="1:5" s="257" customFormat="1" ht="20.25" x14ac:dyDescent="0.25">
      <c r="B35" s="322" t="s">
        <v>270</v>
      </c>
      <c r="C35" s="259" t="s">
        <v>18</v>
      </c>
    </row>
    <row r="36" spans="1:5" s="257" customFormat="1" ht="13.5" x14ac:dyDescent="0.25">
      <c r="B36" s="323"/>
    </row>
    <row r="37" spans="1:5" s="257" customFormat="1" ht="13.5" x14ac:dyDescent="0.25">
      <c r="B37" s="323"/>
    </row>
    <row r="38" spans="1:5" s="257" customFormat="1" ht="20.25" x14ac:dyDescent="0.25">
      <c r="B38" s="324"/>
      <c r="C38" s="260"/>
    </row>
    <row r="39" spans="1:5" s="257" customFormat="1" ht="13.5" x14ac:dyDescent="0.25"/>
    <row r="40" spans="1:5" s="257" customFormat="1" ht="13.5" x14ac:dyDescent="0.25">
      <c r="B40" s="322" t="s">
        <v>613</v>
      </c>
    </row>
    <row r="41" spans="1:5" s="257" customFormat="1" ht="13.5" x14ac:dyDescent="0.25">
      <c r="B41" s="323"/>
    </row>
    <row r="42" spans="1:5" s="257" customFormat="1" ht="13.5" x14ac:dyDescent="0.25">
      <c r="B42" s="324"/>
    </row>
    <row r="43" spans="1:5" s="257" customFormat="1" ht="13.5" x14ac:dyDescent="0.25"/>
    <row r="44" spans="1:5" s="257" customFormat="1" ht="13.5" x14ac:dyDescent="0.25"/>
    <row r="45" spans="1:5" s="257" customFormat="1" ht="15.75" x14ac:dyDescent="0.25">
      <c r="A45" s="239" t="s">
        <v>614</v>
      </c>
    </row>
    <row r="46" spans="1:5" s="257" customFormat="1" ht="13.5" x14ac:dyDescent="0.25"/>
    <row r="47" spans="1:5" s="257" customFormat="1" ht="40.5" customHeight="1" x14ac:dyDescent="0.25">
      <c r="B47" s="309" t="s">
        <v>583</v>
      </c>
      <c r="C47" s="310"/>
      <c r="D47" s="310"/>
      <c r="E47" s="311"/>
    </row>
    <row r="48" spans="1:5" s="257" customFormat="1" ht="13.5" x14ac:dyDescent="0.25"/>
    <row r="49" spans="1:7" s="257" customFormat="1" ht="15.75" x14ac:dyDescent="0.25">
      <c r="A49" s="239" t="s">
        <v>615</v>
      </c>
    </row>
    <row r="50" spans="1:7" s="257" customFormat="1" ht="13.5" x14ac:dyDescent="0.25"/>
    <row r="51" spans="1:7" s="257" customFormat="1" ht="13.5" x14ac:dyDescent="0.25">
      <c r="B51" s="309" t="s">
        <v>487</v>
      </c>
      <c r="C51" s="310"/>
      <c r="D51" s="310"/>
      <c r="E51" s="311"/>
    </row>
    <row r="52" spans="1:7" s="257" customFormat="1" ht="13.5" x14ac:dyDescent="0.25"/>
    <row r="53" spans="1:7" s="257" customFormat="1" ht="15.75" x14ac:dyDescent="0.25">
      <c r="A53" s="239" t="s">
        <v>616</v>
      </c>
    </row>
    <row r="54" spans="1:7" s="257" customFormat="1" ht="13.5" x14ac:dyDescent="0.25"/>
    <row r="55" spans="1:7" s="257" customFormat="1" ht="13.5" x14ac:dyDescent="0.25">
      <c r="B55" s="309" t="s">
        <v>488</v>
      </c>
      <c r="C55" s="310"/>
      <c r="D55" s="310"/>
      <c r="E55" s="311"/>
    </row>
    <row r="56" spans="1:7" s="257" customFormat="1" ht="13.5" x14ac:dyDescent="0.25"/>
    <row r="57" spans="1:7" s="257" customFormat="1" ht="14.25" x14ac:dyDescent="0.25">
      <c r="A57" s="239" t="s">
        <v>36</v>
      </c>
    </row>
    <row r="58" spans="1:7" s="257" customFormat="1" ht="13.5" x14ac:dyDescent="0.25"/>
    <row r="59" spans="1:7" s="257" customFormat="1" x14ac:dyDescent="0.25">
      <c r="B59" s="320" t="s">
        <v>617</v>
      </c>
      <c r="C59" s="320" t="s">
        <v>0</v>
      </c>
      <c r="D59" s="320" t="s">
        <v>8</v>
      </c>
      <c r="E59" s="320" t="s">
        <v>11</v>
      </c>
      <c r="F59" s="320" t="s">
        <v>10</v>
      </c>
      <c r="G59" s="261" t="s">
        <v>618</v>
      </c>
    </row>
    <row r="60" spans="1:7" s="257" customFormat="1" ht="13.5" x14ac:dyDescent="0.25">
      <c r="B60" s="321"/>
      <c r="C60" s="321"/>
      <c r="D60" s="321"/>
      <c r="E60" s="321"/>
      <c r="F60" s="321"/>
      <c r="G60" s="261">
        <f>C14</f>
        <v>2026</v>
      </c>
    </row>
    <row r="61" spans="1:7" x14ac:dyDescent="0.25">
      <c r="B61" s="195" t="s">
        <v>489</v>
      </c>
      <c r="C61" s="262" t="s">
        <v>156</v>
      </c>
      <c r="D61" s="262">
        <v>0</v>
      </c>
      <c r="E61" s="195">
        <v>2</v>
      </c>
      <c r="F61" s="139">
        <v>2</v>
      </c>
      <c r="G61" s="139"/>
    </row>
    <row r="62" spans="1:7" x14ac:dyDescent="0.25">
      <c r="B62" s="195" t="s">
        <v>598</v>
      </c>
      <c r="C62" s="262" t="s">
        <v>156</v>
      </c>
      <c r="D62" s="262">
        <v>2</v>
      </c>
      <c r="E62" s="195">
        <v>0</v>
      </c>
      <c r="F62" s="139">
        <v>0</v>
      </c>
      <c r="G62" s="139"/>
    </row>
    <row r="63" spans="1:7" x14ac:dyDescent="0.25">
      <c r="B63" s="257"/>
    </row>
    <row r="64" spans="1:7" x14ac:dyDescent="0.25">
      <c r="A64" s="239" t="s">
        <v>37</v>
      </c>
      <c r="B64" s="257"/>
    </row>
    <row r="65" spans="1:7" x14ac:dyDescent="0.25">
      <c r="A65" s="239"/>
      <c r="B65" s="257"/>
    </row>
    <row r="66" spans="1:7" x14ac:dyDescent="0.25">
      <c r="B66" s="320" t="s">
        <v>619</v>
      </c>
      <c r="C66" s="320" t="s">
        <v>2</v>
      </c>
      <c r="D66" s="320" t="s">
        <v>8</v>
      </c>
      <c r="E66" s="320" t="s">
        <v>1</v>
      </c>
      <c r="F66" s="320" t="s">
        <v>10</v>
      </c>
      <c r="G66" s="261" t="s">
        <v>43</v>
      </c>
    </row>
    <row r="67" spans="1:7" x14ac:dyDescent="0.25">
      <c r="B67" s="321"/>
      <c r="C67" s="321"/>
      <c r="D67" s="321"/>
      <c r="E67" s="321"/>
      <c r="F67" s="321"/>
      <c r="G67" s="261">
        <f>C14</f>
        <v>2026</v>
      </c>
    </row>
    <row r="68" spans="1:7" ht="40.5" x14ac:dyDescent="0.25">
      <c r="B68" s="195" t="s">
        <v>441</v>
      </c>
      <c r="C68" s="261" t="s">
        <v>52</v>
      </c>
      <c r="D68" s="273">
        <v>90587.109999999986</v>
      </c>
      <c r="E68" s="273">
        <v>1019732.76</v>
      </c>
      <c r="F68" s="274">
        <v>1581486.97</v>
      </c>
      <c r="G68" s="263"/>
    </row>
    <row r="69" spans="1:7" x14ac:dyDescent="0.25">
      <c r="B69" s="195"/>
      <c r="C69" s="261" t="s">
        <v>52</v>
      </c>
      <c r="D69" s="217"/>
      <c r="E69" s="217"/>
      <c r="F69" s="218"/>
      <c r="G69" s="263"/>
    </row>
    <row r="70" spans="1:7" x14ac:dyDescent="0.25">
      <c r="B70" s="264" t="s">
        <v>4</v>
      </c>
      <c r="C70" s="264" t="s">
        <v>52</v>
      </c>
      <c r="D70" s="275">
        <f>SUM(D68:D69)</f>
        <v>90587.109999999986</v>
      </c>
      <c r="E70" s="275">
        <f t="shared" ref="E70:F70" si="0">SUM(E68:E69)</f>
        <v>1019732.76</v>
      </c>
      <c r="F70" s="275">
        <f t="shared" si="0"/>
        <v>1581486.97</v>
      </c>
      <c r="G70" s="264">
        <v>0</v>
      </c>
    </row>
    <row r="71" spans="1:7" x14ac:dyDescent="0.25">
      <c r="B71" s="232"/>
    </row>
    <row r="72" spans="1:7" x14ac:dyDescent="0.25">
      <c r="A72" s="239" t="s">
        <v>38</v>
      </c>
      <c r="B72" s="232"/>
    </row>
    <row r="73" spans="1:7" x14ac:dyDescent="0.25">
      <c r="A73" s="239"/>
      <c r="B73" s="232"/>
    </row>
    <row r="74" spans="1:7" x14ac:dyDescent="0.25">
      <c r="B74" s="320" t="s">
        <v>620</v>
      </c>
      <c r="C74" s="320" t="s">
        <v>2</v>
      </c>
      <c r="D74" s="320" t="s">
        <v>8</v>
      </c>
      <c r="E74" s="320" t="s">
        <v>1</v>
      </c>
      <c r="F74" s="320" t="s">
        <v>10</v>
      </c>
      <c r="G74" s="261" t="s">
        <v>43</v>
      </c>
    </row>
    <row r="75" spans="1:7" x14ac:dyDescent="0.25">
      <c r="B75" s="321"/>
      <c r="C75" s="321"/>
      <c r="D75" s="321"/>
      <c r="E75" s="321"/>
      <c r="F75" s="321"/>
      <c r="G75" s="261">
        <f>C14</f>
        <v>2026</v>
      </c>
    </row>
    <row r="76" spans="1:7" ht="27" x14ac:dyDescent="0.25">
      <c r="B76" s="265" t="s">
        <v>46</v>
      </c>
      <c r="C76" s="266"/>
      <c r="D76" s="219">
        <f>D70</f>
        <v>90587.109999999986</v>
      </c>
      <c r="E76" s="219">
        <f>E70</f>
        <v>1019732.76</v>
      </c>
      <c r="F76" s="219">
        <f>F70</f>
        <v>1581486.97</v>
      </c>
      <c r="G76" s="264">
        <f>G70</f>
        <v>0</v>
      </c>
    </row>
    <row r="77" spans="1:7" x14ac:dyDescent="0.25">
      <c r="B77" s="267" t="s">
        <v>44</v>
      </c>
      <c r="C77" s="266"/>
      <c r="D77" s="217">
        <v>90587.109999999986</v>
      </c>
      <c r="E77" s="217">
        <v>1019732.76</v>
      </c>
      <c r="F77" s="272">
        <v>1581486.97</v>
      </c>
      <c r="G77" s="268"/>
    </row>
    <row r="78" spans="1:7" ht="27" x14ac:dyDescent="0.25">
      <c r="B78" s="269" t="s">
        <v>45</v>
      </c>
      <c r="C78" s="266"/>
      <c r="D78" s="217"/>
      <c r="E78" s="217"/>
      <c r="F78" s="272"/>
      <c r="G78" s="268"/>
    </row>
    <row r="79" spans="1:7" x14ac:dyDescent="0.25">
      <c r="B79" s="267" t="s">
        <v>48</v>
      </c>
      <c r="C79" s="266"/>
      <c r="D79" s="219">
        <f>SUM(D80:D81)</f>
        <v>0</v>
      </c>
      <c r="E79" s="219">
        <f t="shared" ref="E79:G79" si="1">SUM(E80:E81)</f>
        <v>0</v>
      </c>
      <c r="F79" s="219">
        <f t="shared" si="1"/>
        <v>0</v>
      </c>
      <c r="G79" s="264">
        <f t="shared" si="1"/>
        <v>0</v>
      </c>
    </row>
    <row r="80" spans="1:7" x14ac:dyDescent="0.25">
      <c r="B80" s="195"/>
      <c r="C80" s="266"/>
      <c r="D80" s="217"/>
      <c r="E80" s="217"/>
      <c r="F80" s="272"/>
      <c r="G80" s="268"/>
    </row>
    <row r="81" spans="1:7" x14ac:dyDescent="0.25">
      <c r="B81" s="195"/>
      <c r="C81" s="266"/>
      <c r="D81" s="217"/>
      <c r="E81" s="217"/>
      <c r="F81" s="272"/>
      <c r="G81" s="268"/>
    </row>
    <row r="82" spans="1:7" ht="27" x14ac:dyDescent="0.25">
      <c r="B82" s="265" t="s">
        <v>47</v>
      </c>
      <c r="C82" s="266"/>
      <c r="D82" s="219">
        <f>D76-D79-D78</f>
        <v>90587.109999999986</v>
      </c>
      <c r="E82" s="219">
        <f t="shared" ref="E82:G82" si="2">E76-E79-E78</f>
        <v>1019732.76</v>
      </c>
      <c r="F82" s="219">
        <f t="shared" si="2"/>
        <v>1581486.97</v>
      </c>
      <c r="G82" s="264">
        <f t="shared" si="2"/>
        <v>0</v>
      </c>
    </row>
    <row r="83" spans="1:7" x14ac:dyDescent="0.25">
      <c r="B83" s="232"/>
    </row>
    <row r="84" spans="1:7" x14ac:dyDescent="0.25">
      <c r="A84" s="239" t="s">
        <v>40</v>
      </c>
      <c r="B84" s="232"/>
    </row>
    <row r="85" spans="1:7" x14ac:dyDescent="0.25">
      <c r="B85" s="232"/>
    </row>
    <row r="86" spans="1:7" ht="30" x14ac:dyDescent="0.25">
      <c r="B86" s="265" t="s">
        <v>621</v>
      </c>
      <c r="C86" s="317"/>
      <c r="D86" s="318"/>
      <c r="E86" s="319"/>
    </row>
    <row r="87" spans="1:7" x14ac:dyDescent="0.25">
      <c r="B87" s="232"/>
    </row>
    <row r="88" spans="1:7" ht="15.75" x14ac:dyDescent="0.25">
      <c r="A88" s="239" t="s">
        <v>622</v>
      </c>
      <c r="B88" s="270"/>
    </row>
    <row r="89" spans="1:7" x14ac:dyDescent="0.25">
      <c r="B89" s="232"/>
    </row>
    <row r="90" spans="1:7" x14ac:dyDescent="0.25">
      <c r="B90" s="265" t="s">
        <v>5</v>
      </c>
      <c r="C90" s="317"/>
      <c r="D90" s="318"/>
      <c r="E90" s="319"/>
    </row>
    <row r="91" spans="1:7" x14ac:dyDescent="0.25">
      <c r="B91" s="265" t="s">
        <v>6</v>
      </c>
      <c r="C91" s="317"/>
      <c r="D91" s="318"/>
      <c r="E91" s="319"/>
    </row>
    <row r="92" spans="1:7" ht="15.75" x14ac:dyDescent="0.25">
      <c r="A92" s="239" t="s">
        <v>623</v>
      </c>
      <c r="B92" s="232"/>
    </row>
    <row r="93" spans="1:7" x14ac:dyDescent="0.25">
      <c r="B93" s="232"/>
    </row>
    <row r="94" spans="1:7" x14ac:dyDescent="0.25">
      <c r="B94" s="317"/>
      <c r="C94" s="318"/>
      <c r="D94" s="318"/>
      <c r="E94" s="319"/>
    </row>
  </sheetData>
  <mergeCells count="24">
    <mergeCell ref="B35:B38"/>
    <mergeCell ref="B40:B42"/>
    <mergeCell ref="B51:E51"/>
    <mergeCell ref="B55:E55"/>
    <mergeCell ref="B59:B60"/>
    <mergeCell ref="C59:C60"/>
    <mergeCell ref="D59:D60"/>
    <mergeCell ref="E59:E60"/>
    <mergeCell ref="F74:F75"/>
    <mergeCell ref="C86:E86"/>
    <mergeCell ref="F59:F60"/>
    <mergeCell ref="B66:B67"/>
    <mergeCell ref="C66:C67"/>
    <mergeCell ref="D66:D67"/>
    <mergeCell ref="E66:E67"/>
    <mergeCell ref="F66:F67"/>
    <mergeCell ref="C90:E90"/>
    <mergeCell ref="C91:E91"/>
    <mergeCell ref="B94:E94"/>
    <mergeCell ref="B47:E47"/>
    <mergeCell ref="B74:B75"/>
    <mergeCell ref="C74:C75"/>
    <mergeCell ref="D74:D75"/>
    <mergeCell ref="E74:E75"/>
  </mergeCells>
  <dataValidations disablePrompts="1" count="3">
    <dataValidation type="list" allowBlank="1" showInputMessage="1" showErrorMessage="1" sqref="B29">
      <formula1>$J$2:$J$4</formula1>
    </dataValidation>
    <dataValidation type="list" allowBlank="1" showInputMessage="1" showErrorMessage="1" sqref="C23">
      <formula1>$I$2:$I$3</formula1>
    </dataValidation>
    <dataValidation type="list" allowBlank="1" showInputMessage="1" showErrorMessage="1" sqref="C20:C21 C24">
      <formula1>$H$2:$H$4</formula1>
    </dataValidation>
  </dataValidations>
  <hyperlinks>
    <hyperlink ref="C28" location="_ftn1" display="_ftn1"/>
    <hyperlink ref="D28" location="_ftn2" display="_ftn2"/>
    <hyperlink ref="E28"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86017" r:id="rId3" name="Check Box 1">
              <controlPr defaultSize="0" autoFill="0" autoLine="0" autoPict="0">
                <anchor moveWithCells="1">
                  <from>
                    <xdr:col>2</xdr:col>
                    <xdr:colOff>85725</xdr:colOff>
                    <xdr:row>34</xdr:row>
                    <xdr:rowOff>9525</xdr:rowOff>
                  </from>
                  <to>
                    <xdr:col>4</xdr:col>
                    <xdr:colOff>581025</xdr:colOff>
                    <xdr:row>35</xdr:row>
                    <xdr:rowOff>38100</xdr:rowOff>
                  </to>
                </anchor>
              </controlPr>
            </control>
          </mc:Choice>
        </mc:AlternateContent>
        <mc:AlternateContent xmlns:mc="http://schemas.openxmlformats.org/markup-compatibility/2006">
          <mc:Choice Requires="x14">
            <control shapeId="86018" r:id="rId4" name="Check Box 2">
              <controlPr defaultSize="0" autoFill="0" autoLine="0" autoPict="0">
                <anchor moveWithCells="1">
                  <from>
                    <xdr:col>2</xdr:col>
                    <xdr:colOff>95250</xdr:colOff>
                    <xdr:row>35</xdr:row>
                    <xdr:rowOff>0</xdr:rowOff>
                  </from>
                  <to>
                    <xdr:col>3</xdr:col>
                    <xdr:colOff>333375</xdr:colOff>
                    <xdr:row>36</xdr:row>
                    <xdr:rowOff>9525</xdr:rowOff>
                  </to>
                </anchor>
              </controlPr>
            </control>
          </mc:Choice>
        </mc:AlternateContent>
        <mc:AlternateContent xmlns:mc="http://schemas.openxmlformats.org/markup-compatibility/2006">
          <mc:Choice Requires="x14">
            <control shapeId="86019" r:id="rId5" name="Check Box 3">
              <controlPr defaultSize="0" autoFill="0" autoLine="0" autoPict="0">
                <anchor moveWithCells="1">
                  <from>
                    <xdr:col>2</xdr:col>
                    <xdr:colOff>95250</xdr:colOff>
                    <xdr:row>37</xdr:row>
                    <xdr:rowOff>0</xdr:rowOff>
                  </from>
                  <to>
                    <xdr:col>4</xdr:col>
                    <xdr:colOff>228600</xdr:colOff>
                    <xdr:row>37</xdr:row>
                    <xdr:rowOff>161925</xdr:rowOff>
                  </to>
                </anchor>
              </controlPr>
            </control>
          </mc:Choice>
        </mc:AlternateContent>
        <mc:AlternateContent xmlns:mc="http://schemas.openxmlformats.org/markup-compatibility/2006">
          <mc:Choice Requires="x14">
            <control shapeId="86020" r:id="rId6" name="Check Box 4">
              <controlPr defaultSize="0" autoFill="0" autoLine="0" autoPict="0">
                <anchor moveWithCells="1">
                  <from>
                    <xdr:col>2</xdr:col>
                    <xdr:colOff>95250</xdr:colOff>
                    <xdr:row>35</xdr:row>
                    <xdr:rowOff>180975</xdr:rowOff>
                  </from>
                  <to>
                    <xdr:col>4</xdr:col>
                    <xdr:colOff>1143000</xdr:colOff>
                    <xdr:row>37</xdr:row>
                    <xdr:rowOff>0</xdr:rowOff>
                  </to>
                </anchor>
              </controlPr>
            </control>
          </mc:Choice>
        </mc:AlternateContent>
        <mc:AlternateContent xmlns:mc="http://schemas.openxmlformats.org/markup-compatibility/2006">
          <mc:Choice Requires="x14">
            <control shapeId="86021" r:id="rId7" name="Check Box 5">
              <controlPr defaultSize="0" autoFill="0" autoLine="0" autoPict="0">
                <anchor moveWithCells="1">
                  <from>
                    <xdr:col>2</xdr:col>
                    <xdr:colOff>38100</xdr:colOff>
                    <xdr:row>39</xdr:row>
                    <xdr:rowOff>28575</xdr:rowOff>
                  </from>
                  <to>
                    <xdr:col>15</xdr:col>
                    <xdr:colOff>28575</xdr:colOff>
                    <xdr:row>39</xdr:row>
                    <xdr:rowOff>161925</xdr:rowOff>
                  </to>
                </anchor>
              </controlPr>
            </control>
          </mc:Choice>
        </mc:AlternateContent>
        <mc:AlternateContent xmlns:mc="http://schemas.openxmlformats.org/markup-compatibility/2006">
          <mc:Choice Requires="x14">
            <control shapeId="86022" r:id="rId8" name="Check Box 6">
              <controlPr defaultSize="0" autoFill="0" autoLine="0" autoPict="0">
                <anchor moveWithCells="1">
                  <from>
                    <xdr:col>2</xdr:col>
                    <xdr:colOff>47625</xdr:colOff>
                    <xdr:row>40</xdr:row>
                    <xdr:rowOff>28575</xdr:rowOff>
                  </from>
                  <to>
                    <xdr:col>15</xdr:col>
                    <xdr:colOff>400050</xdr:colOff>
                    <xdr:row>41</xdr:row>
                    <xdr:rowOff>0</xdr:rowOff>
                  </to>
                </anchor>
              </controlPr>
            </control>
          </mc:Choice>
        </mc:AlternateContent>
        <mc:AlternateContent xmlns:mc="http://schemas.openxmlformats.org/markup-compatibility/2006">
          <mc:Choice Requires="x14">
            <control shapeId="86023" r:id="rId9" name="Check Box 7">
              <controlPr defaultSize="0" autoFill="0" autoLine="0" autoPict="0">
                <anchor moveWithCells="1">
                  <from>
                    <xdr:col>2</xdr:col>
                    <xdr:colOff>47625</xdr:colOff>
                    <xdr:row>41</xdr:row>
                    <xdr:rowOff>9525</xdr:rowOff>
                  </from>
                  <to>
                    <xdr:col>13</xdr:col>
                    <xdr:colOff>333375</xdr:colOff>
                    <xdr:row>42</xdr:row>
                    <xdr:rowOff>0</xdr:rowOff>
                  </to>
                </anchor>
              </controlPr>
            </control>
          </mc:Choice>
        </mc:AlternateContent>
        <mc:AlternateContent xmlns:mc="http://schemas.openxmlformats.org/markup-compatibility/2006">
          <mc:Choice Requires="x14">
            <control shapeId="86024" r:id="rId10" name="Check Box 8">
              <controlPr defaultSize="0" autoFill="0" autoLine="0" autoPict="0">
                <anchor moveWithCells="1">
                  <from>
                    <xdr:col>1</xdr:col>
                    <xdr:colOff>66675</xdr:colOff>
                    <xdr:row>11</xdr:row>
                    <xdr:rowOff>0</xdr:rowOff>
                  </from>
                  <to>
                    <xdr:col>1</xdr:col>
                    <xdr:colOff>3000375</xdr:colOff>
                    <xdr:row>12</xdr:row>
                    <xdr:rowOff>47625</xdr:rowOff>
                  </to>
                </anchor>
              </controlPr>
            </control>
          </mc:Choice>
        </mc:AlternateContent>
        <mc:AlternateContent xmlns:mc="http://schemas.openxmlformats.org/markup-compatibility/2006">
          <mc:Choice Requires="x14">
            <control shapeId="86025" r:id="rId11" name="Check Box 9">
              <controlPr defaultSize="0" autoFill="0" autoLine="0" autoPict="0">
                <anchor moveWithCells="1">
                  <from>
                    <xdr:col>2</xdr:col>
                    <xdr:colOff>85725</xdr:colOff>
                    <xdr:row>34</xdr:row>
                    <xdr:rowOff>9525</xdr:rowOff>
                  </from>
                  <to>
                    <xdr:col>4</xdr:col>
                    <xdr:colOff>581025</xdr:colOff>
                    <xdr:row>35</xdr:row>
                    <xdr:rowOff>38100</xdr:rowOff>
                  </to>
                </anchor>
              </controlPr>
            </control>
          </mc:Choice>
        </mc:AlternateContent>
        <mc:AlternateContent xmlns:mc="http://schemas.openxmlformats.org/markup-compatibility/2006">
          <mc:Choice Requires="x14">
            <control shapeId="86026" r:id="rId12" name="Check Box 10">
              <controlPr defaultSize="0" autoFill="0" autoLine="0" autoPict="0">
                <anchor moveWithCells="1">
                  <from>
                    <xdr:col>2</xdr:col>
                    <xdr:colOff>95250</xdr:colOff>
                    <xdr:row>35</xdr:row>
                    <xdr:rowOff>0</xdr:rowOff>
                  </from>
                  <to>
                    <xdr:col>3</xdr:col>
                    <xdr:colOff>333375</xdr:colOff>
                    <xdr:row>36</xdr:row>
                    <xdr:rowOff>9525</xdr:rowOff>
                  </to>
                </anchor>
              </controlPr>
            </control>
          </mc:Choice>
        </mc:AlternateContent>
        <mc:AlternateContent xmlns:mc="http://schemas.openxmlformats.org/markup-compatibility/2006">
          <mc:Choice Requires="x14">
            <control shapeId="86027" r:id="rId13" name="Check Box 11">
              <controlPr defaultSize="0" autoFill="0" autoLine="0" autoPict="0">
                <anchor moveWithCells="1">
                  <from>
                    <xdr:col>2</xdr:col>
                    <xdr:colOff>95250</xdr:colOff>
                    <xdr:row>37</xdr:row>
                    <xdr:rowOff>0</xdr:rowOff>
                  </from>
                  <to>
                    <xdr:col>4</xdr:col>
                    <xdr:colOff>228600</xdr:colOff>
                    <xdr:row>37</xdr:row>
                    <xdr:rowOff>161925</xdr:rowOff>
                  </to>
                </anchor>
              </controlPr>
            </control>
          </mc:Choice>
        </mc:AlternateContent>
        <mc:AlternateContent xmlns:mc="http://schemas.openxmlformats.org/markup-compatibility/2006">
          <mc:Choice Requires="x14">
            <control shapeId="86028" r:id="rId14" name="Check Box 12">
              <controlPr defaultSize="0" autoFill="0" autoLine="0" autoPict="0">
                <anchor moveWithCells="1">
                  <from>
                    <xdr:col>2</xdr:col>
                    <xdr:colOff>95250</xdr:colOff>
                    <xdr:row>35</xdr:row>
                    <xdr:rowOff>180975</xdr:rowOff>
                  </from>
                  <to>
                    <xdr:col>4</xdr:col>
                    <xdr:colOff>1143000</xdr:colOff>
                    <xdr:row>37</xdr:row>
                    <xdr:rowOff>0</xdr:rowOff>
                  </to>
                </anchor>
              </controlPr>
            </control>
          </mc:Choice>
        </mc:AlternateContent>
        <mc:AlternateContent xmlns:mc="http://schemas.openxmlformats.org/markup-compatibility/2006">
          <mc:Choice Requires="x14">
            <control shapeId="86029" r:id="rId15" name="Check Box 13">
              <controlPr defaultSize="0" autoFill="0" autoLine="0" autoPict="0">
                <anchor moveWithCells="1">
                  <from>
                    <xdr:col>2</xdr:col>
                    <xdr:colOff>47625</xdr:colOff>
                    <xdr:row>41</xdr:row>
                    <xdr:rowOff>9525</xdr:rowOff>
                  </from>
                  <to>
                    <xdr:col>13</xdr:col>
                    <xdr:colOff>333375</xdr:colOff>
                    <xdr:row>42</xdr:row>
                    <xdr:rowOff>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4"/>
  <sheetViews>
    <sheetView topLeftCell="A34" workbookViewId="0">
      <selection activeCell="B12" sqref="B12"/>
    </sheetView>
  </sheetViews>
  <sheetFormatPr defaultRowHeight="15" x14ac:dyDescent="0.25"/>
  <cols>
    <col min="1" max="1" width="9.140625" style="1"/>
    <col min="2" max="2" width="62.42578125" style="2" customWidth="1"/>
    <col min="3" max="3" width="50.28515625" style="1" customWidth="1"/>
    <col min="4" max="4" width="45.140625" style="1" customWidth="1"/>
    <col min="5" max="5" width="37.140625" style="1" customWidth="1"/>
    <col min="6" max="6" width="12.28515625" style="1" customWidth="1"/>
    <col min="7" max="7" width="28.28515625" style="1" customWidth="1"/>
    <col min="8" max="8" width="4" style="1" hidden="1" customWidth="1"/>
    <col min="9" max="10" width="7.85546875" style="1" hidden="1" customWidth="1"/>
    <col min="11" max="16384" width="9.140625" style="1"/>
  </cols>
  <sheetData>
    <row r="1" spans="1:10" ht="19.5" x14ac:dyDescent="0.25">
      <c r="A1" s="7" t="s">
        <v>89</v>
      </c>
      <c r="B1" s="1"/>
      <c r="C1" s="5"/>
      <c r="D1" s="5"/>
      <c r="E1" s="3"/>
      <c r="F1" s="3"/>
      <c r="H1" s="3" t="s">
        <v>22</v>
      </c>
      <c r="I1" s="3" t="s">
        <v>27</v>
      </c>
      <c r="J1" s="1" t="s">
        <v>29</v>
      </c>
    </row>
    <row r="2" spans="1:10" ht="17.25" x14ac:dyDescent="0.25">
      <c r="A2" s="9"/>
      <c r="B2" s="10"/>
      <c r="C2" s="5"/>
      <c r="D2" s="5"/>
      <c r="E2" s="3"/>
      <c r="F2" s="3"/>
      <c r="H2" s="3" t="s">
        <v>23</v>
      </c>
      <c r="I2" s="1" t="s">
        <v>53</v>
      </c>
      <c r="J2" s="22" t="s">
        <v>17</v>
      </c>
    </row>
    <row r="3" spans="1:10" ht="17.25" x14ac:dyDescent="0.25">
      <c r="A3" s="11" t="s">
        <v>19</v>
      </c>
      <c r="B3" s="10"/>
      <c r="C3" s="5"/>
      <c r="D3" s="5"/>
      <c r="E3" s="3"/>
      <c r="F3" s="3"/>
      <c r="H3" s="3" t="s">
        <v>24</v>
      </c>
      <c r="I3" s="1" t="s">
        <v>54</v>
      </c>
      <c r="J3" s="22" t="s">
        <v>30</v>
      </c>
    </row>
    <row r="4" spans="1:10" ht="17.25" x14ac:dyDescent="0.25">
      <c r="A4" s="9"/>
      <c r="B4" s="10"/>
      <c r="C4" s="5"/>
      <c r="D4" s="5"/>
      <c r="E4" s="3"/>
      <c r="F4" s="3"/>
      <c r="H4" s="3" t="s">
        <v>25</v>
      </c>
      <c r="J4" s="22" t="s">
        <v>31</v>
      </c>
    </row>
    <row r="5" spans="1:10" ht="17.25" x14ac:dyDescent="0.25">
      <c r="A5" s="9"/>
      <c r="B5" s="12" t="s">
        <v>90</v>
      </c>
      <c r="C5" s="13" t="s">
        <v>490</v>
      </c>
      <c r="D5" s="5"/>
      <c r="E5" s="3"/>
      <c r="F5" s="3"/>
      <c r="G5" s="3"/>
    </row>
    <row r="6" spans="1:10" ht="30" customHeight="1" x14ac:dyDescent="0.25">
      <c r="A6" s="9"/>
      <c r="B6" s="12" t="s">
        <v>91</v>
      </c>
      <c r="C6" s="13"/>
      <c r="D6" s="5"/>
      <c r="E6" s="3"/>
      <c r="F6" s="3"/>
      <c r="G6" s="3"/>
    </row>
    <row r="7" spans="1:10" ht="17.25" x14ac:dyDescent="0.25">
      <c r="A7" s="9"/>
      <c r="B7" s="10"/>
      <c r="C7" s="5"/>
      <c r="D7" s="5"/>
      <c r="E7" s="3"/>
      <c r="F7" s="3"/>
      <c r="G7" s="3"/>
    </row>
    <row r="8" spans="1:10" ht="17.25" x14ac:dyDescent="0.25">
      <c r="A8" s="11" t="s">
        <v>20</v>
      </c>
      <c r="B8" s="10"/>
      <c r="C8" s="5"/>
      <c r="D8" s="5"/>
      <c r="E8" s="3"/>
      <c r="F8" s="3"/>
      <c r="G8" s="3"/>
    </row>
    <row r="9" spans="1:10" ht="17.25" x14ac:dyDescent="0.25">
      <c r="A9" s="11"/>
      <c r="B9" s="10"/>
      <c r="C9" s="5"/>
      <c r="D9" s="5"/>
      <c r="E9" s="3"/>
      <c r="F9" s="3"/>
      <c r="G9" s="3"/>
    </row>
    <row r="10" spans="1:10" ht="17.25" x14ac:dyDescent="0.25">
      <c r="A10" s="11"/>
      <c r="B10" s="12" t="s">
        <v>92</v>
      </c>
      <c r="C10" s="13" t="s">
        <v>541</v>
      </c>
      <c r="G10" s="3"/>
    </row>
    <row r="11" spans="1:10" ht="17.25" x14ac:dyDescent="0.25">
      <c r="A11" s="11"/>
      <c r="B11" s="12" t="s">
        <v>93</v>
      </c>
      <c r="C11" s="13">
        <v>1111</v>
      </c>
      <c r="G11" s="3"/>
    </row>
    <row r="12" spans="1:10" ht="17.25" x14ac:dyDescent="0.25">
      <c r="A12" s="11"/>
      <c r="B12" s="17"/>
      <c r="C12" s="15"/>
      <c r="D12" s="5"/>
      <c r="E12" s="3"/>
      <c r="F12" s="3"/>
      <c r="G12" s="3"/>
    </row>
    <row r="13" spans="1:10" ht="17.25" x14ac:dyDescent="0.25">
      <c r="A13" s="11"/>
      <c r="B13" s="12" t="s">
        <v>39</v>
      </c>
      <c r="C13" s="13">
        <v>2024</v>
      </c>
      <c r="D13" s="5"/>
      <c r="E13" s="3"/>
      <c r="F13" s="3"/>
      <c r="G13" s="3"/>
    </row>
    <row r="14" spans="1:10" ht="17.25" x14ac:dyDescent="0.25">
      <c r="A14" s="11"/>
      <c r="B14" s="12" t="s">
        <v>95</v>
      </c>
      <c r="C14" s="13"/>
      <c r="D14" s="5"/>
      <c r="E14" s="3"/>
      <c r="F14" s="3"/>
      <c r="G14" s="3"/>
    </row>
    <row r="15" spans="1:10" ht="17.25" x14ac:dyDescent="0.25">
      <c r="A15" s="11"/>
      <c r="B15" s="10"/>
      <c r="C15" s="14"/>
      <c r="D15" s="5"/>
      <c r="E15" s="3"/>
      <c r="F15" s="3"/>
      <c r="G15" s="3"/>
    </row>
    <row r="16" spans="1:10" ht="17.25" x14ac:dyDescent="0.25">
      <c r="A16" s="11" t="s">
        <v>21</v>
      </c>
      <c r="B16" s="10"/>
      <c r="C16" s="14"/>
      <c r="D16" s="5"/>
      <c r="E16" s="3"/>
      <c r="F16" s="3"/>
      <c r="G16" s="3"/>
    </row>
    <row r="17" spans="1:10" ht="40.5" x14ac:dyDescent="0.25">
      <c r="B17" s="12" t="s">
        <v>96</v>
      </c>
      <c r="C17" s="105" t="s">
        <v>542</v>
      </c>
      <c r="D17" s="5"/>
      <c r="E17" s="3"/>
      <c r="F17" s="3"/>
      <c r="G17" s="3"/>
    </row>
    <row r="18" spans="1:10" ht="17.25" x14ac:dyDescent="0.25">
      <c r="A18" s="11"/>
      <c r="B18" s="12" t="s">
        <v>98</v>
      </c>
      <c r="C18" s="13"/>
      <c r="D18" s="5"/>
      <c r="E18" s="3"/>
      <c r="F18" s="3"/>
      <c r="G18" s="3"/>
    </row>
    <row r="19" spans="1:10" ht="17.25" x14ac:dyDescent="0.25">
      <c r="A19" s="11"/>
      <c r="B19" s="5"/>
      <c r="C19" s="5"/>
      <c r="D19" s="5"/>
      <c r="E19" s="3"/>
      <c r="F19" s="3"/>
      <c r="G19" s="3"/>
    </row>
    <row r="20" spans="1:10" ht="26.25" customHeight="1" x14ac:dyDescent="0.25">
      <c r="A20" s="11"/>
      <c r="B20" s="12" t="s">
        <v>97</v>
      </c>
      <c r="C20" s="18" t="s">
        <v>23</v>
      </c>
      <c r="F20" s="3"/>
      <c r="G20" s="3"/>
    </row>
    <row r="21" spans="1:10" ht="17.25" x14ac:dyDescent="0.25">
      <c r="A21" s="11"/>
      <c r="B21" s="1"/>
      <c r="C21" s="35"/>
      <c r="F21" s="3"/>
      <c r="G21" s="3"/>
    </row>
    <row r="22" spans="1:10" ht="17.25" x14ac:dyDescent="0.25">
      <c r="A22" s="11"/>
      <c r="B22" s="10"/>
      <c r="C22" s="14"/>
      <c r="D22" s="5"/>
      <c r="E22" s="3"/>
      <c r="F22" s="3"/>
      <c r="G22" s="3"/>
    </row>
    <row r="23" spans="1:10" ht="17.25" x14ac:dyDescent="0.25">
      <c r="A23" s="11"/>
      <c r="B23" s="12" t="s">
        <v>101</v>
      </c>
      <c r="C23" s="18" t="s">
        <v>53</v>
      </c>
      <c r="F23" s="3"/>
      <c r="G23" s="3"/>
    </row>
    <row r="24" spans="1:10" ht="17.25" x14ac:dyDescent="0.25">
      <c r="A24" s="11"/>
      <c r="B24" s="1"/>
      <c r="C24" s="35" t="s">
        <v>23</v>
      </c>
      <c r="D24" s="5"/>
      <c r="E24" s="3"/>
      <c r="F24" s="3"/>
      <c r="G24" s="3"/>
    </row>
    <row r="25" spans="1:10" ht="17.25" x14ac:dyDescent="0.25">
      <c r="A25" s="11"/>
      <c r="B25" s="10"/>
      <c r="C25" s="14"/>
      <c r="D25" s="5"/>
      <c r="E25" s="3"/>
      <c r="F25" s="3"/>
      <c r="G25" s="3"/>
    </row>
    <row r="26" spans="1:10" customFormat="1" ht="15.75" customHeight="1" x14ac:dyDescent="0.25">
      <c r="A26" s="11" t="s">
        <v>28</v>
      </c>
      <c r="C26" s="8"/>
      <c r="D26" s="8"/>
      <c r="E26" s="8"/>
      <c r="F26" s="8"/>
      <c r="G26" s="8"/>
      <c r="H26" s="8"/>
      <c r="I26" s="8"/>
      <c r="J26" s="8"/>
    </row>
    <row r="27" spans="1:10" customFormat="1" ht="17.25" x14ac:dyDescent="0.25">
      <c r="B27" s="8"/>
      <c r="C27" s="8"/>
      <c r="D27" s="8"/>
      <c r="E27" s="8"/>
      <c r="F27" s="8"/>
      <c r="G27" s="8"/>
      <c r="H27" s="8"/>
      <c r="I27" s="8"/>
      <c r="J27" s="8"/>
    </row>
    <row r="28" spans="1:10" customFormat="1" ht="42" x14ac:dyDescent="0.25">
      <c r="B28" s="19" t="s">
        <v>103</v>
      </c>
      <c r="C28" s="19" t="s">
        <v>104</v>
      </c>
      <c r="D28" s="19" t="s">
        <v>105</v>
      </c>
      <c r="E28" s="19" t="s">
        <v>106</v>
      </c>
      <c r="F28" s="8"/>
      <c r="G28" s="8"/>
      <c r="H28" s="8"/>
      <c r="I28" s="8"/>
      <c r="J28" s="8"/>
    </row>
    <row r="29" spans="1:10" customFormat="1" ht="54.75" x14ac:dyDescent="0.3">
      <c r="B29" s="20" t="s">
        <v>30</v>
      </c>
      <c r="C29" s="119" t="s">
        <v>493</v>
      </c>
      <c r="D29" s="20"/>
      <c r="E29" s="20"/>
      <c r="F29" s="21"/>
      <c r="G29" s="8"/>
      <c r="H29" s="8"/>
      <c r="I29" s="8"/>
      <c r="J29" s="21"/>
    </row>
    <row r="30" spans="1:10" ht="17.25" x14ac:dyDescent="0.25">
      <c r="A30" s="11"/>
      <c r="B30" s="10"/>
      <c r="C30" s="14"/>
      <c r="D30" s="5"/>
      <c r="E30" s="3"/>
      <c r="F30" s="3"/>
      <c r="G30" s="3"/>
    </row>
    <row r="31" spans="1:10" s="6" customFormat="1" ht="20.25" customHeight="1" x14ac:dyDescent="0.25">
      <c r="A31" s="11" t="s">
        <v>32</v>
      </c>
    </row>
    <row r="32" spans="1:10" s="6" customFormat="1" ht="15" customHeight="1" x14ac:dyDescent="0.25"/>
    <row r="33" spans="1:5" s="6" customFormat="1" ht="15" customHeight="1" x14ac:dyDescent="0.25">
      <c r="B33" s="12" t="s">
        <v>107</v>
      </c>
      <c r="C33" s="64" t="s">
        <v>543</v>
      </c>
    </row>
    <row r="34" spans="1:5" s="6" customFormat="1" ht="17.25" customHeight="1" x14ac:dyDescent="0.25"/>
    <row r="35" spans="1:5" s="6" customFormat="1" ht="16.5" customHeight="1" x14ac:dyDescent="0.25">
      <c r="B35" s="285" t="s">
        <v>108</v>
      </c>
      <c r="C35" s="23" t="s">
        <v>18</v>
      </c>
    </row>
    <row r="36" spans="1:5" s="6" customFormat="1" ht="15" customHeight="1" x14ac:dyDescent="0.25">
      <c r="B36" s="286"/>
    </row>
    <row r="37" spans="1:5" s="6" customFormat="1" ht="15" customHeight="1" x14ac:dyDescent="0.25">
      <c r="B37" s="286"/>
    </row>
    <row r="38" spans="1:5" s="6" customFormat="1" ht="15" customHeight="1" x14ac:dyDescent="0.25">
      <c r="B38" s="287"/>
      <c r="C38" s="24"/>
    </row>
    <row r="39" spans="1:5" s="6" customFormat="1" ht="15" customHeight="1" x14ac:dyDescent="0.25"/>
    <row r="40" spans="1:5" s="6" customFormat="1" ht="13.5" customHeight="1" x14ac:dyDescent="0.25">
      <c r="B40" s="285" t="s">
        <v>109</v>
      </c>
    </row>
    <row r="41" spans="1:5" s="6" customFormat="1" ht="13.5" x14ac:dyDescent="0.25">
      <c r="B41" s="286"/>
    </row>
    <row r="42" spans="1:5" s="6" customFormat="1" ht="13.5" x14ac:dyDescent="0.25">
      <c r="B42" s="287"/>
    </row>
    <row r="43" spans="1:5" s="6" customFormat="1" ht="13.5" x14ac:dyDescent="0.25"/>
    <row r="44" spans="1:5" s="6" customFormat="1" ht="13.5" x14ac:dyDescent="0.25"/>
    <row r="45" spans="1:5" s="6" customFormat="1" ht="15.75" x14ac:dyDescent="0.25">
      <c r="A45" s="11" t="s">
        <v>110</v>
      </c>
    </row>
    <row r="46" spans="1:5" s="6" customFormat="1" ht="13.5" x14ac:dyDescent="0.25"/>
    <row r="47" spans="1:5" s="6" customFormat="1" ht="48" customHeight="1" x14ac:dyDescent="0.25">
      <c r="B47" s="288" t="s">
        <v>544</v>
      </c>
      <c r="C47" s="289"/>
      <c r="D47" s="289"/>
      <c r="E47" s="290"/>
    </row>
    <row r="48" spans="1:5" s="6" customFormat="1" ht="15" customHeight="1" x14ac:dyDescent="0.25"/>
    <row r="49" spans="1:7" s="6" customFormat="1" ht="15" customHeight="1" x14ac:dyDescent="0.25">
      <c r="A49" s="11" t="s">
        <v>111</v>
      </c>
    </row>
    <row r="50" spans="1:7" s="6" customFormat="1" ht="15" customHeight="1" x14ac:dyDescent="0.25"/>
    <row r="51" spans="1:7" s="6" customFormat="1" ht="41.25" customHeight="1" x14ac:dyDescent="0.25">
      <c r="B51" s="325" t="s">
        <v>545</v>
      </c>
      <c r="C51" s="326"/>
      <c r="D51" s="326"/>
      <c r="E51" s="327"/>
    </row>
    <row r="52" spans="1:7" s="6" customFormat="1" ht="15" customHeight="1" x14ac:dyDescent="0.25"/>
    <row r="53" spans="1:7" s="6" customFormat="1" ht="15" customHeight="1" x14ac:dyDescent="0.25">
      <c r="A53" s="11" t="s">
        <v>112</v>
      </c>
    </row>
    <row r="54" spans="1:7" s="6" customFormat="1" ht="15" customHeight="1" x14ac:dyDescent="0.25"/>
    <row r="55" spans="1:7" s="6" customFormat="1" ht="13.5" customHeight="1" x14ac:dyDescent="0.25">
      <c r="B55" s="288" t="s">
        <v>546</v>
      </c>
      <c r="C55" s="289"/>
      <c r="D55" s="289"/>
      <c r="E55" s="290"/>
    </row>
    <row r="56" spans="1:7" s="6" customFormat="1" ht="13.5" x14ac:dyDescent="0.25"/>
    <row r="57" spans="1:7" s="6" customFormat="1" ht="14.25" x14ac:dyDescent="0.25">
      <c r="A57" s="11" t="s">
        <v>36</v>
      </c>
    </row>
    <row r="58" spans="1:7" s="6" customFormat="1" ht="13.5" x14ac:dyDescent="0.25"/>
    <row r="59" spans="1:7" s="6" customFormat="1" ht="15" customHeight="1" x14ac:dyDescent="0.25">
      <c r="B59" s="293" t="s">
        <v>113</v>
      </c>
      <c r="C59" s="293" t="s">
        <v>0</v>
      </c>
      <c r="D59" s="293" t="s">
        <v>8</v>
      </c>
      <c r="E59" s="293" t="s">
        <v>11</v>
      </c>
      <c r="F59" s="293" t="s">
        <v>10</v>
      </c>
      <c r="G59" s="143" t="s">
        <v>114</v>
      </c>
    </row>
    <row r="60" spans="1:7" s="6" customFormat="1" ht="13.5" x14ac:dyDescent="0.25">
      <c r="B60" s="294"/>
      <c r="C60" s="294"/>
      <c r="D60" s="294"/>
      <c r="E60" s="294"/>
      <c r="F60" s="294"/>
      <c r="G60" s="143">
        <f>C14</f>
        <v>0</v>
      </c>
    </row>
    <row r="61" spans="1:7" ht="27" x14ac:dyDescent="0.25">
      <c r="B61" s="25" t="s">
        <v>547</v>
      </c>
      <c r="C61" s="26" t="s">
        <v>326</v>
      </c>
      <c r="D61" s="205">
        <v>0.08</v>
      </c>
      <c r="E61" s="205">
        <v>0.15</v>
      </c>
      <c r="F61" s="206">
        <v>0.25</v>
      </c>
      <c r="G61" s="28"/>
    </row>
    <row r="62" spans="1:7" x14ac:dyDescent="0.25">
      <c r="B62" s="25"/>
      <c r="C62" s="26"/>
      <c r="D62" s="26"/>
      <c r="E62" s="26"/>
      <c r="F62" s="27"/>
      <c r="G62" s="28"/>
    </row>
    <row r="63" spans="1:7" x14ac:dyDescent="0.25">
      <c r="B63" s="6"/>
    </row>
    <row r="64" spans="1:7" x14ac:dyDescent="0.25">
      <c r="A64" s="11" t="s">
        <v>37</v>
      </c>
      <c r="B64" s="6"/>
    </row>
    <row r="65" spans="1:7" x14ac:dyDescent="0.25">
      <c r="B65" s="6"/>
    </row>
    <row r="66" spans="1:7" ht="15" customHeight="1" x14ac:dyDescent="0.25">
      <c r="B66" s="293" t="s">
        <v>115</v>
      </c>
      <c r="C66" s="293" t="s">
        <v>2</v>
      </c>
      <c r="D66" s="293" t="s">
        <v>8</v>
      </c>
      <c r="E66" s="293" t="s">
        <v>1</v>
      </c>
      <c r="F66" s="293" t="s">
        <v>10</v>
      </c>
      <c r="G66" s="143" t="s">
        <v>43</v>
      </c>
    </row>
    <row r="67" spans="1:7" x14ac:dyDescent="0.25">
      <c r="B67" s="294"/>
      <c r="C67" s="294"/>
      <c r="D67" s="294"/>
      <c r="E67" s="294"/>
      <c r="F67" s="294"/>
      <c r="G67" s="143">
        <f>C14</f>
        <v>0</v>
      </c>
    </row>
    <row r="68" spans="1:7" x14ac:dyDescent="0.25">
      <c r="B68" s="26" t="s">
        <v>514</v>
      </c>
      <c r="C68" s="143" t="s">
        <v>3</v>
      </c>
      <c r="D68" s="58">
        <v>85446</v>
      </c>
      <c r="E68" s="58">
        <v>562</v>
      </c>
      <c r="F68" s="65">
        <v>1755</v>
      </c>
      <c r="G68" s="31"/>
    </row>
    <row r="69" spans="1:7" x14ac:dyDescent="0.25">
      <c r="B69" s="26"/>
      <c r="C69" s="143" t="s">
        <v>3</v>
      </c>
      <c r="D69" s="58"/>
      <c r="E69" s="58"/>
      <c r="F69" s="59"/>
      <c r="G69" s="31"/>
    </row>
    <row r="70" spans="1:7" x14ac:dyDescent="0.25">
      <c r="B70" s="16" t="s">
        <v>4</v>
      </c>
      <c r="C70" s="16" t="s">
        <v>3</v>
      </c>
      <c r="D70" s="208">
        <f>SUM(D68:D69)</f>
        <v>85446</v>
      </c>
      <c r="E70" s="208">
        <f t="shared" ref="E70:G70" si="0">SUM(E68:E69)</f>
        <v>562</v>
      </c>
      <c r="F70" s="208">
        <f t="shared" si="0"/>
        <v>1755</v>
      </c>
      <c r="G70" s="16">
        <f t="shared" si="0"/>
        <v>0</v>
      </c>
    </row>
    <row r="71" spans="1:7" x14ac:dyDescent="0.25">
      <c r="B71" s="1"/>
    </row>
    <row r="72" spans="1:7" x14ac:dyDescent="0.25">
      <c r="A72" s="11" t="s">
        <v>38</v>
      </c>
      <c r="B72" s="1"/>
    </row>
    <row r="73" spans="1:7" x14ac:dyDescent="0.25">
      <c r="B73" s="1"/>
    </row>
    <row r="74" spans="1:7" ht="15" customHeight="1" x14ac:dyDescent="0.25">
      <c r="B74" s="293" t="s">
        <v>116</v>
      </c>
      <c r="C74" s="293" t="s">
        <v>2</v>
      </c>
      <c r="D74" s="293" t="s">
        <v>8</v>
      </c>
      <c r="E74" s="293" t="s">
        <v>1</v>
      </c>
      <c r="F74" s="293" t="s">
        <v>10</v>
      </c>
      <c r="G74" s="143" t="s">
        <v>43</v>
      </c>
    </row>
    <row r="75" spans="1:7" x14ac:dyDescent="0.25">
      <c r="B75" s="294"/>
      <c r="C75" s="294"/>
      <c r="D75" s="294"/>
      <c r="E75" s="294"/>
      <c r="F75" s="294"/>
      <c r="G75" s="143">
        <f>C14</f>
        <v>0</v>
      </c>
    </row>
    <row r="76" spans="1:7" x14ac:dyDescent="0.25">
      <c r="B76" s="34" t="s">
        <v>46</v>
      </c>
      <c r="C76" s="32" t="s">
        <v>3</v>
      </c>
      <c r="D76" s="60">
        <f>D70</f>
        <v>85446</v>
      </c>
      <c r="E76" s="60">
        <f>E70</f>
        <v>562</v>
      </c>
      <c r="F76" s="60">
        <f>F70</f>
        <v>1755</v>
      </c>
      <c r="G76" s="16">
        <f>G70</f>
        <v>0</v>
      </c>
    </row>
    <row r="77" spans="1:7" x14ac:dyDescent="0.25">
      <c r="B77" s="36" t="s">
        <v>44</v>
      </c>
      <c r="C77" s="32" t="s">
        <v>3</v>
      </c>
      <c r="D77" s="207">
        <v>85446</v>
      </c>
      <c r="E77" s="207">
        <v>562</v>
      </c>
      <c r="F77" s="209">
        <v>1755</v>
      </c>
      <c r="G77" s="28"/>
    </row>
    <row r="78" spans="1:7" ht="15" customHeight="1" x14ac:dyDescent="0.25">
      <c r="B78" s="37" t="s">
        <v>45</v>
      </c>
      <c r="C78" s="32" t="s">
        <v>3</v>
      </c>
      <c r="D78" s="58"/>
      <c r="E78" s="58"/>
      <c r="F78" s="65"/>
      <c r="G78" s="28"/>
    </row>
    <row r="79" spans="1:7" x14ac:dyDescent="0.25">
      <c r="B79" s="36" t="s">
        <v>48</v>
      </c>
      <c r="C79" s="32" t="s">
        <v>3</v>
      </c>
      <c r="D79" s="60">
        <f>SUM(D80:D81)</f>
        <v>0</v>
      </c>
      <c r="E79" s="60">
        <f t="shared" ref="E79:G79" si="1">SUM(E80:E81)</f>
        <v>0</v>
      </c>
      <c r="F79" s="60">
        <f t="shared" si="1"/>
        <v>0</v>
      </c>
      <c r="G79" s="16">
        <f t="shared" si="1"/>
        <v>0</v>
      </c>
    </row>
    <row r="80" spans="1:7" x14ac:dyDescent="0.25">
      <c r="B80" s="26"/>
      <c r="C80" s="32" t="s">
        <v>3</v>
      </c>
      <c r="D80" s="58"/>
      <c r="E80" s="58"/>
      <c r="F80" s="65"/>
      <c r="G80" s="28"/>
    </row>
    <row r="81" spans="1:7" x14ac:dyDescent="0.25">
      <c r="B81" s="26"/>
      <c r="C81" s="32" t="s">
        <v>3</v>
      </c>
      <c r="D81" s="58"/>
      <c r="E81" s="58"/>
      <c r="F81" s="65"/>
      <c r="G81" s="28"/>
    </row>
    <row r="82" spans="1:7" ht="15.75" customHeight="1" x14ac:dyDescent="0.25">
      <c r="B82" s="34" t="s">
        <v>47</v>
      </c>
      <c r="C82" s="32" t="s">
        <v>3</v>
      </c>
      <c r="D82" s="60">
        <f>D76-D79-D78</f>
        <v>85446</v>
      </c>
      <c r="E82" s="60">
        <f t="shared" ref="E82:G82" si="2">E76-E79-E78</f>
        <v>562</v>
      </c>
      <c r="F82" s="60">
        <f t="shared" si="2"/>
        <v>1755</v>
      </c>
      <c r="G82" s="16">
        <f t="shared" si="2"/>
        <v>0</v>
      </c>
    </row>
    <row r="83" spans="1:7" x14ac:dyDescent="0.25">
      <c r="B83" s="1"/>
    </row>
    <row r="84" spans="1:7" ht="19.5" customHeight="1" x14ac:dyDescent="0.25">
      <c r="A84" s="11" t="s">
        <v>40</v>
      </c>
      <c r="B84" s="1"/>
    </row>
    <row r="85" spans="1:7" ht="21" customHeight="1" x14ac:dyDescent="0.25">
      <c r="B85" s="1"/>
    </row>
    <row r="86" spans="1:7" x14ac:dyDescent="0.25">
      <c r="B86" s="34" t="s">
        <v>117</v>
      </c>
      <c r="C86" s="295"/>
      <c r="D86" s="296"/>
      <c r="E86" s="297"/>
    </row>
    <row r="87" spans="1:7" x14ac:dyDescent="0.25">
      <c r="B87" s="1"/>
    </row>
    <row r="88" spans="1:7" ht="15.75" x14ac:dyDescent="0.25">
      <c r="A88" s="11" t="s">
        <v>118</v>
      </c>
      <c r="B88" s="4"/>
    </row>
    <row r="89" spans="1:7" x14ac:dyDescent="0.25">
      <c r="B89" s="1"/>
    </row>
    <row r="90" spans="1:7" x14ac:dyDescent="0.25">
      <c r="B90" s="34" t="s">
        <v>5</v>
      </c>
      <c r="C90" s="295"/>
      <c r="D90" s="296"/>
      <c r="E90" s="297"/>
    </row>
    <row r="91" spans="1:7" x14ac:dyDescent="0.25">
      <c r="B91" s="34" t="s">
        <v>6</v>
      </c>
      <c r="C91" s="295"/>
      <c r="D91" s="296"/>
      <c r="E91" s="297"/>
    </row>
    <row r="92" spans="1:7" ht="24.75" customHeight="1" x14ac:dyDescent="0.25">
      <c r="A92" s="11" t="s">
        <v>119</v>
      </c>
      <c r="B92" s="1"/>
    </row>
    <row r="93" spans="1:7" x14ac:dyDescent="0.25">
      <c r="B93" s="1"/>
    </row>
    <row r="94" spans="1:7" x14ac:dyDescent="0.25">
      <c r="B94" s="295"/>
      <c r="C94" s="296"/>
      <c r="D94" s="296"/>
      <c r="E94" s="297"/>
    </row>
  </sheetData>
  <mergeCells count="24">
    <mergeCell ref="B35:B38"/>
    <mergeCell ref="B40:B42"/>
    <mergeCell ref="B47:E47"/>
    <mergeCell ref="B51:E51"/>
    <mergeCell ref="B55:E55"/>
    <mergeCell ref="F74:F75"/>
    <mergeCell ref="C86:E86"/>
    <mergeCell ref="F59:F60"/>
    <mergeCell ref="B66:B67"/>
    <mergeCell ref="C66:C67"/>
    <mergeCell ref="D66:D67"/>
    <mergeCell ref="E66:E67"/>
    <mergeCell ref="F66:F67"/>
    <mergeCell ref="B59:B60"/>
    <mergeCell ref="C59:C60"/>
    <mergeCell ref="D59:D60"/>
    <mergeCell ref="E59:E60"/>
    <mergeCell ref="C90:E90"/>
    <mergeCell ref="C91:E91"/>
    <mergeCell ref="B94:E94"/>
    <mergeCell ref="B74:B75"/>
    <mergeCell ref="C74:C75"/>
    <mergeCell ref="D74:D75"/>
    <mergeCell ref="E74:E75"/>
  </mergeCells>
  <dataValidations count="3">
    <dataValidation type="list" allowBlank="1" showInputMessage="1" showErrorMessage="1" sqref="C20:C21 C24">
      <formula1>$H$2:$H$4</formula1>
    </dataValidation>
    <dataValidation type="list" allowBlank="1" showInputMessage="1" showErrorMessage="1" sqref="C23">
      <formula1>$I$2:$I$3</formula1>
    </dataValidation>
    <dataValidation type="list" allowBlank="1" showInputMessage="1" showErrorMessage="1" sqref="B29">
      <formula1>$J$2:$J$4</formula1>
    </dataValidation>
  </dataValidations>
  <hyperlinks>
    <hyperlink ref="C28" location="_ftn1" display="_ftn1"/>
    <hyperlink ref="D28" location="_ftn2" display="_ftn2"/>
    <hyperlink ref="E28"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95233" r:id="rId3" name="Check Box 1">
              <controlPr defaultSize="0" autoFill="0" autoLine="0" autoPict="0">
                <anchor moveWithCells="1">
                  <from>
                    <xdr:col>2</xdr:col>
                    <xdr:colOff>85725</xdr:colOff>
                    <xdr:row>34</xdr:row>
                    <xdr:rowOff>9525</xdr:rowOff>
                  </from>
                  <to>
                    <xdr:col>3</xdr:col>
                    <xdr:colOff>1371600</xdr:colOff>
                    <xdr:row>35</xdr:row>
                    <xdr:rowOff>57150</xdr:rowOff>
                  </to>
                </anchor>
              </controlPr>
            </control>
          </mc:Choice>
        </mc:AlternateContent>
        <mc:AlternateContent xmlns:mc="http://schemas.openxmlformats.org/markup-compatibility/2006">
          <mc:Choice Requires="x14">
            <control shapeId="95234" r:id="rId4" name="Check Box 2">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95235" r:id="rId5" name="Check Box 3">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95236" r:id="rId6" name="Check Box 4">
              <controlPr defaultSize="0" autoFill="0" autoLine="0" autoPict="0">
                <anchor moveWithCells="1">
                  <from>
                    <xdr:col>2</xdr:col>
                    <xdr:colOff>95250</xdr:colOff>
                    <xdr:row>35</xdr:row>
                    <xdr:rowOff>180975</xdr:rowOff>
                  </from>
                  <to>
                    <xdr:col>3</xdr:col>
                    <xdr:colOff>1933575</xdr:colOff>
                    <xdr:row>37</xdr:row>
                    <xdr:rowOff>0</xdr:rowOff>
                  </to>
                </anchor>
              </controlPr>
            </control>
          </mc:Choice>
        </mc:AlternateContent>
        <mc:AlternateContent xmlns:mc="http://schemas.openxmlformats.org/markup-compatibility/2006">
          <mc:Choice Requires="x14">
            <control shapeId="95237" r:id="rId7" name="Check Box 5">
              <controlPr defaultSize="0" autoFill="0" autoLine="0" autoPict="0">
                <anchor moveWithCells="1">
                  <from>
                    <xdr:col>2</xdr:col>
                    <xdr:colOff>38100</xdr:colOff>
                    <xdr:row>39</xdr:row>
                    <xdr:rowOff>28575</xdr:rowOff>
                  </from>
                  <to>
                    <xdr:col>10</xdr:col>
                    <xdr:colOff>466725</xdr:colOff>
                    <xdr:row>39</xdr:row>
                    <xdr:rowOff>161925</xdr:rowOff>
                  </to>
                </anchor>
              </controlPr>
            </control>
          </mc:Choice>
        </mc:AlternateContent>
        <mc:AlternateContent xmlns:mc="http://schemas.openxmlformats.org/markup-compatibility/2006">
          <mc:Choice Requires="x14">
            <control shapeId="95238" r:id="rId8" name="Check Box 6">
              <controlPr defaultSize="0" autoFill="0" autoLine="0" autoPict="0">
                <anchor moveWithCells="1">
                  <from>
                    <xdr:col>2</xdr:col>
                    <xdr:colOff>47625</xdr:colOff>
                    <xdr:row>40</xdr:row>
                    <xdr:rowOff>28575</xdr:rowOff>
                  </from>
                  <to>
                    <xdr:col>11</xdr:col>
                    <xdr:colOff>228600</xdr:colOff>
                    <xdr:row>41</xdr:row>
                    <xdr:rowOff>0</xdr:rowOff>
                  </to>
                </anchor>
              </controlPr>
            </control>
          </mc:Choice>
        </mc:AlternateContent>
        <mc:AlternateContent xmlns:mc="http://schemas.openxmlformats.org/markup-compatibility/2006">
          <mc:Choice Requires="x14">
            <control shapeId="95239" r:id="rId9" name="Check Box 7">
              <controlPr defaultSize="0" autoFill="0" autoLine="0" autoPict="0">
                <anchor moveWithCells="1">
                  <from>
                    <xdr:col>2</xdr:col>
                    <xdr:colOff>47625</xdr:colOff>
                    <xdr:row>41</xdr:row>
                    <xdr:rowOff>9525</xdr:rowOff>
                  </from>
                  <to>
                    <xdr:col>6</xdr:col>
                    <xdr:colOff>1438275</xdr:colOff>
                    <xdr:row>42</xdr:row>
                    <xdr:rowOff>0</xdr:rowOff>
                  </to>
                </anchor>
              </controlPr>
            </control>
          </mc:Choice>
        </mc:AlternateContent>
        <mc:AlternateContent xmlns:mc="http://schemas.openxmlformats.org/markup-compatibility/2006">
          <mc:Choice Requires="x14">
            <control shapeId="95240" r:id="rId10" name="Check Box 8">
              <controlPr defaultSize="0" autoFill="0" autoLine="0" autoPict="0">
                <anchor moveWithCells="1">
                  <from>
                    <xdr:col>1</xdr:col>
                    <xdr:colOff>0</xdr:colOff>
                    <xdr:row>11</xdr:row>
                    <xdr:rowOff>0</xdr:rowOff>
                  </from>
                  <to>
                    <xdr:col>1</xdr:col>
                    <xdr:colOff>2933700</xdr:colOff>
                    <xdr:row>12</xdr:row>
                    <xdr:rowOff>104775</xdr:rowOff>
                  </to>
                </anchor>
              </controlPr>
            </control>
          </mc:Choice>
        </mc:AlternateContent>
        <mc:AlternateContent xmlns:mc="http://schemas.openxmlformats.org/markup-compatibility/2006">
          <mc:Choice Requires="x14">
            <control shapeId="95241" r:id="rId11" name="Check Box 9">
              <controlPr defaultSize="0" autoFill="0" autoLine="0" autoPict="0">
                <anchor moveWithCells="1">
                  <from>
                    <xdr:col>2</xdr:col>
                    <xdr:colOff>85725</xdr:colOff>
                    <xdr:row>34</xdr:row>
                    <xdr:rowOff>9525</xdr:rowOff>
                  </from>
                  <to>
                    <xdr:col>3</xdr:col>
                    <xdr:colOff>1371600</xdr:colOff>
                    <xdr:row>35</xdr:row>
                    <xdr:rowOff>57150</xdr:rowOff>
                  </to>
                </anchor>
              </controlPr>
            </control>
          </mc:Choice>
        </mc:AlternateContent>
        <mc:AlternateContent xmlns:mc="http://schemas.openxmlformats.org/markup-compatibility/2006">
          <mc:Choice Requires="x14">
            <control shapeId="95242" r:id="rId12" name="Check Box 10">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95243" r:id="rId13" name="Check Box 11">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95244" r:id="rId14" name="Check Box 12">
              <controlPr defaultSize="0" autoFill="0" autoLine="0" autoPict="0">
                <anchor moveWithCells="1">
                  <from>
                    <xdr:col>2</xdr:col>
                    <xdr:colOff>95250</xdr:colOff>
                    <xdr:row>35</xdr:row>
                    <xdr:rowOff>180975</xdr:rowOff>
                  </from>
                  <to>
                    <xdr:col>3</xdr:col>
                    <xdr:colOff>1933575</xdr:colOff>
                    <xdr:row>37</xdr:row>
                    <xdr:rowOff>0</xdr:rowOff>
                  </to>
                </anchor>
              </controlPr>
            </control>
          </mc:Choice>
        </mc:AlternateContent>
        <mc:AlternateContent xmlns:mc="http://schemas.openxmlformats.org/markup-compatibility/2006">
          <mc:Choice Requires="x14">
            <control shapeId="95245" r:id="rId15" name="Check Box 13">
              <controlPr defaultSize="0" autoFill="0" autoLine="0" autoPict="0">
                <anchor moveWithCells="1">
                  <from>
                    <xdr:col>2</xdr:col>
                    <xdr:colOff>47625</xdr:colOff>
                    <xdr:row>41</xdr:row>
                    <xdr:rowOff>9525</xdr:rowOff>
                  </from>
                  <to>
                    <xdr:col>6</xdr:col>
                    <xdr:colOff>1438275</xdr:colOff>
                    <xdr:row>42</xdr:row>
                    <xdr:rowOff>0</xdr:rowOff>
                  </to>
                </anchor>
              </controlPr>
            </control>
          </mc:Choice>
        </mc:AlternateContent>
        <mc:AlternateContent xmlns:mc="http://schemas.openxmlformats.org/markup-compatibility/2006">
          <mc:Choice Requires="x14">
            <control shapeId="95246" r:id="rId16" name="Check Box 14">
              <controlPr defaultSize="0" autoFill="0" autoLine="0" autoPict="0">
                <anchor moveWithCells="1">
                  <from>
                    <xdr:col>1</xdr:col>
                    <xdr:colOff>0</xdr:colOff>
                    <xdr:row>11</xdr:row>
                    <xdr:rowOff>0</xdr:rowOff>
                  </from>
                  <to>
                    <xdr:col>1</xdr:col>
                    <xdr:colOff>2933700</xdr:colOff>
                    <xdr:row>12</xdr:row>
                    <xdr:rowOff>104775</xdr:rowOff>
                  </to>
                </anchor>
              </controlPr>
            </control>
          </mc:Choice>
        </mc:AlternateContent>
        <mc:AlternateContent xmlns:mc="http://schemas.openxmlformats.org/markup-compatibility/2006">
          <mc:Choice Requires="x14">
            <control shapeId="95247" r:id="rId17" name="Check Box 15">
              <controlPr defaultSize="0" autoFill="0" autoLine="0" autoPict="0">
                <anchor moveWithCells="1">
                  <from>
                    <xdr:col>2</xdr:col>
                    <xdr:colOff>85725</xdr:colOff>
                    <xdr:row>34</xdr:row>
                    <xdr:rowOff>9525</xdr:rowOff>
                  </from>
                  <to>
                    <xdr:col>3</xdr:col>
                    <xdr:colOff>1371600</xdr:colOff>
                    <xdr:row>35</xdr:row>
                    <xdr:rowOff>0</xdr:rowOff>
                  </to>
                </anchor>
              </controlPr>
            </control>
          </mc:Choice>
        </mc:AlternateContent>
        <mc:AlternateContent xmlns:mc="http://schemas.openxmlformats.org/markup-compatibility/2006">
          <mc:Choice Requires="x14">
            <control shapeId="95248" r:id="rId18" name="Check Box 16">
              <controlPr defaultSize="0" autoFill="0" autoLine="0" autoPict="0">
                <anchor moveWithCells="1">
                  <from>
                    <xdr:col>2</xdr:col>
                    <xdr:colOff>95250</xdr:colOff>
                    <xdr:row>35</xdr:row>
                    <xdr:rowOff>0</xdr:rowOff>
                  </from>
                  <to>
                    <xdr:col>2</xdr:col>
                    <xdr:colOff>3105150</xdr:colOff>
                    <xdr:row>36</xdr:row>
                    <xdr:rowOff>28575</xdr:rowOff>
                  </to>
                </anchor>
              </controlPr>
            </control>
          </mc:Choice>
        </mc:AlternateContent>
        <mc:AlternateContent xmlns:mc="http://schemas.openxmlformats.org/markup-compatibility/2006">
          <mc:Choice Requires="x14">
            <control shapeId="95249" r:id="rId19" name="Check Box 17">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95250" r:id="rId20" name="Check Box 18">
              <controlPr defaultSize="0" autoFill="0" autoLine="0" autoPict="0">
                <anchor moveWithCells="1">
                  <from>
                    <xdr:col>2</xdr:col>
                    <xdr:colOff>95250</xdr:colOff>
                    <xdr:row>35</xdr:row>
                    <xdr:rowOff>180975</xdr:rowOff>
                  </from>
                  <to>
                    <xdr:col>3</xdr:col>
                    <xdr:colOff>1933575</xdr:colOff>
                    <xdr:row>37</xdr:row>
                    <xdr:rowOff>19050</xdr:rowOff>
                  </to>
                </anchor>
              </controlPr>
            </control>
          </mc:Choice>
        </mc:AlternateContent>
        <mc:AlternateContent xmlns:mc="http://schemas.openxmlformats.org/markup-compatibility/2006">
          <mc:Choice Requires="x14">
            <control shapeId="95251" r:id="rId21" name="Check Box 19">
              <controlPr defaultSize="0" autoFill="0" autoLine="0" autoPict="0">
                <anchor moveWithCells="1">
                  <from>
                    <xdr:col>2</xdr:col>
                    <xdr:colOff>38100</xdr:colOff>
                    <xdr:row>39</xdr:row>
                    <xdr:rowOff>28575</xdr:rowOff>
                  </from>
                  <to>
                    <xdr:col>10</xdr:col>
                    <xdr:colOff>466725</xdr:colOff>
                    <xdr:row>39</xdr:row>
                    <xdr:rowOff>161925</xdr:rowOff>
                  </to>
                </anchor>
              </controlPr>
            </control>
          </mc:Choice>
        </mc:AlternateContent>
        <mc:AlternateContent xmlns:mc="http://schemas.openxmlformats.org/markup-compatibility/2006">
          <mc:Choice Requires="x14">
            <control shapeId="95252" r:id="rId22" name="Check Box 20">
              <controlPr defaultSize="0" autoFill="0" autoLine="0" autoPict="0">
                <anchor moveWithCells="1">
                  <from>
                    <xdr:col>2</xdr:col>
                    <xdr:colOff>47625</xdr:colOff>
                    <xdr:row>40</xdr:row>
                    <xdr:rowOff>28575</xdr:rowOff>
                  </from>
                  <to>
                    <xdr:col>11</xdr:col>
                    <xdr:colOff>228600</xdr:colOff>
                    <xdr:row>41</xdr:row>
                    <xdr:rowOff>0</xdr:rowOff>
                  </to>
                </anchor>
              </controlPr>
            </control>
          </mc:Choice>
        </mc:AlternateContent>
        <mc:AlternateContent xmlns:mc="http://schemas.openxmlformats.org/markup-compatibility/2006">
          <mc:Choice Requires="x14">
            <control shapeId="95253" r:id="rId23" name="Check Box 21">
              <controlPr defaultSize="0" autoFill="0" autoLine="0" autoPict="0">
                <anchor moveWithCells="1">
                  <from>
                    <xdr:col>2</xdr:col>
                    <xdr:colOff>47625</xdr:colOff>
                    <xdr:row>41</xdr:row>
                    <xdr:rowOff>9525</xdr:rowOff>
                  </from>
                  <to>
                    <xdr:col>6</xdr:col>
                    <xdr:colOff>1438275</xdr:colOff>
                    <xdr:row>42</xdr:row>
                    <xdr:rowOff>0</xdr:rowOff>
                  </to>
                </anchor>
              </controlPr>
            </control>
          </mc:Choice>
        </mc:AlternateContent>
        <mc:AlternateContent xmlns:mc="http://schemas.openxmlformats.org/markup-compatibility/2006">
          <mc:Choice Requires="x14">
            <control shapeId="95254" r:id="rId24" name="Check Box 22">
              <controlPr defaultSize="0" autoFill="0" autoLine="0" autoPict="0">
                <anchor moveWithCells="1">
                  <from>
                    <xdr:col>1</xdr:col>
                    <xdr:colOff>0</xdr:colOff>
                    <xdr:row>11</xdr:row>
                    <xdr:rowOff>0</xdr:rowOff>
                  </from>
                  <to>
                    <xdr:col>1</xdr:col>
                    <xdr:colOff>2933700</xdr:colOff>
                    <xdr:row>12</xdr:row>
                    <xdr:rowOff>0</xdr:rowOff>
                  </to>
                </anchor>
              </controlPr>
            </control>
          </mc:Choice>
        </mc:AlternateContent>
        <mc:AlternateContent xmlns:mc="http://schemas.openxmlformats.org/markup-compatibility/2006">
          <mc:Choice Requires="x14">
            <control shapeId="95255" r:id="rId25" name="Check Box 23">
              <controlPr defaultSize="0" autoFill="0" autoLine="0" autoPict="0">
                <anchor moveWithCells="1">
                  <from>
                    <xdr:col>2</xdr:col>
                    <xdr:colOff>85725</xdr:colOff>
                    <xdr:row>34</xdr:row>
                    <xdr:rowOff>9525</xdr:rowOff>
                  </from>
                  <to>
                    <xdr:col>3</xdr:col>
                    <xdr:colOff>1371600</xdr:colOff>
                    <xdr:row>35</xdr:row>
                    <xdr:rowOff>0</xdr:rowOff>
                  </to>
                </anchor>
              </controlPr>
            </control>
          </mc:Choice>
        </mc:AlternateContent>
        <mc:AlternateContent xmlns:mc="http://schemas.openxmlformats.org/markup-compatibility/2006">
          <mc:Choice Requires="x14">
            <control shapeId="95256" r:id="rId26" name="Check Box 24">
              <controlPr defaultSize="0" autoFill="0" autoLine="0" autoPict="0">
                <anchor moveWithCells="1">
                  <from>
                    <xdr:col>2</xdr:col>
                    <xdr:colOff>95250</xdr:colOff>
                    <xdr:row>35</xdr:row>
                    <xdr:rowOff>0</xdr:rowOff>
                  </from>
                  <to>
                    <xdr:col>2</xdr:col>
                    <xdr:colOff>3105150</xdr:colOff>
                    <xdr:row>36</xdr:row>
                    <xdr:rowOff>28575</xdr:rowOff>
                  </to>
                </anchor>
              </controlPr>
            </control>
          </mc:Choice>
        </mc:AlternateContent>
        <mc:AlternateContent xmlns:mc="http://schemas.openxmlformats.org/markup-compatibility/2006">
          <mc:Choice Requires="x14">
            <control shapeId="95257" r:id="rId27" name="Check Box 25">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95258" r:id="rId28" name="Check Box 26">
              <controlPr defaultSize="0" autoFill="0" autoLine="0" autoPict="0">
                <anchor moveWithCells="1">
                  <from>
                    <xdr:col>2</xdr:col>
                    <xdr:colOff>95250</xdr:colOff>
                    <xdr:row>35</xdr:row>
                    <xdr:rowOff>180975</xdr:rowOff>
                  </from>
                  <to>
                    <xdr:col>3</xdr:col>
                    <xdr:colOff>1933575</xdr:colOff>
                    <xdr:row>37</xdr:row>
                    <xdr:rowOff>19050</xdr:rowOff>
                  </to>
                </anchor>
              </controlPr>
            </control>
          </mc:Choice>
        </mc:AlternateContent>
        <mc:AlternateContent xmlns:mc="http://schemas.openxmlformats.org/markup-compatibility/2006">
          <mc:Choice Requires="x14">
            <control shapeId="95259" r:id="rId29" name="Check Box 27">
              <controlPr defaultSize="0" autoFill="0" autoLine="0" autoPict="0">
                <anchor moveWithCells="1">
                  <from>
                    <xdr:col>2</xdr:col>
                    <xdr:colOff>47625</xdr:colOff>
                    <xdr:row>41</xdr:row>
                    <xdr:rowOff>9525</xdr:rowOff>
                  </from>
                  <to>
                    <xdr:col>6</xdr:col>
                    <xdr:colOff>1438275</xdr:colOff>
                    <xdr:row>42</xdr:row>
                    <xdr:rowOff>0</xdr:rowOff>
                  </to>
                </anchor>
              </controlPr>
            </control>
          </mc:Choice>
        </mc:AlternateContent>
        <mc:AlternateContent xmlns:mc="http://schemas.openxmlformats.org/markup-compatibility/2006">
          <mc:Choice Requires="x14">
            <control shapeId="95260" r:id="rId30" name="Check Box 28">
              <controlPr defaultSize="0" autoFill="0" autoLine="0" autoPict="0">
                <anchor moveWithCells="1">
                  <from>
                    <xdr:col>1</xdr:col>
                    <xdr:colOff>0</xdr:colOff>
                    <xdr:row>11</xdr:row>
                    <xdr:rowOff>0</xdr:rowOff>
                  </from>
                  <to>
                    <xdr:col>1</xdr:col>
                    <xdr:colOff>2933700</xdr:colOff>
                    <xdr:row>12</xdr:row>
                    <xdr:rowOff>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4"/>
  <sheetViews>
    <sheetView topLeftCell="A34" workbookViewId="0">
      <selection activeCell="B68" sqref="B68"/>
    </sheetView>
  </sheetViews>
  <sheetFormatPr defaultRowHeight="15" x14ac:dyDescent="0.25"/>
  <cols>
    <col min="1" max="1" width="9.140625" style="1"/>
    <col min="2" max="2" width="62.42578125" style="2" customWidth="1"/>
    <col min="3" max="3" width="50.28515625" style="1" customWidth="1"/>
    <col min="4" max="4" width="45.140625" style="1" customWidth="1"/>
    <col min="5" max="5" width="37.140625" style="1" customWidth="1"/>
    <col min="6" max="6" width="12.28515625" style="1" customWidth="1"/>
    <col min="7" max="7" width="28.28515625" style="1" customWidth="1"/>
    <col min="8" max="8" width="4" style="1" hidden="1" customWidth="1"/>
    <col min="9" max="10" width="7.85546875" style="1" hidden="1" customWidth="1"/>
    <col min="11" max="16384" width="9.140625" style="1"/>
  </cols>
  <sheetData>
    <row r="1" spans="1:10" ht="19.5" x14ac:dyDescent="0.25">
      <c r="A1" s="7" t="s">
        <v>89</v>
      </c>
      <c r="B1" s="1"/>
      <c r="C1" s="5"/>
      <c r="D1" s="5"/>
      <c r="E1" s="3"/>
      <c r="F1" s="3"/>
      <c r="H1" s="3" t="s">
        <v>22</v>
      </c>
      <c r="I1" s="3" t="s">
        <v>27</v>
      </c>
      <c r="J1" s="1" t="s">
        <v>29</v>
      </c>
    </row>
    <row r="2" spans="1:10" ht="17.25" x14ac:dyDescent="0.25">
      <c r="A2" s="9"/>
      <c r="B2" s="10"/>
      <c r="C2" s="5"/>
      <c r="D2" s="5"/>
      <c r="E2" s="3"/>
      <c r="F2" s="3"/>
      <c r="H2" s="3" t="s">
        <v>23</v>
      </c>
      <c r="I2" s="1" t="s">
        <v>53</v>
      </c>
      <c r="J2" s="22" t="s">
        <v>17</v>
      </c>
    </row>
    <row r="3" spans="1:10" ht="17.25" x14ac:dyDescent="0.25">
      <c r="A3" s="11" t="s">
        <v>19</v>
      </c>
      <c r="B3" s="10"/>
      <c r="C3" s="5"/>
      <c r="D3" s="5"/>
      <c r="E3" s="3"/>
      <c r="F3" s="3"/>
      <c r="H3" s="3" t="s">
        <v>24</v>
      </c>
      <c r="I3" s="1" t="s">
        <v>54</v>
      </c>
      <c r="J3" s="22" t="s">
        <v>30</v>
      </c>
    </row>
    <row r="4" spans="1:10" ht="17.25" x14ac:dyDescent="0.25">
      <c r="A4" s="9"/>
      <c r="B4" s="10"/>
      <c r="C4" s="5"/>
      <c r="D4" s="5"/>
      <c r="E4" s="3"/>
      <c r="F4" s="3"/>
      <c r="H4" s="3" t="s">
        <v>25</v>
      </c>
      <c r="J4" s="22" t="s">
        <v>31</v>
      </c>
    </row>
    <row r="5" spans="1:10" ht="17.25" x14ac:dyDescent="0.25">
      <c r="A5" s="9"/>
      <c r="B5" s="12" t="s">
        <v>90</v>
      </c>
      <c r="C5" s="13" t="s">
        <v>490</v>
      </c>
      <c r="D5" s="5"/>
      <c r="E5" s="3"/>
      <c r="F5" s="3"/>
      <c r="G5" s="3"/>
    </row>
    <row r="6" spans="1:10" ht="30" customHeight="1" x14ac:dyDescent="0.25">
      <c r="A6" s="9"/>
      <c r="B6" s="12" t="s">
        <v>91</v>
      </c>
      <c r="C6" s="13"/>
      <c r="D6" s="5"/>
      <c r="E6" s="3"/>
      <c r="F6" s="3"/>
      <c r="G6" s="3"/>
    </row>
    <row r="7" spans="1:10" ht="17.25" x14ac:dyDescent="0.25">
      <c r="A7" s="9"/>
      <c r="B7" s="10"/>
      <c r="C7" s="5"/>
      <c r="D7" s="5"/>
      <c r="E7" s="3"/>
      <c r="F7" s="3"/>
      <c r="G7" s="3"/>
    </row>
    <row r="8" spans="1:10" ht="17.25" x14ac:dyDescent="0.25">
      <c r="A8" s="11" t="s">
        <v>20</v>
      </c>
      <c r="B8" s="10"/>
      <c r="C8" s="5"/>
      <c r="D8" s="5"/>
      <c r="E8" s="3"/>
      <c r="F8" s="3"/>
      <c r="G8" s="3"/>
    </row>
    <row r="9" spans="1:10" ht="17.25" x14ac:dyDescent="0.25">
      <c r="A9" s="11"/>
      <c r="B9" s="10"/>
      <c r="C9" s="5"/>
      <c r="D9" s="5"/>
      <c r="E9" s="3"/>
      <c r="F9" s="3"/>
      <c r="G9" s="3"/>
    </row>
    <row r="10" spans="1:10" ht="27" x14ac:dyDescent="0.25">
      <c r="A10" s="11"/>
      <c r="B10" s="12" t="s">
        <v>92</v>
      </c>
      <c r="C10" s="105" t="s">
        <v>491</v>
      </c>
      <c r="G10" s="3"/>
    </row>
    <row r="11" spans="1:10" ht="17.25" x14ac:dyDescent="0.25">
      <c r="A11" s="11"/>
      <c r="B11" s="12" t="s">
        <v>93</v>
      </c>
      <c r="C11" s="13">
        <v>1227</v>
      </c>
      <c r="G11" s="3"/>
    </row>
    <row r="12" spans="1:10" ht="17.25" x14ac:dyDescent="0.25">
      <c r="A12" s="11"/>
      <c r="B12" s="17"/>
      <c r="C12" s="15"/>
      <c r="D12" s="5"/>
      <c r="E12" s="3"/>
      <c r="F12" s="3"/>
      <c r="G12" s="3"/>
    </row>
    <row r="13" spans="1:10" ht="17.25" x14ac:dyDescent="0.25">
      <c r="A13" s="11"/>
      <c r="B13" s="12" t="s">
        <v>39</v>
      </c>
      <c r="C13" s="13">
        <v>2024</v>
      </c>
      <c r="D13" s="5"/>
      <c r="E13" s="3"/>
      <c r="F13" s="3"/>
      <c r="G13" s="3"/>
    </row>
    <row r="14" spans="1:10" ht="17.25" x14ac:dyDescent="0.25">
      <c r="A14" s="11"/>
      <c r="B14" s="12" t="s">
        <v>95</v>
      </c>
      <c r="C14" s="13">
        <v>2024</v>
      </c>
      <c r="D14" s="5"/>
      <c r="E14" s="3"/>
      <c r="F14" s="3"/>
      <c r="G14" s="3"/>
    </row>
    <row r="15" spans="1:10" ht="17.25" x14ac:dyDescent="0.25">
      <c r="A15" s="11"/>
      <c r="B15" s="10"/>
      <c r="C15" s="14"/>
      <c r="D15" s="5"/>
      <c r="E15" s="3"/>
      <c r="F15" s="3"/>
      <c r="G15" s="3"/>
    </row>
    <row r="16" spans="1:10" ht="17.25" x14ac:dyDescent="0.25">
      <c r="A16" s="11" t="s">
        <v>21</v>
      </c>
      <c r="B16" s="10"/>
      <c r="C16" s="14"/>
      <c r="D16" s="5"/>
      <c r="E16" s="3"/>
      <c r="F16" s="3"/>
      <c r="G16" s="3"/>
    </row>
    <row r="17" spans="1:10" ht="17.25" x14ac:dyDescent="0.25">
      <c r="B17" s="12" t="s">
        <v>96</v>
      </c>
      <c r="C17" s="105" t="s">
        <v>492</v>
      </c>
      <c r="D17" s="5"/>
      <c r="E17" s="3"/>
      <c r="F17" s="3"/>
      <c r="G17" s="3"/>
    </row>
    <row r="18" spans="1:10" ht="17.25" x14ac:dyDescent="0.25">
      <c r="A18" s="11"/>
      <c r="B18" s="12" t="s">
        <v>98</v>
      </c>
      <c r="C18" s="13">
        <v>11001</v>
      </c>
      <c r="D18" s="5"/>
      <c r="E18" s="3"/>
      <c r="F18" s="3"/>
      <c r="G18" s="3"/>
    </row>
    <row r="19" spans="1:10" ht="17.25" x14ac:dyDescent="0.25">
      <c r="A19" s="11"/>
      <c r="B19" s="5"/>
      <c r="C19" s="5"/>
      <c r="D19" s="5"/>
      <c r="E19" s="3"/>
      <c r="F19" s="3"/>
      <c r="G19" s="3"/>
    </row>
    <row r="20" spans="1:10" ht="26.25" customHeight="1" x14ac:dyDescent="0.25">
      <c r="A20" s="11"/>
      <c r="B20" s="12" t="s">
        <v>97</v>
      </c>
      <c r="C20" s="18" t="s">
        <v>23</v>
      </c>
      <c r="F20" s="3"/>
      <c r="G20" s="3"/>
    </row>
    <row r="21" spans="1:10" ht="17.25" x14ac:dyDescent="0.25">
      <c r="A21" s="11"/>
      <c r="B21" s="1"/>
      <c r="C21" s="35"/>
      <c r="F21" s="3"/>
      <c r="G21" s="3"/>
    </row>
    <row r="22" spans="1:10" ht="17.25" x14ac:dyDescent="0.25">
      <c r="A22" s="11"/>
      <c r="B22" s="10"/>
      <c r="C22" s="14"/>
      <c r="D22" s="5"/>
      <c r="E22" s="3"/>
      <c r="F22" s="3"/>
      <c r="G22" s="3"/>
    </row>
    <row r="23" spans="1:10" ht="17.25" x14ac:dyDescent="0.25">
      <c r="A23" s="11"/>
      <c r="B23" s="12" t="s">
        <v>101</v>
      </c>
      <c r="C23" s="18" t="s">
        <v>54</v>
      </c>
      <c r="F23" s="3"/>
      <c r="G23" s="3"/>
    </row>
    <row r="24" spans="1:10" ht="17.25" x14ac:dyDescent="0.25">
      <c r="A24" s="11"/>
      <c r="B24" s="1"/>
      <c r="C24" s="35" t="s">
        <v>23</v>
      </c>
      <c r="D24" s="5"/>
      <c r="E24" s="3"/>
      <c r="F24" s="3"/>
      <c r="G24" s="3"/>
    </row>
    <row r="25" spans="1:10" ht="17.25" x14ac:dyDescent="0.25">
      <c r="A25" s="11"/>
      <c r="B25" s="10"/>
      <c r="C25" s="14"/>
      <c r="D25" s="5"/>
      <c r="E25" s="3"/>
      <c r="F25" s="3"/>
      <c r="G25" s="3"/>
    </row>
    <row r="26" spans="1:10" customFormat="1" ht="15.75" customHeight="1" x14ac:dyDescent="0.25">
      <c r="A26" s="11" t="s">
        <v>28</v>
      </c>
      <c r="C26" s="8"/>
      <c r="D26" s="8"/>
      <c r="E26" s="8"/>
      <c r="F26" s="8"/>
      <c r="G26" s="8"/>
      <c r="H26" s="8"/>
      <c r="I26" s="8"/>
      <c r="J26" s="8"/>
    </row>
    <row r="27" spans="1:10" customFormat="1" ht="17.25" x14ac:dyDescent="0.25">
      <c r="B27" s="8"/>
      <c r="C27" s="8"/>
      <c r="D27" s="8"/>
      <c r="E27" s="8"/>
      <c r="F27" s="8"/>
      <c r="G27" s="8"/>
      <c r="H27" s="8"/>
      <c r="I27" s="8"/>
      <c r="J27" s="8"/>
    </row>
    <row r="28" spans="1:10" customFormat="1" ht="42" x14ac:dyDescent="0.25">
      <c r="B28" s="19" t="s">
        <v>103</v>
      </c>
      <c r="C28" s="19" t="s">
        <v>104</v>
      </c>
      <c r="D28" s="19" t="s">
        <v>105</v>
      </c>
      <c r="E28" s="19" t="s">
        <v>106</v>
      </c>
      <c r="F28" s="8"/>
      <c r="G28" s="8"/>
      <c r="H28" s="8"/>
      <c r="I28" s="8"/>
      <c r="J28" s="8"/>
    </row>
    <row r="29" spans="1:10" customFormat="1" ht="135.75" x14ac:dyDescent="0.3">
      <c r="B29" s="55" t="s">
        <v>30</v>
      </c>
      <c r="C29" s="54" t="s">
        <v>493</v>
      </c>
      <c r="D29" s="202" t="s">
        <v>494</v>
      </c>
      <c r="E29" s="64" t="s">
        <v>495</v>
      </c>
      <c r="F29" s="21"/>
      <c r="G29" s="8"/>
      <c r="H29" s="8"/>
      <c r="I29" s="8"/>
      <c r="J29" s="21"/>
    </row>
    <row r="30" spans="1:10" ht="17.25" x14ac:dyDescent="0.25">
      <c r="A30" s="11"/>
      <c r="B30" s="10"/>
      <c r="C30" s="14"/>
      <c r="D30" s="5"/>
      <c r="E30" s="3"/>
      <c r="F30" s="3"/>
      <c r="G30" s="3"/>
    </row>
    <row r="31" spans="1:10" s="6" customFormat="1" ht="20.25" customHeight="1" x14ac:dyDescent="0.25">
      <c r="A31" s="11" t="s">
        <v>32</v>
      </c>
    </row>
    <row r="32" spans="1:10" s="6" customFormat="1" ht="15" customHeight="1" x14ac:dyDescent="0.25"/>
    <row r="33" spans="1:5" s="6" customFormat="1" ht="40.5" x14ac:dyDescent="0.25">
      <c r="B33" s="12" t="s">
        <v>107</v>
      </c>
      <c r="C33" s="119" t="s">
        <v>496</v>
      </c>
    </row>
    <row r="34" spans="1:5" s="6" customFormat="1" ht="13.5" x14ac:dyDescent="0.25"/>
    <row r="35" spans="1:5" s="6" customFormat="1" ht="20.25" x14ac:dyDescent="0.25">
      <c r="B35" s="285" t="s">
        <v>108</v>
      </c>
      <c r="C35" s="23" t="s">
        <v>18</v>
      </c>
    </row>
    <row r="36" spans="1:5" s="6" customFormat="1" ht="13.5" x14ac:dyDescent="0.25">
      <c r="B36" s="286"/>
    </row>
    <row r="37" spans="1:5" s="6" customFormat="1" ht="13.5" x14ac:dyDescent="0.25">
      <c r="B37" s="286"/>
    </row>
    <row r="38" spans="1:5" s="6" customFormat="1" ht="20.25" x14ac:dyDescent="0.25">
      <c r="B38" s="287"/>
      <c r="C38" s="24"/>
    </row>
    <row r="39" spans="1:5" s="6" customFormat="1" ht="13.5" x14ac:dyDescent="0.25"/>
    <row r="40" spans="1:5" s="6" customFormat="1" ht="13.5" x14ac:dyDescent="0.25">
      <c r="B40" s="285" t="s">
        <v>109</v>
      </c>
    </row>
    <row r="41" spans="1:5" s="6" customFormat="1" ht="13.5" x14ac:dyDescent="0.25">
      <c r="B41" s="286"/>
    </row>
    <row r="42" spans="1:5" s="6" customFormat="1" ht="13.5" x14ac:dyDescent="0.25">
      <c r="B42" s="287"/>
    </row>
    <row r="43" spans="1:5" s="6" customFormat="1" ht="13.5" x14ac:dyDescent="0.25"/>
    <row r="44" spans="1:5" s="6" customFormat="1" ht="13.5" x14ac:dyDescent="0.25"/>
    <row r="45" spans="1:5" s="6" customFormat="1" ht="15.75" x14ac:dyDescent="0.25">
      <c r="A45" s="11" t="s">
        <v>110</v>
      </c>
    </row>
    <row r="46" spans="1:5" s="6" customFormat="1" ht="13.5" x14ac:dyDescent="0.25"/>
    <row r="47" spans="1:5" s="6" customFormat="1" ht="13.5" x14ac:dyDescent="0.25">
      <c r="B47" s="288" t="s">
        <v>497</v>
      </c>
      <c r="C47" s="289"/>
      <c r="D47" s="289"/>
      <c r="E47" s="290"/>
    </row>
    <row r="48" spans="1:5" s="6" customFormat="1" ht="13.5" x14ac:dyDescent="0.25"/>
    <row r="49" spans="1:7" s="6" customFormat="1" ht="15.75" x14ac:dyDescent="0.25">
      <c r="A49" s="11" t="s">
        <v>111</v>
      </c>
    </row>
    <row r="50" spans="1:7" s="6" customFormat="1" ht="13.5" x14ac:dyDescent="0.25"/>
    <row r="51" spans="1:7" s="6" customFormat="1" ht="13.5" x14ac:dyDescent="0.25">
      <c r="B51" s="288" t="s">
        <v>498</v>
      </c>
      <c r="C51" s="289"/>
      <c r="D51" s="289"/>
      <c r="E51" s="290"/>
    </row>
    <row r="52" spans="1:7" s="6" customFormat="1" ht="13.5" x14ac:dyDescent="0.25"/>
    <row r="53" spans="1:7" s="6" customFormat="1" ht="15.75" x14ac:dyDescent="0.25">
      <c r="A53" s="11" t="s">
        <v>112</v>
      </c>
    </row>
    <row r="54" spans="1:7" s="6" customFormat="1" ht="13.5" x14ac:dyDescent="0.25"/>
    <row r="55" spans="1:7" s="6" customFormat="1" ht="13.5" x14ac:dyDescent="0.25">
      <c r="B55" s="288" t="s">
        <v>499</v>
      </c>
      <c r="C55" s="289"/>
      <c r="D55" s="289"/>
      <c r="E55" s="290"/>
    </row>
    <row r="56" spans="1:7" s="6" customFormat="1" ht="13.5" x14ac:dyDescent="0.25"/>
    <row r="57" spans="1:7" s="6" customFormat="1" ht="14.25" x14ac:dyDescent="0.25">
      <c r="A57" s="11" t="s">
        <v>36</v>
      </c>
    </row>
    <row r="58" spans="1:7" s="6" customFormat="1" ht="13.5" x14ac:dyDescent="0.25"/>
    <row r="59" spans="1:7" s="6" customFormat="1" x14ac:dyDescent="0.25">
      <c r="B59" s="293" t="s">
        <v>113</v>
      </c>
      <c r="C59" s="293" t="s">
        <v>0</v>
      </c>
      <c r="D59" s="293" t="s">
        <v>8</v>
      </c>
      <c r="E59" s="293" t="s">
        <v>11</v>
      </c>
      <c r="F59" s="293" t="s">
        <v>10</v>
      </c>
      <c r="G59" s="143" t="s">
        <v>114</v>
      </c>
    </row>
    <row r="60" spans="1:7" s="6" customFormat="1" ht="13.5" x14ac:dyDescent="0.25">
      <c r="B60" s="294"/>
      <c r="C60" s="294"/>
      <c r="D60" s="294"/>
      <c r="E60" s="294"/>
      <c r="F60" s="294"/>
      <c r="G60" s="143">
        <f>C14</f>
        <v>2024</v>
      </c>
    </row>
    <row r="61" spans="1:7" ht="27" x14ac:dyDescent="0.25">
      <c r="B61" s="25" t="s">
        <v>500</v>
      </c>
      <c r="C61" s="26" t="s">
        <v>156</v>
      </c>
      <c r="D61" s="26">
        <v>6500</v>
      </c>
      <c r="E61" s="26"/>
      <c r="F61" s="27"/>
      <c r="G61" s="28"/>
    </row>
    <row r="62" spans="1:7" x14ac:dyDescent="0.25">
      <c r="B62" s="25"/>
      <c r="C62" s="26"/>
      <c r="D62" s="26"/>
      <c r="E62" s="26"/>
      <c r="F62" s="27"/>
      <c r="G62" s="28"/>
    </row>
    <row r="63" spans="1:7" x14ac:dyDescent="0.25">
      <c r="B63" s="6"/>
    </row>
    <row r="64" spans="1:7" x14ac:dyDescent="0.25">
      <c r="A64" s="11" t="s">
        <v>37</v>
      </c>
      <c r="B64" s="6"/>
    </row>
    <row r="65" spans="1:7" x14ac:dyDescent="0.25">
      <c r="B65" s="6"/>
    </row>
    <row r="66" spans="1:7" x14ac:dyDescent="0.25">
      <c r="B66" s="293" t="s">
        <v>115</v>
      </c>
      <c r="C66" s="293" t="s">
        <v>2</v>
      </c>
      <c r="D66" s="293" t="s">
        <v>8</v>
      </c>
      <c r="E66" s="293" t="s">
        <v>1</v>
      </c>
      <c r="F66" s="293" t="s">
        <v>10</v>
      </c>
      <c r="G66" s="143" t="s">
        <v>43</v>
      </c>
    </row>
    <row r="67" spans="1:7" x14ac:dyDescent="0.25">
      <c r="B67" s="294"/>
      <c r="C67" s="294"/>
      <c r="D67" s="294"/>
      <c r="E67" s="294"/>
      <c r="F67" s="294"/>
      <c r="G67" s="143">
        <f>C14</f>
        <v>2024</v>
      </c>
    </row>
    <row r="68" spans="1:7" x14ac:dyDescent="0.25">
      <c r="B68" s="26" t="s">
        <v>514</v>
      </c>
      <c r="C68" s="143" t="s">
        <v>3</v>
      </c>
      <c r="D68" s="207">
        <v>27720</v>
      </c>
      <c r="E68" s="58">
        <v>0</v>
      </c>
      <c r="F68" s="65">
        <v>0</v>
      </c>
      <c r="G68" s="31"/>
    </row>
    <row r="69" spans="1:7" x14ac:dyDescent="0.25">
      <c r="B69" s="26"/>
      <c r="C69" s="143" t="s">
        <v>3</v>
      </c>
      <c r="D69" s="58"/>
      <c r="E69" s="58"/>
      <c r="F69" s="59"/>
      <c r="G69" s="31"/>
    </row>
    <row r="70" spans="1:7" x14ac:dyDescent="0.25">
      <c r="B70" s="16" t="s">
        <v>4</v>
      </c>
      <c r="C70" s="16" t="s">
        <v>3</v>
      </c>
      <c r="D70" s="60">
        <f>SUM(D68:D69)</f>
        <v>27720</v>
      </c>
      <c r="E70" s="60">
        <f t="shared" ref="E70:G70" si="0">SUM(E68:E69)</f>
        <v>0</v>
      </c>
      <c r="F70" s="60">
        <f t="shared" si="0"/>
        <v>0</v>
      </c>
      <c r="G70" s="16">
        <f t="shared" si="0"/>
        <v>0</v>
      </c>
    </row>
    <row r="71" spans="1:7" x14ac:dyDescent="0.25">
      <c r="B71" s="1"/>
    </row>
    <row r="72" spans="1:7" x14ac:dyDescent="0.25">
      <c r="A72" s="11" t="s">
        <v>38</v>
      </c>
      <c r="B72" s="1"/>
    </row>
    <row r="73" spans="1:7" x14ac:dyDescent="0.25">
      <c r="B73" s="1"/>
    </row>
    <row r="74" spans="1:7" x14ac:dyDescent="0.25">
      <c r="B74" s="293" t="s">
        <v>116</v>
      </c>
      <c r="C74" s="293" t="s">
        <v>2</v>
      </c>
      <c r="D74" s="293" t="s">
        <v>8</v>
      </c>
      <c r="E74" s="293" t="s">
        <v>1</v>
      </c>
      <c r="F74" s="293" t="s">
        <v>10</v>
      </c>
      <c r="G74" s="143" t="s">
        <v>43</v>
      </c>
    </row>
    <row r="75" spans="1:7" x14ac:dyDescent="0.25">
      <c r="B75" s="294"/>
      <c r="C75" s="294"/>
      <c r="D75" s="294"/>
      <c r="E75" s="294"/>
      <c r="F75" s="294"/>
      <c r="G75" s="143">
        <f>C14</f>
        <v>2024</v>
      </c>
    </row>
    <row r="76" spans="1:7" x14ac:dyDescent="0.25">
      <c r="B76" s="34" t="s">
        <v>46</v>
      </c>
      <c r="C76" s="32" t="s">
        <v>3</v>
      </c>
      <c r="D76" s="60">
        <f>D70</f>
        <v>27720</v>
      </c>
      <c r="E76" s="60">
        <f>E70</f>
        <v>0</v>
      </c>
      <c r="F76" s="60">
        <f>F70</f>
        <v>0</v>
      </c>
      <c r="G76" s="16">
        <f>G70</f>
        <v>0</v>
      </c>
    </row>
    <row r="77" spans="1:7" x14ac:dyDescent="0.25">
      <c r="B77" s="36" t="s">
        <v>44</v>
      </c>
      <c r="C77" s="32" t="s">
        <v>3</v>
      </c>
      <c r="D77" s="207">
        <v>27720</v>
      </c>
      <c r="E77" s="58">
        <v>0</v>
      </c>
      <c r="F77" s="65">
        <v>0</v>
      </c>
      <c r="G77" s="28"/>
    </row>
    <row r="78" spans="1:7" ht="27" x14ac:dyDescent="0.25">
      <c r="B78" s="37" t="s">
        <v>45</v>
      </c>
      <c r="C78" s="32" t="s">
        <v>3</v>
      </c>
      <c r="D78" s="58"/>
      <c r="E78" s="58"/>
      <c r="F78" s="65"/>
      <c r="G78" s="28"/>
    </row>
    <row r="79" spans="1:7" x14ac:dyDescent="0.25">
      <c r="B79" s="36" t="s">
        <v>48</v>
      </c>
      <c r="C79" s="32" t="s">
        <v>3</v>
      </c>
      <c r="D79" s="60">
        <f>SUM(D80:D81)</f>
        <v>0</v>
      </c>
      <c r="E79" s="60">
        <f t="shared" ref="E79:G79" si="1">SUM(E80:E81)</f>
        <v>0</v>
      </c>
      <c r="F79" s="60">
        <f t="shared" si="1"/>
        <v>0</v>
      </c>
      <c r="G79" s="16">
        <f t="shared" si="1"/>
        <v>0</v>
      </c>
    </row>
    <row r="80" spans="1:7" x14ac:dyDescent="0.25">
      <c r="B80" s="26"/>
      <c r="C80" s="32" t="s">
        <v>3</v>
      </c>
      <c r="D80" s="58"/>
      <c r="E80" s="58"/>
      <c r="F80" s="65"/>
      <c r="G80" s="28"/>
    </row>
    <row r="81" spans="1:7" x14ac:dyDescent="0.25">
      <c r="B81" s="26"/>
      <c r="C81" s="32" t="s">
        <v>3</v>
      </c>
      <c r="D81" s="58"/>
      <c r="E81" s="58"/>
      <c r="F81" s="65"/>
      <c r="G81" s="28"/>
    </row>
    <row r="82" spans="1:7" ht="27" x14ac:dyDescent="0.25">
      <c r="B82" s="34" t="s">
        <v>47</v>
      </c>
      <c r="C82" s="32" t="s">
        <v>3</v>
      </c>
      <c r="D82" s="60">
        <f>D76-D79-D78</f>
        <v>27720</v>
      </c>
      <c r="E82" s="60">
        <f t="shared" ref="E82:G82" si="2">E76-E79-E78</f>
        <v>0</v>
      </c>
      <c r="F82" s="60">
        <f t="shared" si="2"/>
        <v>0</v>
      </c>
      <c r="G82" s="16">
        <f t="shared" si="2"/>
        <v>0</v>
      </c>
    </row>
    <row r="83" spans="1:7" x14ac:dyDescent="0.25">
      <c r="B83" s="1"/>
    </row>
    <row r="84" spans="1:7" x14ac:dyDescent="0.25">
      <c r="A84" s="11" t="s">
        <v>40</v>
      </c>
      <c r="B84" s="1"/>
    </row>
    <row r="85" spans="1:7" x14ac:dyDescent="0.25">
      <c r="B85" s="1"/>
    </row>
    <row r="86" spans="1:7" x14ac:dyDescent="0.25">
      <c r="B86" s="34" t="s">
        <v>117</v>
      </c>
      <c r="C86" s="295"/>
      <c r="D86" s="296"/>
      <c r="E86" s="297"/>
    </row>
    <row r="87" spans="1:7" x14ac:dyDescent="0.25">
      <c r="B87" s="1"/>
    </row>
    <row r="88" spans="1:7" ht="15.75" x14ac:dyDescent="0.25">
      <c r="A88" s="11" t="s">
        <v>118</v>
      </c>
      <c r="B88" s="4"/>
    </row>
    <row r="89" spans="1:7" x14ac:dyDescent="0.25">
      <c r="B89" s="1"/>
    </row>
    <row r="90" spans="1:7" x14ac:dyDescent="0.25">
      <c r="B90" s="34" t="s">
        <v>5</v>
      </c>
      <c r="C90" s="295"/>
      <c r="D90" s="296"/>
      <c r="E90" s="297"/>
    </row>
    <row r="91" spans="1:7" x14ac:dyDescent="0.25">
      <c r="B91" s="34" t="s">
        <v>6</v>
      </c>
      <c r="C91" s="295"/>
      <c r="D91" s="296"/>
      <c r="E91" s="297"/>
    </row>
    <row r="92" spans="1:7" ht="15.75" x14ac:dyDescent="0.25">
      <c r="A92" s="11" t="s">
        <v>119</v>
      </c>
      <c r="B92" s="1"/>
    </row>
    <row r="93" spans="1:7" x14ac:dyDescent="0.25">
      <c r="B93" s="1"/>
    </row>
    <row r="94" spans="1:7" x14ac:dyDescent="0.25">
      <c r="B94" s="295"/>
      <c r="C94" s="296"/>
      <c r="D94" s="296"/>
      <c r="E94" s="297"/>
    </row>
  </sheetData>
  <mergeCells count="24">
    <mergeCell ref="B35:B38"/>
    <mergeCell ref="B40:B42"/>
    <mergeCell ref="B47:E47"/>
    <mergeCell ref="B51:E51"/>
    <mergeCell ref="B55:E55"/>
    <mergeCell ref="F74:F75"/>
    <mergeCell ref="C86:E86"/>
    <mergeCell ref="F59:F60"/>
    <mergeCell ref="B66:B67"/>
    <mergeCell ref="C66:C67"/>
    <mergeCell ref="D66:D67"/>
    <mergeCell ref="E66:E67"/>
    <mergeCell ref="F66:F67"/>
    <mergeCell ref="B59:B60"/>
    <mergeCell ref="C59:C60"/>
    <mergeCell ref="D59:D60"/>
    <mergeCell ref="E59:E60"/>
    <mergeCell ref="C90:E90"/>
    <mergeCell ref="C91:E91"/>
    <mergeCell ref="B94:E94"/>
    <mergeCell ref="B74:B75"/>
    <mergeCell ref="C74:C75"/>
    <mergeCell ref="D74:D75"/>
    <mergeCell ref="E74:E75"/>
  </mergeCells>
  <dataValidations count="3">
    <dataValidation type="list" allowBlank="1" showInputMessage="1" showErrorMessage="1" sqref="C20:C21 C24">
      <formula1>$H$2:$H$4</formula1>
    </dataValidation>
    <dataValidation type="list" allowBlank="1" showInputMessage="1" showErrorMessage="1" sqref="C23">
      <formula1>$I$2:$I$3</formula1>
    </dataValidation>
    <dataValidation type="list" allowBlank="1" showInputMessage="1" showErrorMessage="1" sqref="B29">
      <formula1>$J$2:$J$4</formula1>
    </dataValidation>
  </dataValidations>
  <hyperlinks>
    <hyperlink ref="C28" location="_ftn1" display="_ftn1"/>
    <hyperlink ref="D28" location="_ftn2" display="_ftn2"/>
    <hyperlink ref="E28"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88065" r:id="rId3" name="Check Box 1">
              <controlPr defaultSize="0" autoFill="0" autoLine="0" autoPict="0">
                <anchor moveWithCells="1">
                  <from>
                    <xdr:col>2</xdr:col>
                    <xdr:colOff>85725</xdr:colOff>
                    <xdr:row>34</xdr:row>
                    <xdr:rowOff>9525</xdr:rowOff>
                  </from>
                  <to>
                    <xdr:col>3</xdr:col>
                    <xdr:colOff>1371600</xdr:colOff>
                    <xdr:row>35</xdr:row>
                    <xdr:rowOff>57150</xdr:rowOff>
                  </to>
                </anchor>
              </controlPr>
            </control>
          </mc:Choice>
        </mc:AlternateContent>
        <mc:AlternateContent xmlns:mc="http://schemas.openxmlformats.org/markup-compatibility/2006">
          <mc:Choice Requires="x14">
            <control shapeId="88066" r:id="rId4" name="Check Box 2">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88067" r:id="rId5" name="Check Box 3">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88068" r:id="rId6" name="Check Box 4">
              <controlPr defaultSize="0" autoFill="0" autoLine="0" autoPict="0">
                <anchor moveWithCells="1">
                  <from>
                    <xdr:col>2</xdr:col>
                    <xdr:colOff>95250</xdr:colOff>
                    <xdr:row>35</xdr:row>
                    <xdr:rowOff>180975</xdr:rowOff>
                  </from>
                  <to>
                    <xdr:col>3</xdr:col>
                    <xdr:colOff>1933575</xdr:colOff>
                    <xdr:row>37</xdr:row>
                    <xdr:rowOff>0</xdr:rowOff>
                  </to>
                </anchor>
              </controlPr>
            </control>
          </mc:Choice>
        </mc:AlternateContent>
        <mc:AlternateContent xmlns:mc="http://schemas.openxmlformats.org/markup-compatibility/2006">
          <mc:Choice Requires="x14">
            <control shapeId="88069" r:id="rId7" name="Check Box 5">
              <controlPr defaultSize="0" autoFill="0" autoLine="0" autoPict="0">
                <anchor moveWithCells="1">
                  <from>
                    <xdr:col>2</xdr:col>
                    <xdr:colOff>38100</xdr:colOff>
                    <xdr:row>39</xdr:row>
                    <xdr:rowOff>28575</xdr:rowOff>
                  </from>
                  <to>
                    <xdr:col>10</xdr:col>
                    <xdr:colOff>466725</xdr:colOff>
                    <xdr:row>39</xdr:row>
                    <xdr:rowOff>161925</xdr:rowOff>
                  </to>
                </anchor>
              </controlPr>
            </control>
          </mc:Choice>
        </mc:AlternateContent>
        <mc:AlternateContent xmlns:mc="http://schemas.openxmlformats.org/markup-compatibility/2006">
          <mc:Choice Requires="x14">
            <control shapeId="88070" r:id="rId8" name="Check Box 6">
              <controlPr defaultSize="0" autoFill="0" autoLine="0" autoPict="0">
                <anchor moveWithCells="1">
                  <from>
                    <xdr:col>2</xdr:col>
                    <xdr:colOff>47625</xdr:colOff>
                    <xdr:row>40</xdr:row>
                    <xdr:rowOff>28575</xdr:rowOff>
                  </from>
                  <to>
                    <xdr:col>11</xdr:col>
                    <xdr:colOff>228600</xdr:colOff>
                    <xdr:row>41</xdr:row>
                    <xdr:rowOff>0</xdr:rowOff>
                  </to>
                </anchor>
              </controlPr>
            </control>
          </mc:Choice>
        </mc:AlternateContent>
        <mc:AlternateContent xmlns:mc="http://schemas.openxmlformats.org/markup-compatibility/2006">
          <mc:Choice Requires="x14">
            <control shapeId="88071" r:id="rId9" name="Check Box 7">
              <controlPr defaultSize="0" autoFill="0" autoLine="0" autoPict="0">
                <anchor moveWithCells="1">
                  <from>
                    <xdr:col>2</xdr:col>
                    <xdr:colOff>47625</xdr:colOff>
                    <xdr:row>41</xdr:row>
                    <xdr:rowOff>9525</xdr:rowOff>
                  </from>
                  <to>
                    <xdr:col>6</xdr:col>
                    <xdr:colOff>1438275</xdr:colOff>
                    <xdr:row>42</xdr:row>
                    <xdr:rowOff>0</xdr:rowOff>
                  </to>
                </anchor>
              </controlPr>
            </control>
          </mc:Choice>
        </mc:AlternateContent>
        <mc:AlternateContent xmlns:mc="http://schemas.openxmlformats.org/markup-compatibility/2006">
          <mc:Choice Requires="x14">
            <control shapeId="88072" r:id="rId10" name="Check Box 8">
              <controlPr defaultSize="0" autoFill="0" autoLine="0" autoPict="0">
                <anchor moveWithCells="1">
                  <from>
                    <xdr:col>1</xdr:col>
                    <xdr:colOff>0</xdr:colOff>
                    <xdr:row>11</xdr:row>
                    <xdr:rowOff>0</xdr:rowOff>
                  </from>
                  <to>
                    <xdr:col>1</xdr:col>
                    <xdr:colOff>2933700</xdr:colOff>
                    <xdr:row>12</xdr:row>
                    <xdr:rowOff>104775</xdr:rowOff>
                  </to>
                </anchor>
              </controlPr>
            </control>
          </mc:Choice>
        </mc:AlternateContent>
        <mc:AlternateContent xmlns:mc="http://schemas.openxmlformats.org/markup-compatibility/2006">
          <mc:Choice Requires="x14">
            <control shapeId="88073" r:id="rId11" name="Check Box 9">
              <controlPr defaultSize="0" autoFill="0" autoLine="0" autoPict="0">
                <anchor moveWithCells="1">
                  <from>
                    <xdr:col>2</xdr:col>
                    <xdr:colOff>85725</xdr:colOff>
                    <xdr:row>34</xdr:row>
                    <xdr:rowOff>9525</xdr:rowOff>
                  </from>
                  <to>
                    <xdr:col>3</xdr:col>
                    <xdr:colOff>1371600</xdr:colOff>
                    <xdr:row>35</xdr:row>
                    <xdr:rowOff>57150</xdr:rowOff>
                  </to>
                </anchor>
              </controlPr>
            </control>
          </mc:Choice>
        </mc:AlternateContent>
        <mc:AlternateContent xmlns:mc="http://schemas.openxmlformats.org/markup-compatibility/2006">
          <mc:Choice Requires="x14">
            <control shapeId="88074" r:id="rId12" name="Check Box 10">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88075" r:id="rId13" name="Check Box 11">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88076" r:id="rId14" name="Check Box 12">
              <controlPr defaultSize="0" autoFill="0" autoLine="0" autoPict="0">
                <anchor moveWithCells="1">
                  <from>
                    <xdr:col>2</xdr:col>
                    <xdr:colOff>95250</xdr:colOff>
                    <xdr:row>35</xdr:row>
                    <xdr:rowOff>180975</xdr:rowOff>
                  </from>
                  <to>
                    <xdr:col>3</xdr:col>
                    <xdr:colOff>1933575</xdr:colOff>
                    <xdr:row>37</xdr:row>
                    <xdr:rowOff>0</xdr:rowOff>
                  </to>
                </anchor>
              </controlPr>
            </control>
          </mc:Choice>
        </mc:AlternateContent>
        <mc:AlternateContent xmlns:mc="http://schemas.openxmlformats.org/markup-compatibility/2006">
          <mc:Choice Requires="x14">
            <control shapeId="88077" r:id="rId15" name="Check Box 13">
              <controlPr defaultSize="0" autoFill="0" autoLine="0" autoPict="0">
                <anchor moveWithCells="1">
                  <from>
                    <xdr:col>2</xdr:col>
                    <xdr:colOff>47625</xdr:colOff>
                    <xdr:row>41</xdr:row>
                    <xdr:rowOff>9525</xdr:rowOff>
                  </from>
                  <to>
                    <xdr:col>6</xdr:col>
                    <xdr:colOff>1438275</xdr:colOff>
                    <xdr:row>42</xdr:row>
                    <xdr:rowOff>0</xdr:rowOff>
                  </to>
                </anchor>
              </controlPr>
            </control>
          </mc:Choice>
        </mc:AlternateContent>
        <mc:AlternateContent xmlns:mc="http://schemas.openxmlformats.org/markup-compatibility/2006">
          <mc:Choice Requires="x14">
            <control shapeId="88078" r:id="rId16" name="Check Box 14">
              <controlPr defaultSize="0" autoFill="0" autoLine="0" autoPict="0">
                <anchor moveWithCells="1">
                  <from>
                    <xdr:col>1</xdr:col>
                    <xdr:colOff>0</xdr:colOff>
                    <xdr:row>11</xdr:row>
                    <xdr:rowOff>0</xdr:rowOff>
                  </from>
                  <to>
                    <xdr:col>1</xdr:col>
                    <xdr:colOff>2933700</xdr:colOff>
                    <xdr:row>12</xdr:row>
                    <xdr:rowOff>104775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4"/>
  <sheetViews>
    <sheetView topLeftCell="A16" workbookViewId="0">
      <selection activeCell="C81" sqref="C81"/>
    </sheetView>
  </sheetViews>
  <sheetFormatPr defaultRowHeight="15" x14ac:dyDescent="0.25"/>
  <cols>
    <col min="1" max="1" width="9.140625" style="1"/>
    <col min="2" max="2" width="39.140625" style="2" customWidth="1"/>
    <col min="3" max="3" width="50.28515625" style="1" customWidth="1"/>
    <col min="4" max="4" width="45.140625" style="1" customWidth="1"/>
    <col min="5" max="5" width="33.85546875" style="1" customWidth="1"/>
    <col min="6" max="6" width="12.28515625" style="1" customWidth="1"/>
    <col min="7" max="7" width="28.28515625" style="1" customWidth="1"/>
    <col min="8" max="8" width="4" style="1" hidden="1" customWidth="1"/>
    <col min="9" max="10" width="7.85546875" style="1" hidden="1" customWidth="1"/>
    <col min="11" max="16384" width="9.140625" style="1"/>
  </cols>
  <sheetData>
    <row r="1" spans="1:10" ht="17.25" x14ac:dyDescent="0.25">
      <c r="A1" s="7">
        <v>12</v>
      </c>
      <c r="B1" s="1"/>
      <c r="C1" s="5"/>
      <c r="D1" s="5"/>
      <c r="E1" s="3"/>
      <c r="F1" s="3"/>
      <c r="H1" s="3" t="s">
        <v>22</v>
      </c>
      <c r="I1" s="3" t="s">
        <v>27</v>
      </c>
      <c r="J1" s="1" t="s">
        <v>29</v>
      </c>
    </row>
    <row r="2" spans="1:10" ht="17.25" x14ac:dyDescent="0.25">
      <c r="A2" s="9"/>
      <c r="B2" s="10"/>
      <c r="C2" s="5"/>
      <c r="D2" s="5"/>
      <c r="E2" s="3"/>
      <c r="F2" s="3"/>
      <c r="H2" s="3" t="s">
        <v>23</v>
      </c>
      <c r="I2" s="1" t="s">
        <v>53</v>
      </c>
      <c r="J2" s="22" t="s">
        <v>17</v>
      </c>
    </row>
    <row r="3" spans="1:10" ht="17.25" x14ac:dyDescent="0.25">
      <c r="A3" s="11" t="s">
        <v>19</v>
      </c>
      <c r="B3" s="10"/>
      <c r="C3" s="5"/>
      <c r="D3" s="5"/>
      <c r="E3" s="3"/>
      <c r="F3" s="3"/>
      <c r="H3" s="3" t="s">
        <v>24</v>
      </c>
      <c r="I3" s="1" t="s">
        <v>54</v>
      </c>
      <c r="J3" s="22" t="s">
        <v>30</v>
      </c>
    </row>
    <row r="4" spans="1:10" ht="17.25" x14ac:dyDescent="0.25">
      <c r="A4" s="9"/>
      <c r="B4" s="10"/>
      <c r="C4" s="5"/>
      <c r="D4" s="5"/>
      <c r="E4" s="3"/>
      <c r="F4" s="3"/>
      <c r="H4" s="3" t="s">
        <v>25</v>
      </c>
      <c r="J4" s="22" t="s">
        <v>31</v>
      </c>
    </row>
    <row r="5" spans="1:10" ht="17.25" x14ac:dyDescent="0.25">
      <c r="A5" s="9"/>
      <c r="B5" s="12" t="s">
        <v>90</v>
      </c>
      <c r="C5" s="13" t="s">
        <v>490</v>
      </c>
      <c r="D5" s="5"/>
      <c r="E5" s="3"/>
      <c r="F5" s="3"/>
      <c r="G5" s="3"/>
    </row>
    <row r="6" spans="1:10" ht="30" customHeight="1" x14ac:dyDescent="0.25">
      <c r="A6" s="9"/>
      <c r="B6" s="12" t="s">
        <v>91</v>
      </c>
      <c r="C6" s="13"/>
      <c r="D6" s="5"/>
      <c r="E6" s="3"/>
      <c r="F6" s="3"/>
      <c r="G6" s="3"/>
    </row>
    <row r="7" spans="1:10" ht="17.25" x14ac:dyDescent="0.25">
      <c r="A7" s="9"/>
      <c r="B7" s="10"/>
      <c r="C7" s="5"/>
      <c r="D7" s="5"/>
      <c r="E7" s="3"/>
      <c r="F7" s="3"/>
      <c r="G7" s="3"/>
    </row>
    <row r="8" spans="1:10" ht="17.25" x14ac:dyDescent="0.25">
      <c r="A8" s="11" t="s">
        <v>20</v>
      </c>
      <c r="B8" s="10"/>
      <c r="C8" s="5"/>
      <c r="D8" s="5"/>
      <c r="E8" s="3"/>
      <c r="F8" s="3"/>
      <c r="G8" s="3"/>
    </row>
    <row r="9" spans="1:10" ht="17.25" x14ac:dyDescent="0.25">
      <c r="A9" s="11"/>
      <c r="B9" s="10"/>
      <c r="C9" s="5"/>
      <c r="D9" s="5"/>
      <c r="E9" s="3"/>
      <c r="F9" s="3"/>
      <c r="G9" s="3"/>
    </row>
    <row r="10" spans="1:10" ht="27" x14ac:dyDescent="0.25">
      <c r="A10" s="11"/>
      <c r="B10" s="12" t="s">
        <v>92</v>
      </c>
      <c r="C10" s="105" t="s">
        <v>491</v>
      </c>
      <c r="G10" s="3"/>
    </row>
    <row r="11" spans="1:10" ht="17.25" x14ac:dyDescent="0.25">
      <c r="A11" s="11"/>
      <c r="B11" s="12" t="s">
        <v>93</v>
      </c>
      <c r="C11" s="13">
        <v>1227</v>
      </c>
      <c r="G11" s="3"/>
    </row>
    <row r="12" spans="1:10" ht="17.25" x14ac:dyDescent="0.25">
      <c r="A12" s="11"/>
      <c r="B12" s="17"/>
      <c r="C12" s="15"/>
      <c r="D12" s="5"/>
      <c r="E12" s="3"/>
      <c r="F12" s="3"/>
      <c r="G12" s="3"/>
    </row>
    <row r="13" spans="1:10" ht="27" x14ac:dyDescent="0.25">
      <c r="A13" s="11"/>
      <c r="B13" s="12" t="s">
        <v>39</v>
      </c>
      <c r="C13" s="13">
        <v>2024</v>
      </c>
      <c r="D13" s="5"/>
      <c r="E13" s="3"/>
      <c r="F13" s="3"/>
      <c r="G13" s="3"/>
    </row>
    <row r="14" spans="1:10" ht="28.5" x14ac:dyDescent="0.25">
      <c r="A14" s="11"/>
      <c r="B14" s="12" t="s">
        <v>95</v>
      </c>
      <c r="C14" s="13">
        <v>2024</v>
      </c>
      <c r="D14" s="5"/>
      <c r="E14" s="3"/>
      <c r="F14" s="3"/>
      <c r="G14" s="3"/>
    </row>
    <row r="15" spans="1:10" ht="17.25" x14ac:dyDescent="0.25">
      <c r="A15" s="11"/>
      <c r="B15" s="10"/>
      <c r="C15" s="14"/>
      <c r="D15" s="5"/>
      <c r="E15" s="3"/>
      <c r="F15" s="3"/>
      <c r="G15" s="3"/>
    </row>
    <row r="16" spans="1:10" ht="17.25" x14ac:dyDescent="0.25">
      <c r="A16" s="11" t="s">
        <v>21</v>
      </c>
      <c r="B16" s="10"/>
      <c r="C16" s="14"/>
      <c r="D16" s="5"/>
      <c r="E16" s="3"/>
      <c r="F16" s="3"/>
      <c r="G16" s="3"/>
    </row>
    <row r="17" spans="1:10" ht="17.25" x14ac:dyDescent="0.25">
      <c r="B17" s="12" t="s">
        <v>96</v>
      </c>
      <c r="C17" s="105" t="s">
        <v>492</v>
      </c>
      <c r="D17" s="5"/>
      <c r="E17" s="3"/>
      <c r="F17" s="3"/>
      <c r="G17" s="3"/>
    </row>
    <row r="18" spans="1:10" ht="17.25" x14ac:dyDescent="0.25">
      <c r="A18" s="11"/>
      <c r="B18" s="12" t="s">
        <v>98</v>
      </c>
      <c r="C18" s="13">
        <v>11001</v>
      </c>
      <c r="D18" s="5"/>
      <c r="E18" s="3"/>
      <c r="F18" s="3"/>
      <c r="G18" s="3"/>
    </row>
    <row r="19" spans="1:10" ht="17.25" x14ac:dyDescent="0.25">
      <c r="A19" s="11"/>
      <c r="B19" s="5"/>
      <c r="C19" s="5"/>
      <c r="D19" s="5"/>
      <c r="E19" s="3"/>
      <c r="F19" s="3"/>
      <c r="G19" s="3"/>
    </row>
    <row r="20" spans="1:10" ht="26.25" customHeight="1" x14ac:dyDescent="0.25">
      <c r="A20" s="11"/>
      <c r="B20" s="12" t="s">
        <v>97</v>
      </c>
      <c r="C20" s="18" t="s">
        <v>23</v>
      </c>
      <c r="F20" s="3"/>
      <c r="G20" s="3"/>
    </row>
    <row r="21" spans="1:10" ht="17.25" x14ac:dyDescent="0.25">
      <c r="A21" s="11"/>
      <c r="B21" s="1"/>
      <c r="C21" s="35"/>
      <c r="F21" s="3"/>
      <c r="G21" s="3"/>
    </row>
    <row r="22" spans="1:10" ht="17.25" x14ac:dyDescent="0.25">
      <c r="A22" s="11"/>
      <c r="B22" s="10"/>
      <c r="C22" s="14"/>
      <c r="D22" s="5"/>
      <c r="E22" s="3"/>
      <c r="F22" s="3"/>
      <c r="G22" s="3"/>
    </row>
    <row r="23" spans="1:10" ht="17.25" x14ac:dyDescent="0.25">
      <c r="A23" s="11"/>
      <c r="B23" s="12" t="s">
        <v>101</v>
      </c>
      <c r="C23" s="18" t="s">
        <v>54</v>
      </c>
      <c r="F23" s="3"/>
      <c r="G23" s="3"/>
    </row>
    <row r="24" spans="1:10" ht="17.25" x14ac:dyDescent="0.25">
      <c r="A24" s="11"/>
      <c r="B24" s="1"/>
      <c r="C24" s="141" t="s">
        <v>23</v>
      </c>
      <c r="D24" s="5"/>
      <c r="E24" s="3"/>
      <c r="F24" s="3"/>
      <c r="G24" s="3"/>
    </row>
    <row r="25" spans="1:10" ht="17.25" x14ac:dyDescent="0.25">
      <c r="A25" s="11"/>
      <c r="B25" s="10"/>
      <c r="C25" s="14"/>
      <c r="D25" s="5"/>
      <c r="E25" s="3"/>
      <c r="F25" s="3"/>
      <c r="G25" s="3"/>
    </row>
    <row r="26" spans="1:10" customFormat="1" ht="15.75" customHeight="1" x14ac:dyDescent="0.25">
      <c r="A26" s="11" t="s">
        <v>28</v>
      </c>
      <c r="C26" s="8"/>
      <c r="D26" s="8"/>
      <c r="E26" s="8"/>
      <c r="F26" s="8"/>
      <c r="G26" s="8"/>
      <c r="H26" s="8"/>
      <c r="I26" s="8"/>
      <c r="J26" s="8"/>
    </row>
    <row r="27" spans="1:10" customFormat="1" ht="17.25" x14ac:dyDescent="0.25">
      <c r="B27" s="8"/>
      <c r="C27" s="8"/>
      <c r="D27" s="8"/>
      <c r="E27" s="8"/>
      <c r="F27" s="8"/>
      <c r="G27" s="8"/>
      <c r="H27" s="8"/>
      <c r="I27" s="8"/>
      <c r="J27" s="8"/>
    </row>
    <row r="28" spans="1:10" customFormat="1" ht="42" x14ac:dyDescent="0.25">
      <c r="B28" s="19" t="s">
        <v>103</v>
      </c>
      <c r="C28" s="19" t="s">
        <v>104</v>
      </c>
      <c r="D28" s="19" t="s">
        <v>105</v>
      </c>
      <c r="E28" s="19" t="s">
        <v>106</v>
      </c>
      <c r="F28" s="8"/>
      <c r="G28" s="8"/>
      <c r="H28" s="8"/>
      <c r="I28" s="8"/>
      <c r="J28" s="8"/>
    </row>
    <row r="29" spans="1:10" customFormat="1" ht="135.75" x14ac:dyDescent="0.3">
      <c r="B29" s="55" t="s">
        <v>17</v>
      </c>
      <c r="C29" s="54" t="s">
        <v>493</v>
      </c>
      <c r="D29" s="202" t="s">
        <v>494</v>
      </c>
      <c r="E29" s="64" t="s">
        <v>495</v>
      </c>
      <c r="F29" s="21"/>
      <c r="G29" s="8"/>
      <c r="H29" s="8"/>
      <c r="I29" s="8"/>
      <c r="J29" s="21"/>
    </row>
    <row r="30" spans="1:10" ht="17.25" x14ac:dyDescent="0.25">
      <c r="A30" s="11"/>
      <c r="B30" s="10"/>
      <c r="C30" s="14"/>
      <c r="D30" s="5"/>
      <c r="E30" s="3"/>
      <c r="F30" s="3"/>
      <c r="G30" s="3"/>
    </row>
    <row r="31" spans="1:10" s="6" customFormat="1" ht="20.25" customHeight="1" x14ac:dyDescent="0.25">
      <c r="A31" s="11" t="s">
        <v>32</v>
      </c>
    </row>
    <row r="32" spans="1:10" s="6" customFormat="1" ht="15" customHeight="1" x14ac:dyDescent="0.25"/>
    <row r="33" spans="1:5" s="6" customFormat="1" ht="40.5" x14ac:dyDescent="0.25">
      <c r="B33" s="12" t="s">
        <v>107</v>
      </c>
      <c r="C33" s="119" t="s">
        <v>501</v>
      </c>
    </row>
    <row r="34" spans="1:5" s="6" customFormat="1" ht="13.5" x14ac:dyDescent="0.25"/>
    <row r="35" spans="1:5" s="6" customFormat="1" ht="20.25" x14ac:dyDescent="0.25">
      <c r="B35" s="285" t="s">
        <v>108</v>
      </c>
      <c r="C35" s="23" t="s">
        <v>18</v>
      </c>
    </row>
    <row r="36" spans="1:5" s="6" customFormat="1" ht="13.5" x14ac:dyDescent="0.25">
      <c r="B36" s="286"/>
    </row>
    <row r="37" spans="1:5" s="6" customFormat="1" ht="13.5" x14ac:dyDescent="0.25">
      <c r="B37" s="286"/>
    </row>
    <row r="38" spans="1:5" s="6" customFormat="1" ht="20.25" x14ac:dyDescent="0.25">
      <c r="B38" s="287"/>
      <c r="C38" s="24"/>
    </row>
    <row r="39" spans="1:5" s="6" customFormat="1" ht="13.5" x14ac:dyDescent="0.25"/>
    <row r="40" spans="1:5" s="6" customFormat="1" ht="13.5" x14ac:dyDescent="0.25">
      <c r="B40" s="285" t="s">
        <v>109</v>
      </c>
    </row>
    <row r="41" spans="1:5" s="6" customFormat="1" ht="13.5" x14ac:dyDescent="0.25">
      <c r="B41" s="286"/>
    </row>
    <row r="42" spans="1:5" s="6" customFormat="1" ht="13.5" x14ac:dyDescent="0.25">
      <c r="B42" s="287"/>
    </row>
    <row r="43" spans="1:5" s="6" customFormat="1" ht="13.5" x14ac:dyDescent="0.25"/>
    <row r="44" spans="1:5" s="6" customFormat="1" ht="13.5" x14ac:dyDescent="0.25"/>
    <row r="45" spans="1:5" s="6" customFormat="1" ht="15.75" x14ac:dyDescent="0.25">
      <c r="A45" s="11" t="s">
        <v>110</v>
      </c>
    </row>
    <row r="46" spans="1:5" s="6" customFormat="1" ht="13.5" x14ac:dyDescent="0.25"/>
    <row r="47" spans="1:5" s="6" customFormat="1" ht="13.5" x14ac:dyDescent="0.25">
      <c r="B47" s="288" t="s">
        <v>550</v>
      </c>
      <c r="C47" s="289"/>
      <c r="D47" s="289"/>
      <c r="E47" s="290"/>
    </row>
    <row r="48" spans="1:5" s="6" customFormat="1" ht="13.5" x14ac:dyDescent="0.25"/>
    <row r="49" spans="1:7" s="6" customFormat="1" ht="15.75" x14ac:dyDescent="0.25">
      <c r="A49" s="11" t="s">
        <v>111</v>
      </c>
    </row>
    <row r="50" spans="1:7" s="6" customFormat="1" ht="13.5" x14ac:dyDescent="0.25"/>
    <row r="51" spans="1:7" s="6" customFormat="1" ht="13.5" x14ac:dyDescent="0.25">
      <c r="B51" s="288" t="s">
        <v>502</v>
      </c>
      <c r="C51" s="289"/>
      <c r="D51" s="289"/>
      <c r="E51" s="290"/>
    </row>
    <row r="52" spans="1:7" s="6" customFormat="1" ht="13.5" x14ac:dyDescent="0.25"/>
    <row r="53" spans="1:7" s="6" customFormat="1" ht="15.75" x14ac:dyDescent="0.25">
      <c r="A53" s="11" t="s">
        <v>112</v>
      </c>
    </row>
    <row r="54" spans="1:7" s="6" customFormat="1" ht="13.5" x14ac:dyDescent="0.25"/>
    <row r="55" spans="1:7" s="6" customFormat="1" ht="13.5" x14ac:dyDescent="0.25">
      <c r="B55" s="288" t="s">
        <v>503</v>
      </c>
      <c r="C55" s="289"/>
      <c r="D55" s="289"/>
      <c r="E55" s="290"/>
    </row>
    <row r="56" spans="1:7" s="6" customFormat="1" ht="13.5" x14ac:dyDescent="0.25"/>
    <row r="57" spans="1:7" s="6" customFormat="1" ht="14.25" x14ac:dyDescent="0.25">
      <c r="A57" s="11" t="s">
        <v>36</v>
      </c>
    </row>
    <row r="58" spans="1:7" s="6" customFormat="1" ht="13.5" x14ac:dyDescent="0.25"/>
    <row r="59" spans="1:7" s="6" customFormat="1" x14ac:dyDescent="0.25">
      <c r="B59" s="293" t="s">
        <v>113</v>
      </c>
      <c r="C59" s="293" t="s">
        <v>0</v>
      </c>
      <c r="D59" s="293" t="s">
        <v>8</v>
      </c>
      <c r="E59" s="293" t="s">
        <v>11</v>
      </c>
      <c r="F59" s="293" t="s">
        <v>10</v>
      </c>
      <c r="G59" s="143" t="s">
        <v>114</v>
      </c>
    </row>
    <row r="60" spans="1:7" s="6" customFormat="1" ht="13.5" x14ac:dyDescent="0.25">
      <c r="B60" s="294"/>
      <c r="C60" s="294"/>
      <c r="D60" s="294"/>
      <c r="E60" s="294"/>
      <c r="F60" s="294"/>
      <c r="G60" s="143">
        <f>C14</f>
        <v>2024</v>
      </c>
    </row>
    <row r="61" spans="1:7" ht="54" x14ac:dyDescent="0.25">
      <c r="B61" s="25" t="s">
        <v>504</v>
      </c>
      <c r="C61" s="124" t="s">
        <v>156</v>
      </c>
      <c r="D61" s="124">
        <v>17000</v>
      </c>
      <c r="E61" s="124">
        <v>17200</v>
      </c>
      <c r="F61" s="125">
        <v>17200</v>
      </c>
      <c r="G61" s="28"/>
    </row>
    <row r="62" spans="1:7" x14ac:dyDescent="0.25">
      <c r="B62" s="25"/>
      <c r="C62" s="26"/>
      <c r="D62" s="26"/>
      <c r="E62" s="26"/>
      <c r="F62" s="27"/>
      <c r="G62" s="28"/>
    </row>
    <row r="63" spans="1:7" x14ac:dyDescent="0.25">
      <c r="B63" s="6"/>
    </row>
    <row r="64" spans="1:7" x14ac:dyDescent="0.25">
      <c r="A64" s="11" t="s">
        <v>37</v>
      </c>
      <c r="B64" s="6"/>
    </row>
    <row r="65" spans="1:7" x14ac:dyDescent="0.25">
      <c r="B65" s="6"/>
    </row>
    <row r="66" spans="1:7" x14ac:dyDescent="0.25">
      <c r="B66" s="293" t="s">
        <v>115</v>
      </c>
      <c r="C66" s="293" t="s">
        <v>2</v>
      </c>
      <c r="D66" s="293" t="s">
        <v>8</v>
      </c>
      <c r="E66" s="293" t="s">
        <v>1</v>
      </c>
      <c r="F66" s="293" t="s">
        <v>10</v>
      </c>
      <c r="G66" s="143" t="s">
        <v>43</v>
      </c>
    </row>
    <row r="67" spans="1:7" x14ac:dyDescent="0.25">
      <c r="B67" s="294"/>
      <c r="C67" s="294"/>
      <c r="D67" s="294"/>
      <c r="E67" s="294"/>
      <c r="F67" s="294"/>
      <c r="G67" s="143">
        <f>C14</f>
        <v>2024</v>
      </c>
    </row>
    <row r="68" spans="1:7" x14ac:dyDescent="0.25">
      <c r="B68" s="26" t="s">
        <v>514</v>
      </c>
      <c r="C68" s="143" t="s">
        <v>3</v>
      </c>
      <c r="D68" s="207">
        <v>25140</v>
      </c>
      <c r="E68" s="58"/>
      <c r="F68" s="65"/>
      <c r="G68" s="31"/>
    </row>
    <row r="69" spans="1:7" x14ac:dyDescent="0.25">
      <c r="B69" s="26"/>
      <c r="C69" s="143" t="s">
        <v>3</v>
      </c>
      <c r="D69" s="58"/>
      <c r="E69" s="58"/>
      <c r="F69" s="59"/>
      <c r="G69" s="31"/>
    </row>
    <row r="70" spans="1:7" x14ac:dyDescent="0.25">
      <c r="B70" s="16" t="s">
        <v>4</v>
      </c>
      <c r="C70" s="16" t="s">
        <v>3</v>
      </c>
      <c r="D70" s="208">
        <f>SUM(D68:D69)</f>
        <v>25140</v>
      </c>
      <c r="E70" s="208">
        <f t="shared" ref="E70:G70" si="0">SUM(E68:E69)</f>
        <v>0</v>
      </c>
      <c r="F70" s="208">
        <f t="shared" si="0"/>
        <v>0</v>
      </c>
      <c r="G70" s="16">
        <f t="shared" si="0"/>
        <v>0</v>
      </c>
    </row>
    <row r="71" spans="1:7" x14ac:dyDescent="0.25">
      <c r="B71" s="1"/>
    </row>
    <row r="72" spans="1:7" x14ac:dyDescent="0.25">
      <c r="A72" s="11" t="s">
        <v>38</v>
      </c>
      <c r="B72" s="1"/>
    </row>
    <row r="73" spans="1:7" x14ac:dyDescent="0.25">
      <c r="B73" s="1"/>
    </row>
    <row r="74" spans="1:7" x14ac:dyDescent="0.25">
      <c r="B74" s="293" t="s">
        <v>116</v>
      </c>
      <c r="C74" s="293" t="s">
        <v>2</v>
      </c>
      <c r="D74" s="293" t="s">
        <v>8</v>
      </c>
      <c r="E74" s="293" t="s">
        <v>1</v>
      </c>
      <c r="F74" s="293" t="s">
        <v>10</v>
      </c>
      <c r="G74" s="143" t="s">
        <v>43</v>
      </c>
    </row>
    <row r="75" spans="1:7" x14ac:dyDescent="0.25">
      <c r="B75" s="294"/>
      <c r="C75" s="294"/>
      <c r="D75" s="294"/>
      <c r="E75" s="294"/>
      <c r="F75" s="294"/>
      <c r="G75" s="143">
        <f>C14</f>
        <v>2024</v>
      </c>
    </row>
    <row r="76" spans="1:7" ht="27" x14ac:dyDescent="0.25">
      <c r="B76" s="34" t="s">
        <v>46</v>
      </c>
      <c r="C76" s="32" t="s">
        <v>3</v>
      </c>
      <c r="D76" s="208">
        <f>D70</f>
        <v>25140</v>
      </c>
      <c r="E76" s="208">
        <f>E70</f>
        <v>0</v>
      </c>
      <c r="F76" s="208">
        <f>F70</f>
        <v>0</v>
      </c>
      <c r="G76" s="16">
        <f>G70</f>
        <v>0</v>
      </c>
    </row>
    <row r="77" spans="1:7" x14ac:dyDescent="0.25">
      <c r="B77" s="36" t="s">
        <v>44</v>
      </c>
      <c r="C77" s="32" t="s">
        <v>3</v>
      </c>
      <c r="D77" s="207">
        <v>25140</v>
      </c>
      <c r="E77" s="58">
        <v>0</v>
      </c>
      <c r="F77" s="65">
        <v>0</v>
      </c>
      <c r="G77" s="28"/>
    </row>
    <row r="78" spans="1:7" ht="27" x14ac:dyDescent="0.25">
      <c r="B78" s="37" t="s">
        <v>45</v>
      </c>
      <c r="C78" s="32" t="s">
        <v>3</v>
      </c>
      <c r="D78" s="58"/>
      <c r="E78" s="58"/>
      <c r="F78" s="65"/>
      <c r="G78" s="28"/>
    </row>
    <row r="79" spans="1:7" x14ac:dyDescent="0.25">
      <c r="B79" s="36" t="s">
        <v>48</v>
      </c>
      <c r="C79" s="32" t="s">
        <v>3</v>
      </c>
      <c r="D79" s="208">
        <f>SUM(D80:D81)</f>
        <v>0</v>
      </c>
      <c r="E79" s="208">
        <f t="shared" ref="E79:G79" si="1">SUM(E80:E81)</f>
        <v>0</v>
      </c>
      <c r="F79" s="208">
        <f t="shared" si="1"/>
        <v>0</v>
      </c>
      <c r="G79" s="16">
        <f t="shared" si="1"/>
        <v>0</v>
      </c>
    </row>
    <row r="80" spans="1:7" x14ac:dyDescent="0.25">
      <c r="B80" s="26"/>
      <c r="C80" s="32" t="s">
        <v>3</v>
      </c>
      <c r="D80" s="58"/>
      <c r="E80" s="58"/>
      <c r="F80" s="65"/>
      <c r="G80" s="28"/>
    </row>
    <row r="81" spans="1:7" x14ac:dyDescent="0.25">
      <c r="B81" s="26"/>
      <c r="C81" s="32" t="s">
        <v>3</v>
      </c>
      <c r="D81" s="58"/>
      <c r="E81" s="58"/>
      <c r="F81" s="65"/>
      <c r="G81" s="28"/>
    </row>
    <row r="82" spans="1:7" ht="27" x14ac:dyDescent="0.25">
      <c r="B82" s="34" t="s">
        <v>47</v>
      </c>
      <c r="C82" s="32" t="s">
        <v>3</v>
      </c>
      <c r="D82" s="208">
        <f>D76-D79-D78</f>
        <v>25140</v>
      </c>
      <c r="E82" s="208">
        <f t="shared" ref="E82:G82" si="2">E76-E79-E78</f>
        <v>0</v>
      </c>
      <c r="F82" s="208">
        <f t="shared" si="2"/>
        <v>0</v>
      </c>
      <c r="G82" s="16">
        <f t="shared" si="2"/>
        <v>0</v>
      </c>
    </row>
    <row r="83" spans="1:7" x14ac:dyDescent="0.25">
      <c r="B83" s="1"/>
    </row>
    <row r="84" spans="1:7" x14ac:dyDescent="0.25">
      <c r="A84" s="11" t="s">
        <v>40</v>
      </c>
      <c r="B84" s="1"/>
    </row>
    <row r="85" spans="1:7" x14ac:dyDescent="0.25">
      <c r="B85" s="1"/>
    </row>
    <row r="86" spans="1:7" ht="28.5" x14ac:dyDescent="0.25">
      <c r="B86" s="34" t="s">
        <v>117</v>
      </c>
      <c r="C86" s="295"/>
      <c r="D86" s="296"/>
      <c r="E86" s="297"/>
    </row>
    <row r="87" spans="1:7" x14ac:dyDescent="0.25">
      <c r="B87" s="1"/>
    </row>
    <row r="88" spans="1:7" ht="15.75" x14ac:dyDescent="0.25">
      <c r="A88" s="11" t="s">
        <v>118</v>
      </c>
      <c r="B88" s="4"/>
    </row>
    <row r="89" spans="1:7" x14ac:dyDescent="0.25">
      <c r="B89" s="1"/>
    </row>
    <row r="90" spans="1:7" x14ac:dyDescent="0.25">
      <c r="B90" s="34" t="s">
        <v>5</v>
      </c>
      <c r="C90" s="295"/>
      <c r="D90" s="296"/>
      <c r="E90" s="297"/>
    </row>
    <row r="91" spans="1:7" x14ac:dyDescent="0.25">
      <c r="B91" s="34" t="s">
        <v>6</v>
      </c>
      <c r="C91" s="295"/>
      <c r="D91" s="296"/>
      <c r="E91" s="297"/>
    </row>
    <row r="92" spans="1:7" ht="15.75" x14ac:dyDescent="0.25">
      <c r="A92" s="11" t="s">
        <v>119</v>
      </c>
      <c r="B92" s="1"/>
    </row>
    <row r="93" spans="1:7" x14ac:dyDescent="0.25">
      <c r="B93" s="1"/>
    </row>
    <row r="94" spans="1:7" x14ac:dyDescent="0.25">
      <c r="B94" s="295"/>
      <c r="C94" s="296"/>
      <c r="D94" s="296"/>
      <c r="E94" s="297"/>
    </row>
  </sheetData>
  <mergeCells count="24">
    <mergeCell ref="B35:B38"/>
    <mergeCell ref="B40:B42"/>
    <mergeCell ref="B47:E47"/>
    <mergeCell ref="B51:E51"/>
    <mergeCell ref="B55:E55"/>
    <mergeCell ref="F74:F75"/>
    <mergeCell ref="C86:E86"/>
    <mergeCell ref="F59:F60"/>
    <mergeCell ref="B66:B67"/>
    <mergeCell ref="C66:C67"/>
    <mergeCell ref="D66:D67"/>
    <mergeCell ref="E66:E67"/>
    <mergeCell ref="F66:F67"/>
    <mergeCell ref="B59:B60"/>
    <mergeCell ref="C59:C60"/>
    <mergeCell ref="D59:D60"/>
    <mergeCell ref="E59:E60"/>
    <mergeCell ref="C90:E90"/>
    <mergeCell ref="C91:E91"/>
    <mergeCell ref="B94:E94"/>
    <mergeCell ref="B74:B75"/>
    <mergeCell ref="C74:C75"/>
    <mergeCell ref="D74:D75"/>
    <mergeCell ref="E74:E75"/>
  </mergeCells>
  <dataValidations count="3">
    <dataValidation type="list" allowBlank="1" showInputMessage="1" showErrorMessage="1" sqref="C20:C21 C24">
      <formula1>$H$2:$H$4</formula1>
    </dataValidation>
    <dataValidation type="list" allowBlank="1" showInputMessage="1" showErrorMessage="1" sqref="C23">
      <formula1>$I$2:$I$3</formula1>
    </dataValidation>
    <dataValidation type="list" allowBlank="1" showInputMessage="1" showErrorMessage="1" sqref="B29">
      <formula1>$J$2:$J$4</formula1>
    </dataValidation>
  </dataValidations>
  <hyperlinks>
    <hyperlink ref="C28" location="_ftn1" display="_ftn1"/>
    <hyperlink ref="D28" location="_ftn2" display="_ftn2"/>
    <hyperlink ref="E28" location="_ftn3" display="_ftn3"/>
  </hyperlink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9089" r:id="rId4" name="Check Box 1">
              <controlPr defaultSize="0" autoFill="0" autoLine="0" autoPict="0">
                <anchor moveWithCells="1">
                  <from>
                    <xdr:col>2</xdr:col>
                    <xdr:colOff>85725</xdr:colOff>
                    <xdr:row>34</xdr:row>
                    <xdr:rowOff>9525</xdr:rowOff>
                  </from>
                  <to>
                    <xdr:col>3</xdr:col>
                    <xdr:colOff>1371600</xdr:colOff>
                    <xdr:row>35</xdr:row>
                    <xdr:rowOff>57150</xdr:rowOff>
                  </to>
                </anchor>
              </controlPr>
            </control>
          </mc:Choice>
        </mc:AlternateContent>
        <mc:AlternateContent xmlns:mc="http://schemas.openxmlformats.org/markup-compatibility/2006">
          <mc:Choice Requires="x14">
            <control shapeId="89090" r:id="rId5" name="Check Box 2">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89091" r:id="rId6" name="Check Box 3">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89092" r:id="rId7" name="Check Box 4">
              <controlPr defaultSize="0" autoFill="0" autoLine="0" autoPict="0">
                <anchor moveWithCells="1">
                  <from>
                    <xdr:col>2</xdr:col>
                    <xdr:colOff>95250</xdr:colOff>
                    <xdr:row>35</xdr:row>
                    <xdr:rowOff>180975</xdr:rowOff>
                  </from>
                  <to>
                    <xdr:col>3</xdr:col>
                    <xdr:colOff>1933575</xdr:colOff>
                    <xdr:row>37</xdr:row>
                    <xdr:rowOff>0</xdr:rowOff>
                  </to>
                </anchor>
              </controlPr>
            </control>
          </mc:Choice>
        </mc:AlternateContent>
        <mc:AlternateContent xmlns:mc="http://schemas.openxmlformats.org/markup-compatibility/2006">
          <mc:Choice Requires="x14">
            <control shapeId="89093" r:id="rId8" name="Check Box 5">
              <controlPr defaultSize="0" autoFill="0" autoLine="0" autoPict="0">
                <anchor moveWithCells="1">
                  <from>
                    <xdr:col>2</xdr:col>
                    <xdr:colOff>38100</xdr:colOff>
                    <xdr:row>39</xdr:row>
                    <xdr:rowOff>28575</xdr:rowOff>
                  </from>
                  <to>
                    <xdr:col>11</xdr:col>
                    <xdr:colOff>76200</xdr:colOff>
                    <xdr:row>39</xdr:row>
                    <xdr:rowOff>161925</xdr:rowOff>
                  </to>
                </anchor>
              </controlPr>
            </control>
          </mc:Choice>
        </mc:AlternateContent>
        <mc:AlternateContent xmlns:mc="http://schemas.openxmlformats.org/markup-compatibility/2006">
          <mc:Choice Requires="x14">
            <control shapeId="89094" r:id="rId9" name="Check Box 6">
              <controlPr defaultSize="0" autoFill="0" autoLine="0" autoPict="0">
                <anchor moveWithCells="1">
                  <from>
                    <xdr:col>2</xdr:col>
                    <xdr:colOff>47625</xdr:colOff>
                    <xdr:row>40</xdr:row>
                    <xdr:rowOff>28575</xdr:rowOff>
                  </from>
                  <to>
                    <xdr:col>11</xdr:col>
                    <xdr:colOff>447675</xdr:colOff>
                    <xdr:row>41</xdr:row>
                    <xdr:rowOff>0</xdr:rowOff>
                  </to>
                </anchor>
              </controlPr>
            </control>
          </mc:Choice>
        </mc:AlternateContent>
        <mc:AlternateContent xmlns:mc="http://schemas.openxmlformats.org/markup-compatibility/2006">
          <mc:Choice Requires="x14">
            <control shapeId="89095" r:id="rId10" name="Check Box 7">
              <controlPr defaultSize="0" autoFill="0" autoLine="0" autoPict="0">
                <anchor moveWithCells="1">
                  <from>
                    <xdr:col>2</xdr:col>
                    <xdr:colOff>47625</xdr:colOff>
                    <xdr:row>41</xdr:row>
                    <xdr:rowOff>9525</xdr:rowOff>
                  </from>
                  <to>
                    <xdr:col>6</xdr:col>
                    <xdr:colOff>1657350</xdr:colOff>
                    <xdr:row>42</xdr:row>
                    <xdr:rowOff>0</xdr:rowOff>
                  </to>
                </anchor>
              </controlPr>
            </control>
          </mc:Choice>
        </mc:AlternateContent>
        <mc:AlternateContent xmlns:mc="http://schemas.openxmlformats.org/markup-compatibility/2006">
          <mc:Choice Requires="x14">
            <control shapeId="89096" r:id="rId11" name="Check Box 8">
              <controlPr defaultSize="0" autoFill="0" autoLine="0" autoPict="0">
                <anchor moveWithCells="1">
                  <from>
                    <xdr:col>1</xdr:col>
                    <xdr:colOff>0</xdr:colOff>
                    <xdr:row>11</xdr:row>
                    <xdr:rowOff>0</xdr:rowOff>
                  </from>
                  <to>
                    <xdr:col>2</xdr:col>
                    <xdr:colOff>323850</xdr:colOff>
                    <xdr:row>12</xdr:row>
                    <xdr:rowOff>104775</xdr:rowOff>
                  </to>
                </anchor>
              </controlPr>
            </control>
          </mc:Choice>
        </mc:AlternateContent>
        <mc:AlternateContent xmlns:mc="http://schemas.openxmlformats.org/markup-compatibility/2006">
          <mc:Choice Requires="x14">
            <control shapeId="89097" r:id="rId12" name="Check Box 9">
              <controlPr defaultSize="0" autoFill="0" autoLine="0" autoPict="0">
                <anchor moveWithCells="1">
                  <from>
                    <xdr:col>2</xdr:col>
                    <xdr:colOff>85725</xdr:colOff>
                    <xdr:row>34</xdr:row>
                    <xdr:rowOff>9525</xdr:rowOff>
                  </from>
                  <to>
                    <xdr:col>3</xdr:col>
                    <xdr:colOff>1371600</xdr:colOff>
                    <xdr:row>35</xdr:row>
                    <xdr:rowOff>57150</xdr:rowOff>
                  </to>
                </anchor>
              </controlPr>
            </control>
          </mc:Choice>
        </mc:AlternateContent>
        <mc:AlternateContent xmlns:mc="http://schemas.openxmlformats.org/markup-compatibility/2006">
          <mc:Choice Requires="x14">
            <control shapeId="89098" r:id="rId13" name="Check Box 10">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89099" r:id="rId14" name="Check Box 11">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89100" r:id="rId15" name="Check Box 12">
              <controlPr defaultSize="0" autoFill="0" autoLine="0" autoPict="0">
                <anchor moveWithCells="1">
                  <from>
                    <xdr:col>2</xdr:col>
                    <xdr:colOff>95250</xdr:colOff>
                    <xdr:row>35</xdr:row>
                    <xdr:rowOff>180975</xdr:rowOff>
                  </from>
                  <to>
                    <xdr:col>3</xdr:col>
                    <xdr:colOff>1933575</xdr:colOff>
                    <xdr:row>37</xdr:row>
                    <xdr:rowOff>0</xdr:rowOff>
                  </to>
                </anchor>
              </controlPr>
            </control>
          </mc:Choice>
        </mc:AlternateContent>
        <mc:AlternateContent xmlns:mc="http://schemas.openxmlformats.org/markup-compatibility/2006">
          <mc:Choice Requires="x14">
            <control shapeId="89101" r:id="rId16" name="Check Box 13">
              <controlPr defaultSize="0" autoFill="0" autoLine="0" autoPict="0">
                <anchor moveWithCells="1">
                  <from>
                    <xdr:col>2</xdr:col>
                    <xdr:colOff>47625</xdr:colOff>
                    <xdr:row>41</xdr:row>
                    <xdr:rowOff>9525</xdr:rowOff>
                  </from>
                  <to>
                    <xdr:col>6</xdr:col>
                    <xdr:colOff>1657350</xdr:colOff>
                    <xdr:row>42</xdr:row>
                    <xdr:rowOff>0</xdr:rowOff>
                  </to>
                </anchor>
              </controlPr>
            </control>
          </mc:Choice>
        </mc:AlternateContent>
        <mc:AlternateContent xmlns:mc="http://schemas.openxmlformats.org/markup-compatibility/2006">
          <mc:Choice Requires="x14">
            <control shapeId="89102" r:id="rId17" name="Check Box 14">
              <controlPr defaultSize="0" autoFill="0" autoLine="0" autoPict="0">
                <anchor moveWithCells="1">
                  <from>
                    <xdr:col>1</xdr:col>
                    <xdr:colOff>0</xdr:colOff>
                    <xdr:row>11</xdr:row>
                    <xdr:rowOff>0</xdr:rowOff>
                  </from>
                  <to>
                    <xdr:col>2</xdr:col>
                    <xdr:colOff>323850</xdr:colOff>
                    <xdr:row>12</xdr:row>
                    <xdr:rowOff>104775</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4"/>
  <sheetViews>
    <sheetView topLeftCell="A22" workbookViewId="0">
      <selection activeCell="B68" sqref="B68"/>
    </sheetView>
  </sheetViews>
  <sheetFormatPr defaultRowHeight="15" x14ac:dyDescent="0.25"/>
  <cols>
    <col min="1" max="1" width="9.140625" style="1"/>
    <col min="2" max="2" width="62.42578125" style="2" customWidth="1"/>
    <col min="3" max="3" width="50.28515625" style="1" customWidth="1"/>
    <col min="4" max="4" width="45.140625" style="1" customWidth="1"/>
    <col min="5" max="5" width="37.140625" style="1" customWidth="1"/>
    <col min="6" max="6" width="12.28515625" style="1" customWidth="1"/>
    <col min="7" max="7" width="28.28515625" style="1" customWidth="1"/>
    <col min="8" max="8" width="4" style="1" hidden="1" customWidth="1"/>
    <col min="9" max="10" width="7.85546875" style="1" hidden="1" customWidth="1"/>
    <col min="11" max="16384" width="9.140625" style="1"/>
  </cols>
  <sheetData>
    <row r="1" spans="1:10" ht="19.5" x14ac:dyDescent="0.25">
      <c r="A1" s="7" t="s">
        <v>89</v>
      </c>
      <c r="B1" s="1"/>
      <c r="C1" s="5"/>
      <c r="D1" s="5"/>
      <c r="E1" s="3"/>
      <c r="F1" s="3"/>
      <c r="H1" s="3" t="s">
        <v>22</v>
      </c>
      <c r="I1" s="3" t="s">
        <v>27</v>
      </c>
      <c r="J1" s="1" t="s">
        <v>29</v>
      </c>
    </row>
    <row r="2" spans="1:10" ht="17.25" x14ac:dyDescent="0.25">
      <c r="A2" s="9"/>
      <c r="B2" s="10"/>
      <c r="C2" s="5"/>
      <c r="D2" s="5"/>
      <c r="E2" s="3"/>
      <c r="F2" s="3"/>
      <c r="H2" s="3" t="s">
        <v>23</v>
      </c>
      <c r="I2" s="1" t="s">
        <v>53</v>
      </c>
      <c r="J2" s="22" t="s">
        <v>17</v>
      </c>
    </row>
    <row r="3" spans="1:10" ht="17.25" x14ac:dyDescent="0.25">
      <c r="A3" s="11" t="s">
        <v>19</v>
      </c>
      <c r="B3" s="10"/>
      <c r="C3" s="5"/>
      <c r="D3" s="5"/>
      <c r="E3" s="3"/>
      <c r="F3" s="3"/>
      <c r="H3" s="3" t="s">
        <v>24</v>
      </c>
      <c r="I3" s="1" t="s">
        <v>54</v>
      </c>
      <c r="J3" s="22" t="s">
        <v>30</v>
      </c>
    </row>
    <row r="4" spans="1:10" ht="17.25" x14ac:dyDescent="0.25">
      <c r="A4" s="9"/>
      <c r="B4" s="10"/>
      <c r="C4" s="5"/>
      <c r="D4" s="5"/>
      <c r="E4" s="3"/>
      <c r="F4" s="3"/>
      <c r="H4" s="3" t="s">
        <v>25</v>
      </c>
      <c r="J4" s="22" t="s">
        <v>31</v>
      </c>
    </row>
    <row r="5" spans="1:10" ht="27" x14ac:dyDescent="0.25">
      <c r="A5" s="9"/>
      <c r="B5" s="12" t="s">
        <v>90</v>
      </c>
      <c r="C5" s="105" t="s">
        <v>265</v>
      </c>
      <c r="D5" s="5"/>
      <c r="E5" s="3"/>
      <c r="F5" s="3"/>
      <c r="G5" s="3"/>
    </row>
    <row r="6" spans="1:10" ht="30" customHeight="1" x14ac:dyDescent="0.25">
      <c r="A6" s="9"/>
      <c r="B6" s="12" t="s">
        <v>91</v>
      </c>
      <c r="C6" s="13" t="s">
        <v>404</v>
      </c>
      <c r="D6" s="5"/>
      <c r="E6" s="3"/>
      <c r="F6" s="3"/>
      <c r="G6" s="3"/>
    </row>
    <row r="7" spans="1:10" ht="17.25" x14ac:dyDescent="0.25">
      <c r="A7" s="9"/>
      <c r="B7" s="10"/>
      <c r="C7" s="5"/>
      <c r="D7" s="5"/>
      <c r="E7" s="3"/>
      <c r="F7" s="3"/>
      <c r="G7" s="3"/>
    </row>
    <row r="8" spans="1:10" ht="17.25" x14ac:dyDescent="0.25">
      <c r="A8" s="11" t="s">
        <v>20</v>
      </c>
      <c r="B8" s="10"/>
      <c r="C8" s="5"/>
      <c r="D8" s="5"/>
      <c r="E8" s="3"/>
      <c r="F8" s="3"/>
      <c r="G8" s="3"/>
    </row>
    <row r="9" spans="1:10" ht="17.25" x14ac:dyDescent="0.25">
      <c r="A9" s="11"/>
      <c r="B9" s="10"/>
      <c r="C9" s="5"/>
      <c r="D9" s="5"/>
      <c r="E9" s="3"/>
      <c r="F9" s="3"/>
      <c r="G9" s="3"/>
    </row>
    <row r="10" spans="1:10" ht="40.5" x14ac:dyDescent="0.25">
      <c r="A10" s="11"/>
      <c r="B10" s="12" t="s">
        <v>92</v>
      </c>
      <c r="C10" s="105" t="s">
        <v>505</v>
      </c>
      <c r="G10" s="3"/>
    </row>
    <row r="11" spans="1:10" ht="17.25" x14ac:dyDescent="0.25">
      <c r="A11" s="11"/>
      <c r="B11" s="12" t="s">
        <v>93</v>
      </c>
      <c r="C11" s="13">
        <v>1215</v>
      </c>
      <c r="G11" s="3"/>
    </row>
    <row r="12" spans="1:10" ht="17.25" x14ac:dyDescent="0.25">
      <c r="A12" s="11"/>
      <c r="B12" s="17"/>
      <c r="C12" s="15"/>
      <c r="D12" s="5"/>
      <c r="E12" s="3"/>
      <c r="F12" s="3"/>
      <c r="G12" s="3"/>
    </row>
    <row r="13" spans="1:10" ht="17.25" x14ac:dyDescent="0.25">
      <c r="A13" s="11"/>
      <c r="B13" s="12" t="s">
        <v>39</v>
      </c>
      <c r="C13" s="13">
        <v>2024</v>
      </c>
      <c r="D13" s="5"/>
      <c r="E13" s="3"/>
      <c r="F13" s="3"/>
      <c r="G13" s="3"/>
    </row>
    <row r="14" spans="1:10" ht="17.25" x14ac:dyDescent="0.25">
      <c r="A14" s="11"/>
      <c r="B14" s="12" t="s">
        <v>95</v>
      </c>
      <c r="C14" s="13" t="s">
        <v>309</v>
      </c>
      <c r="D14" s="5"/>
      <c r="E14" s="3"/>
      <c r="F14" s="3"/>
      <c r="G14" s="3"/>
    </row>
    <row r="15" spans="1:10" ht="17.25" x14ac:dyDescent="0.25">
      <c r="A15" s="11"/>
      <c r="B15" s="10"/>
      <c r="C15" s="14"/>
      <c r="D15" s="5"/>
      <c r="E15" s="3"/>
      <c r="F15" s="3"/>
      <c r="G15" s="3"/>
    </row>
    <row r="16" spans="1:10" ht="17.25" x14ac:dyDescent="0.25">
      <c r="A16" s="11" t="s">
        <v>21</v>
      </c>
      <c r="B16" s="10"/>
      <c r="C16" s="14"/>
      <c r="D16" s="5"/>
      <c r="E16" s="3"/>
      <c r="F16" s="3"/>
      <c r="G16" s="3"/>
    </row>
    <row r="17" spans="1:10" ht="40.5" x14ac:dyDescent="0.25">
      <c r="B17" s="12" t="s">
        <v>96</v>
      </c>
      <c r="C17" s="105" t="s">
        <v>506</v>
      </c>
      <c r="D17" s="5"/>
      <c r="E17" s="3"/>
      <c r="F17" s="3"/>
      <c r="G17" s="3"/>
    </row>
    <row r="18" spans="1:10" ht="17.25" x14ac:dyDescent="0.25">
      <c r="A18" s="11"/>
      <c r="B18" s="12" t="s">
        <v>98</v>
      </c>
      <c r="C18" s="13"/>
      <c r="D18" s="5"/>
      <c r="E18" s="3"/>
      <c r="F18" s="3"/>
      <c r="G18" s="3"/>
    </row>
    <row r="19" spans="1:10" ht="17.25" x14ac:dyDescent="0.25">
      <c r="A19" s="11"/>
      <c r="B19" s="5"/>
      <c r="C19" s="5"/>
      <c r="D19" s="5"/>
      <c r="E19" s="3"/>
      <c r="F19" s="3"/>
      <c r="G19" s="3"/>
    </row>
    <row r="20" spans="1:10" ht="26.25" customHeight="1" x14ac:dyDescent="0.25">
      <c r="A20" s="11"/>
      <c r="B20" s="12" t="s">
        <v>97</v>
      </c>
      <c r="C20" s="18" t="s">
        <v>24</v>
      </c>
      <c r="F20" s="3"/>
      <c r="G20" s="3"/>
    </row>
    <row r="21" spans="1:10" ht="17.25" x14ac:dyDescent="0.25">
      <c r="A21" s="11"/>
      <c r="B21" s="1"/>
      <c r="C21" s="35" t="s">
        <v>23</v>
      </c>
      <c r="F21" s="3"/>
      <c r="G21" s="3"/>
    </row>
    <row r="22" spans="1:10" ht="17.25" x14ac:dyDescent="0.25">
      <c r="A22" s="11"/>
      <c r="B22" s="10"/>
      <c r="C22" s="14"/>
      <c r="D22" s="5"/>
      <c r="E22" s="3"/>
      <c r="F22" s="3"/>
      <c r="G22" s="3"/>
    </row>
    <row r="23" spans="1:10" ht="17.25" x14ac:dyDescent="0.25">
      <c r="A23" s="11"/>
      <c r="B23" s="12" t="s">
        <v>101</v>
      </c>
      <c r="C23" s="18" t="s">
        <v>53</v>
      </c>
      <c r="F23" s="3"/>
      <c r="G23" s="3"/>
    </row>
    <row r="24" spans="1:10" ht="17.25" x14ac:dyDescent="0.25">
      <c r="A24" s="11"/>
      <c r="B24" s="1"/>
      <c r="C24" s="35" t="s">
        <v>23</v>
      </c>
      <c r="D24" s="5"/>
      <c r="E24" s="3"/>
      <c r="F24" s="3"/>
      <c r="G24" s="3"/>
    </row>
    <row r="25" spans="1:10" ht="17.25" x14ac:dyDescent="0.25">
      <c r="A25" s="11"/>
      <c r="B25" s="10"/>
      <c r="C25" s="14"/>
      <c r="D25" s="5"/>
      <c r="E25" s="3"/>
      <c r="F25" s="3"/>
      <c r="G25" s="3"/>
    </row>
    <row r="26" spans="1:10" customFormat="1" ht="15.75" customHeight="1" x14ac:dyDescent="0.25">
      <c r="A26" s="11" t="s">
        <v>28</v>
      </c>
      <c r="C26" s="8"/>
      <c r="D26" s="8"/>
      <c r="E26" s="8"/>
      <c r="F26" s="8"/>
      <c r="G26" s="8"/>
      <c r="H26" s="8"/>
      <c r="I26" s="8"/>
      <c r="J26" s="8"/>
    </row>
    <row r="27" spans="1:10" customFormat="1" ht="17.25" x14ac:dyDescent="0.25">
      <c r="B27" s="8"/>
      <c r="C27" s="8"/>
      <c r="D27" s="8"/>
      <c r="E27" s="8"/>
      <c r="F27" s="8"/>
      <c r="G27" s="8"/>
      <c r="H27" s="8"/>
      <c r="I27" s="8"/>
      <c r="J27" s="8"/>
    </row>
    <row r="28" spans="1:10" customFormat="1" ht="42" x14ac:dyDescent="0.25">
      <c r="B28" s="19" t="s">
        <v>103</v>
      </c>
      <c r="C28" s="19" t="s">
        <v>104</v>
      </c>
      <c r="D28" s="19" t="s">
        <v>105</v>
      </c>
      <c r="E28" s="19" t="s">
        <v>106</v>
      </c>
      <c r="F28" s="8"/>
      <c r="G28" s="8"/>
      <c r="H28" s="8"/>
      <c r="I28" s="8"/>
      <c r="J28" s="8"/>
    </row>
    <row r="29" spans="1:10" customFormat="1" ht="95.25" x14ac:dyDescent="0.3">
      <c r="B29" s="20" t="s">
        <v>30</v>
      </c>
      <c r="C29" s="119" t="s">
        <v>507</v>
      </c>
      <c r="D29" s="119" t="s">
        <v>507</v>
      </c>
      <c r="E29" s="119" t="s">
        <v>508</v>
      </c>
      <c r="F29" s="21"/>
      <c r="G29" s="8"/>
      <c r="H29" s="8"/>
      <c r="I29" s="8"/>
      <c r="J29" s="21"/>
    </row>
    <row r="30" spans="1:10" ht="17.25" x14ac:dyDescent="0.25">
      <c r="A30" s="11"/>
      <c r="B30" s="10"/>
      <c r="C30" s="14"/>
      <c r="D30" s="5"/>
      <c r="E30" s="3"/>
      <c r="F30" s="3"/>
      <c r="G30" s="3"/>
    </row>
    <row r="31" spans="1:10" s="6" customFormat="1" ht="20.25" customHeight="1" x14ac:dyDescent="0.25">
      <c r="A31" s="11" t="s">
        <v>32</v>
      </c>
    </row>
    <row r="32" spans="1:10" s="6" customFormat="1" ht="15" customHeight="1" x14ac:dyDescent="0.25"/>
    <row r="33" spans="1:5" s="6" customFormat="1" ht="40.5" x14ac:dyDescent="0.25">
      <c r="B33" s="12" t="s">
        <v>107</v>
      </c>
      <c r="C33" s="119" t="s">
        <v>509</v>
      </c>
    </row>
    <row r="34" spans="1:5" s="6" customFormat="1" ht="13.5" x14ac:dyDescent="0.25"/>
    <row r="35" spans="1:5" s="6" customFormat="1" ht="20.25" x14ac:dyDescent="0.25">
      <c r="B35" s="285" t="s">
        <v>108</v>
      </c>
      <c r="C35" s="23" t="s">
        <v>18</v>
      </c>
    </row>
    <row r="36" spans="1:5" s="6" customFormat="1" ht="13.5" x14ac:dyDescent="0.25">
      <c r="B36" s="286"/>
    </row>
    <row r="37" spans="1:5" s="6" customFormat="1" ht="13.5" x14ac:dyDescent="0.25">
      <c r="B37" s="286"/>
    </row>
    <row r="38" spans="1:5" s="6" customFormat="1" ht="20.25" x14ac:dyDescent="0.25">
      <c r="B38" s="287"/>
      <c r="C38" s="24"/>
    </row>
    <row r="39" spans="1:5" s="6" customFormat="1" ht="13.5" x14ac:dyDescent="0.25"/>
    <row r="40" spans="1:5" s="6" customFormat="1" ht="13.5" x14ac:dyDescent="0.25">
      <c r="B40" s="285" t="s">
        <v>109</v>
      </c>
    </row>
    <row r="41" spans="1:5" s="6" customFormat="1" ht="13.5" x14ac:dyDescent="0.25">
      <c r="B41" s="286"/>
    </row>
    <row r="42" spans="1:5" s="6" customFormat="1" ht="13.5" x14ac:dyDescent="0.25">
      <c r="B42" s="287"/>
    </row>
    <row r="43" spans="1:5" s="6" customFormat="1" ht="13.5" x14ac:dyDescent="0.25"/>
    <row r="44" spans="1:5" s="6" customFormat="1" ht="13.5" x14ac:dyDescent="0.25"/>
    <row r="45" spans="1:5" s="6" customFormat="1" ht="15.75" x14ac:dyDescent="0.25">
      <c r="A45" s="11" t="s">
        <v>110</v>
      </c>
    </row>
    <row r="46" spans="1:5" s="6" customFormat="1" ht="13.5" x14ac:dyDescent="0.25"/>
    <row r="47" spans="1:5" s="6" customFormat="1" ht="13.5" x14ac:dyDescent="0.25">
      <c r="B47" s="288" t="s">
        <v>507</v>
      </c>
      <c r="C47" s="289"/>
      <c r="D47" s="289"/>
      <c r="E47" s="290"/>
    </row>
    <row r="48" spans="1:5" s="6" customFormat="1" ht="13.5" x14ac:dyDescent="0.25"/>
    <row r="49" spans="1:7" s="6" customFormat="1" ht="15.75" x14ac:dyDescent="0.25">
      <c r="A49" s="11" t="s">
        <v>111</v>
      </c>
    </row>
    <row r="50" spans="1:7" s="6" customFormat="1" ht="13.5" x14ac:dyDescent="0.25"/>
    <row r="51" spans="1:7" s="6" customFormat="1" ht="13.5" x14ac:dyDescent="0.25">
      <c r="B51" s="288" t="s">
        <v>510</v>
      </c>
      <c r="C51" s="289"/>
      <c r="D51" s="289"/>
      <c r="E51" s="290"/>
    </row>
    <row r="52" spans="1:7" s="6" customFormat="1" ht="13.5" x14ac:dyDescent="0.25"/>
    <row r="53" spans="1:7" s="6" customFormat="1" ht="15.75" x14ac:dyDescent="0.25">
      <c r="A53" s="11" t="s">
        <v>112</v>
      </c>
    </row>
    <row r="54" spans="1:7" s="6" customFormat="1" ht="13.5" x14ac:dyDescent="0.25"/>
    <row r="55" spans="1:7" s="6" customFormat="1" ht="13.5" x14ac:dyDescent="0.25">
      <c r="B55" s="288" t="s">
        <v>511</v>
      </c>
      <c r="C55" s="289"/>
      <c r="D55" s="289"/>
      <c r="E55" s="290"/>
    </row>
    <row r="56" spans="1:7" s="6" customFormat="1" ht="13.5" x14ac:dyDescent="0.25"/>
    <row r="57" spans="1:7" s="6" customFormat="1" ht="14.25" x14ac:dyDescent="0.25">
      <c r="A57" s="11" t="s">
        <v>36</v>
      </c>
    </row>
    <row r="58" spans="1:7" s="6" customFormat="1" ht="13.5" x14ac:dyDescent="0.25"/>
    <row r="59" spans="1:7" s="6" customFormat="1" x14ac:dyDescent="0.25">
      <c r="B59" s="293" t="s">
        <v>113</v>
      </c>
      <c r="C59" s="293" t="s">
        <v>0</v>
      </c>
      <c r="D59" s="293" t="s">
        <v>8</v>
      </c>
      <c r="E59" s="293" t="s">
        <v>11</v>
      </c>
      <c r="F59" s="293" t="s">
        <v>10</v>
      </c>
      <c r="G59" s="143" t="s">
        <v>114</v>
      </c>
    </row>
    <row r="60" spans="1:7" s="6" customFormat="1" ht="13.5" x14ac:dyDescent="0.25">
      <c r="B60" s="294"/>
      <c r="C60" s="294"/>
      <c r="D60" s="294"/>
      <c r="E60" s="294"/>
      <c r="F60" s="294"/>
      <c r="G60" s="143" t="str">
        <f>C14</f>
        <v>շարունակական</v>
      </c>
    </row>
    <row r="61" spans="1:7" x14ac:dyDescent="0.25">
      <c r="B61" s="25" t="s">
        <v>512</v>
      </c>
      <c r="C61" s="26" t="s">
        <v>158</v>
      </c>
      <c r="D61" s="26" t="s">
        <v>404</v>
      </c>
      <c r="E61" s="26">
        <v>1</v>
      </c>
      <c r="F61" s="27">
        <v>1</v>
      </c>
      <c r="G61" s="28"/>
    </row>
    <row r="62" spans="1:7" x14ac:dyDescent="0.25">
      <c r="B62" s="25" t="s">
        <v>513</v>
      </c>
      <c r="C62" s="26" t="s">
        <v>275</v>
      </c>
      <c r="D62" s="26"/>
      <c r="E62" s="26"/>
      <c r="F62" s="27"/>
      <c r="G62" s="28"/>
    </row>
    <row r="63" spans="1:7" x14ac:dyDescent="0.25">
      <c r="B63" s="6"/>
    </row>
    <row r="64" spans="1:7" x14ac:dyDescent="0.25">
      <c r="A64" s="11" t="s">
        <v>37</v>
      </c>
      <c r="B64" s="6"/>
    </row>
    <row r="65" spans="1:7" x14ac:dyDescent="0.25">
      <c r="B65" s="6"/>
    </row>
    <row r="66" spans="1:7" x14ac:dyDescent="0.25">
      <c r="B66" s="293" t="s">
        <v>115</v>
      </c>
      <c r="C66" s="293" t="s">
        <v>2</v>
      </c>
      <c r="D66" s="293" t="s">
        <v>8</v>
      </c>
      <c r="E66" s="293" t="s">
        <v>1</v>
      </c>
      <c r="F66" s="293" t="s">
        <v>10</v>
      </c>
      <c r="G66" s="143" t="s">
        <v>43</v>
      </c>
    </row>
    <row r="67" spans="1:7" x14ac:dyDescent="0.25">
      <c r="B67" s="294"/>
      <c r="C67" s="294"/>
      <c r="D67" s="294"/>
      <c r="E67" s="294"/>
      <c r="F67" s="294"/>
      <c r="G67" s="143" t="str">
        <f>C14</f>
        <v>շարունակական</v>
      </c>
    </row>
    <row r="68" spans="1:7" x14ac:dyDescent="0.25">
      <c r="B68" s="26" t="s">
        <v>514</v>
      </c>
      <c r="C68" s="143" t="s">
        <v>3</v>
      </c>
      <c r="D68" s="58">
        <v>11200</v>
      </c>
      <c r="E68" s="58">
        <v>8000</v>
      </c>
      <c r="F68" s="65">
        <v>8000</v>
      </c>
      <c r="G68" s="203"/>
    </row>
    <row r="69" spans="1:7" x14ac:dyDescent="0.25">
      <c r="B69" s="26"/>
      <c r="C69" s="143" t="s">
        <v>3</v>
      </c>
      <c r="D69" s="58"/>
      <c r="E69" s="58"/>
      <c r="F69" s="59"/>
      <c r="G69" s="203"/>
    </row>
    <row r="70" spans="1:7" x14ac:dyDescent="0.25">
      <c r="B70" s="16" t="s">
        <v>4</v>
      </c>
      <c r="C70" s="16" t="s">
        <v>3</v>
      </c>
      <c r="D70" s="60">
        <f>SUM(D68:D69)</f>
        <v>11200</v>
      </c>
      <c r="E70" s="60">
        <f t="shared" ref="E70:G70" si="0">SUM(E68:E69)</f>
        <v>8000</v>
      </c>
      <c r="F70" s="60">
        <f t="shared" si="0"/>
        <v>8000</v>
      </c>
      <c r="G70" s="60">
        <f t="shared" si="0"/>
        <v>0</v>
      </c>
    </row>
    <row r="71" spans="1:7" x14ac:dyDescent="0.25">
      <c r="B71" s="1"/>
    </row>
    <row r="72" spans="1:7" x14ac:dyDescent="0.25">
      <c r="A72" s="11" t="s">
        <v>38</v>
      </c>
      <c r="B72" s="1"/>
    </row>
    <row r="73" spans="1:7" x14ac:dyDescent="0.25">
      <c r="B73" s="1"/>
    </row>
    <row r="74" spans="1:7" x14ac:dyDescent="0.25">
      <c r="B74" s="293" t="s">
        <v>116</v>
      </c>
      <c r="C74" s="293" t="s">
        <v>2</v>
      </c>
      <c r="D74" s="293" t="s">
        <v>8</v>
      </c>
      <c r="E74" s="293" t="s">
        <v>1</v>
      </c>
      <c r="F74" s="293" t="s">
        <v>10</v>
      </c>
      <c r="G74" s="143" t="s">
        <v>43</v>
      </c>
    </row>
    <row r="75" spans="1:7" x14ac:dyDescent="0.25">
      <c r="B75" s="294"/>
      <c r="C75" s="294"/>
      <c r="D75" s="294"/>
      <c r="E75" s="294"/>
      <c r="F75" s="294"/>
      <c r="G75" s="143" t="str">
        <f>C14</f>
        <v>շարունակական</v>
      </c>
    </row>
    <row r="76" spans="1:7" x14ac:dyDescent="0.25">
      <c r="B76" s="34" t="s">
        <v>46</v>
      </c>
      <c r="C76" s="32" t="s">
        <v>3</v>
      </c>
      <c r="D76" s="16">
        <f>D70</f>
        <v>11200</v>
      </c>
      <c r="E76" s="16">
        <f>E70</f>
        <v>8000</v>
      </c>
      <c r="F76" s="16">
        <f>F70</f>
        <v>8000</v>
      </c>
      <c r="G76" s="16">
        <f>G70</f>
        <v>0</v>
      </c>
    </row>
    <row r="77" spans="1:7" x14ac:dyDescent="0.25">
      <c r="B77" s="36" t="s">
        <v>44</v>
      </c>
      <c r="C77" s="32" t="s">
        <v>3</v>
      </c>
      <c r="D77" s="58">
        <v>11200</v>
      </c>
      <c r="E77" s="58">
        <v>8000</v>
      </c>
      <c r="F77" s="58">
        <v>8000</v>
      </c>
      <c r="G77" s="204"/>
    </row>
    <row r="78" spans="1:7" ht="27" x14ac:dyDescent="0.25">
      <c r="B78" s="37" t="s">
        <v>45</v>
      </c>
      <c r="C78" s="32" t="s">
        <v>3</v>
      </c>
      <c r="D78" s="58"/>
      <c r="E78" s="58"/>
      <c r="F78" s="65"/>
      <c r="G78" s="204"/>
    </row>
    <row r="79" spans="1:7" x14ac:dyDescent="0.25">
      <c r="B79" s="36" t="s">
        <v>48</v>
      </c>
      <c r="C79" s="32" t="s">
        <v>3</v>
      </c>
      <c r="D79" s="60">
        <f>SUM(D80:D81)</f>
        <v>0</v>
      </c>
      <c r="E79" s="60">
        <f t="shared" ref="E79:G79" si="1">SUM(E80:E81)</f>
        <v>0</v>
      </c>
      <c r="F79" s="60">
        <f t="shared" si="1"/>
        <v>0</v>
      </c>
      <c r="G79" s="60">
        <f t="shared" si="1"/>
        <v>0</v>
      </c>
    </row>
    <row r="80" spans="1:7" x14ac:dyDescent="0.25">
      <c r="B80" s="26"/>
      <c r="C80" s="32" t="s">
        <v>3</v>
      </c>
      <c r="D80" s="58"/>
      <c r="E80" s="58"/>
      <c r="F80" s="65"/>
      <c r="G80" s="204"/>
    </row>
    <row r="81" spans="1:7" x14ac:dyDescent="0.25">
      <c r="B81" s="26"/>
      <c r="C81" s="32" t="s">
        <v>3</v>
      </c>
      <c r="D81" s="58"/>
      <c r="E81" s="58"/>
      <c r="F81" s="65"/>
      <c r="G81" s="204"/>
    </row>
    <row r="82" spans="1:7" ht="27" x14ac:dyDescent="0.25">
      <c r="B82" s="34" t="s">
        <v>47</v>
      </c>
      <c r="C82" s="32" t="s">
        <v>3</v>
      </c>
      <c r="D82" s="60">
        <f>D76-D79-D78</f>
        <v>11200</v>
      </c>
      <c r="E82" s="60">
        <f t="shared" ref="E82:G82" si="2">E76-E79-E78</f>
        <v>8000</v>
      </c>
      <c r="F82" s="60">
        <f t="shared" si="2"/>
        <v>8000</v>
      </c>
      <c r="G82" s="60">
        <f t="shared" si="2"/>
        <v>0</v>
      </c>
    </row>
    <row r="83" spans="1:7" x14ac:dyDescent="0.25">
      <c r="B83" s="1"/>
    </row>
    <row r="84" spans="1:7" x14ac:dyDescent="0.25">
      <c r="A84" s="11" t="s">
        <v>40</v>
      </c>
      <c r="B84" s="1"/>
    </row>
    <row r="85" spans="1:7" x14ac:dyDescent="0.25">
      <c r="B85" s="1"/>
    </row>
    <row r="86" spans="1:7" x14ac:dyDescent="0.25">
      <c r="B86" s="34" t="s">
        <v>117</v>
      </c>
      <c r="C86" s="295" t="s">
        <v>404</v>
      </c>
      <c r="D86" s="296"/>
      <c r="E86" s="297"/>
    </row>
    <row r="87" spans="1:7" x14ac:dyDescent="0.25">
      <c r="B87" s="1"/>
    </row>
    <row r="88" spans="1:7" ht="15.75" x14ac:dyDescent="0.25">
      <c r="A88" s="11" t="s">
        <v>118</v>
      </c>
      <c r="B88" s="4"/>
    </row>
    <row r="89" spans="1:7" x14ac:dyDescent="0.25">
      <c r="B89" s="1"/>
    </row>
    <row r="90" spans="1:7" x14ac:dyDescent="0.25">
      <c r="B90" s="34" t="s">
        <v>5</v>
      </c>
      <c r="C90" s="295" t="s">
        <v>404</v>
      </c>
      <c r="D90" s="296"/>
      <c r="E90" s="297"/>
    </row>
    <row r="91" spans="1:7" x14ac:dyDescent="0.25">
      <c r="B91" s="34" t="s">
        <v>6</v>
      </c>
      <c r="C91" s="295"/>
      <c r="D91" s="296"/>
      <c r="E91" s="297"/>
    </row>
    <row r="92" spans="1:7" ht="15.75" x14ac:dyDescent="0.25">
      <c r="A92" s="11" t="s">
        <v>119</v>
      </c>
      <c r="B92" s="1"/>
    </row>
    <row r="93" spans="1:7" x14ac:dyDescent="0.25">
      <c r="B93" s="1"/>
    </row>
    <row r="94" spans="1:7" x14ac:dyDescent="0.25">
      <c r="B94" s="295" t="s">
        <v>404</v>
      </c>
      <c r="C94" s="296"/>
      <c r="D94" s="296"/>
      <c r="E94" s="297"/>
    </row>
  </sheetData>
  <mergeCells count="24">
    <mergeCell ref="B35:B38"/>
    <mergeCell ref="B40:B42"/>
    <mergeCell ref="B47:E47"/>
    <mergeCell ref="B51:E51"/>
    <mergeCell ref="B55:E55"/>
    <mergeCell ref="F74:F75"/>
    <mergeCell ref="C86:E86"/>
    <mergeCell ref="F59:F60"/>
    <mergeCell ref="B66:B67"/>
    <mergeCell ref="C66:C67"/>
    <mergeCell ref="D66:D67"/>
    <mergeCell ref="E66:E67"/>
    <mergeCell ref="F66:F67"/>
    <mergeCell ref="B59:B60"/>
    <mergeCell ref="C59:C60"/>
    <mergeCell ref="D59:D60"/>
    <mergeCell ref="E59:E60"/>
    <mergeCell ref="C90:E90"/>
    <mergeCell ref="C91:E91"/>
    <mergeCell ref="B94:E94"/>
    <mergeCell ref="B74:B75"/>
    <mergeCell ref="C74:C75"/>
    <mergeCell ref="D74:D75"/>
    <mergeCell ref="E74:E75"/>
  </mergeCells>
  <dataValidations count="3">
    <dataValidation type="list" allowBlank="1" showInputMessage="1" showErrorMessage="1" sqref="C20:C21 C24">
      <formula1>$H$2:$H$4</formula1>
    </dataValidation>
    <dataValidation type="list" allowBlank="1" showInputMessage="1" showErrorMessage="1" sqref="C23">
      <formula1>$I$2:$I$3</formula1>
    </dataValidation>
    <dataValidation type="list" allowBlank="1" showInputMessage="1" showErrorMessage="1" sqref="B29">
      <formula1>$J$2:$J$4</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90113" r:id="rId3" name="Check Box 1">
              <controlPr defaultSize="0" autoFill="0" autoLine="0" autoPict="0">
                <anchor moveWithCells="1">
                  <from>
                    <xdr:col>2</xdr:col>
                    <xdr:colOff>85725</xdr:colOff>
                    <xdr:row>34</xdr:row>
                    <xdr:rowOff>9525</xdr:rowOff>
                  </from>
                  <to>
                    <xdr:col>3</xdr:col>
                    <xdr:colOff>1371600</xdr:colOff>
                    <xdr:row>35</xdr:row>
                    <xdr:rowOff>38100</xdr:rowOff>
                  </to>
                </anchor>
              </controlPr>
            </control>
          </mc:Choice>
        </mc:AlternateContent>
        <mc:AlternateContent xmlns:mc="http://schemas.openxmlformats.org/markup-compatibility/2006">
          <mc:Choice Requires="x14">
            <control shapeId="90114" r:id="rId4" name="Check Box 2">
              <controlPr defaultSize="0" autoFill="0" autoLine="0" autoPict="0">
                <anchor moveWithCells="1">
                  <from>
                    <xdr:col>2</xdr:col>
                    <xdr:colOff>95250</xdr:colOff>
                    <xdr:row>34</xdr:row>
                    <xdr:rowOff>209550</xdr:rowOff>
                  </from>
                  <to>
                    <xdr:col>2</xdr:col>
                    <xdr:colOff>3105150</xdr:colOff>
                    <xdr:row>36</xdr:row>
                    <xdr:rowOff>9525</xdr:rowOff>
                  </to>
                </anchor>
              </controlPr>
            </control>
          </mc:Choice>
        </mc:AlternateContent>
        <mc:AlternateContent xmlns:mc="http://schemas.openxmlformats.org/markup-compatibility/2006">
          <mc:Choice Requires="x14">
            <control shapeId="90115" r:id="rId5" name="Check Box 3">
              <controlPr defaultSize="0" autoFill="0" autoLine="0" autoPict="0">
                <anchor moveWithCells="1">
                  <from>
                    <xdr:col>2</xdr:col>
                    <xdr:colOff>95250</xdr:colOff>
                    <xdr:row>36</xdr:row>
                    <xdr:rowOff>190500</xdr:rowOff>
                  </from>
                  <to>
                    <xdr:col>3</xdr:col>
                    <xdr:colOff>1019175</xdr:colOff>
                    <xdr:row>37</xdr:row>
                    <xdr:rowOff>161925</xdr:rowOff>
                  </to>
                </anchor>
              </controlPr>
            </control>
          </mc:Choice>
        </mc:AlternateContent>
        <mc:AlternateContent xmlns:mc="http://schemas.openxmlformats.org/markup-compatibility/2006">
          <mc:Choice Requires="x14">
            <control shapeId="90116" r:id="rId6" name="Check Box 4">
              <controlPr defaultSize="0" autoFill="0" autoLine="0" autoPict="0">
                <anchor moveWithCells="1">
                  <from>
                    <xdr:col>2</xdr:col>
                    <xdr:colOff>95250</xdr:colOff>
                    <xdr:row>35</xdr:row>
                    <xdr:rowOff>180975</xdr:rowOff>
                  </from>
                  <to>
                    <xdr:col>3</xdr:col>
                    <xdr:colOff>1933575</xdr:colOff>
                    <xdr:row>37</xdr:row>
                    <xdr:rowOff>0</xdr:rowOff>
                  </to>
                </anchor>
              </controlPr>
            </control>
          </mc:Choice>
        </mc:AlternateContent>
        <mc:AlternateContent xmlns:mc="http://schemas.openxmlformats.org/markup-compatibility/2006">
          <mc:Choice Requires="x14">
            <control shapeId="90117" r:id="rId7" name="Check Box 5">
              <controlPr defaultSize="0" autoFill="0" autoLine="0" autoPict="0">
                <anchor moveWithCells="1">
                  <from>
                    <xdr:col>2</xdr:col>
                    <xdr:colOff>38100</xdr:colOff>
                    <xdr:row>39</xdr:row>
                    <xdr:rowOff>28575</xdr:rowOff>
                  </from>
                  <to>
                    <xdr:col>10</xdr:col>
                    <xdr:colOff>466725</xdr:colOff>
                    <xdr:row>39</xdr:row>
                    <xdr:rowOff>161925</xdr:rowOff>
                  </to>
                </anchor>
              </controlPr>
            </control>
          </mc:Choice>
        </mc:AlternateContent>
        <mc:AlternateContent xmlns:mc="http://schemas.openxmlformats.org/markup-compatibility/2006">
          <mc:Choice Requires="x14">
            <control shapeId="90118" r:id="rId8" name="Check Box 6">
              <controlPr defaultSize="0" autoFill="0" autoLine="0" autoPict="0">
                <anchor moveWithCells="1">
                  <from>
                    <xdr:col>2</xdr:col>
                    <xdr:colOff>47625</xdr:colOff>
                    <xdr:row>40</xdr:row>
                    <xdr:rowOff>28575</xdr:rowOff>
                  </from>
                  <to>
                    <xdr:col>11</xdr:col>
                    <xdr:colOff>228600</xdr:colOff>
                    <xdr:row>41</xdr:row>
                    <xdr:rowOff>0</xdr:rowOff>
                  </to>
                </anchor>
              </controlPr>
            </control>
          </mc:Choice>
        </mc:AlternateContent>
        <mc:AlternateContent xmlns:mc="http://schemas.openxmlformats.org/markup-compatibility/2006">
          <mc:Choice Requires="x14">
            <control shapeId="90119" r:id="rId9" name="Check Box 7">
              <controlPr defaultSize="0" autoFill="0" autoLine="0" autoPict="0">
                <anchor moveWithCells="1">
                  <from>
                    <xdr:col>2</xdr:col>
                    <xdr:colOff>47625</xdr:colOff>
                    <xdr:row>41</xdr:row>
                    <xdr:rowOff>9525</xdr:rowOff>
                  </from>
                  <to>
                    <xdr:col>6</xdr:col>
                    <xdr:colOff>1438275</xdr:colOff>
                    <xdr:row>42</xdr:row>
                    <xdr:rowOff>0</xdr:rowOff>
                  </to>
                </anchor>
              </controlPr>
            </control>
          </mc:Choice>
        </mc:AlternateContent>
        <mc:AlternateContent xmlns:mc="http://schemas.openxmlformats.org/markup-compatibility/2006">
          <mc:Choice Requires="x14">
            <control shapeId="90120" r:id="rId10" name="Check Box 8">
              <controlPr defaultSize="0" autoFill="0" autoLine="0" autoPict="0">
                <anchor moveWithCells="1">
                  <from>
                    <xdr:col>1</xdr:col>
                    <xdr:colOff>0</xdr:colOff>
                    <xdr:row>11</xdr:row>
                    <xdr:rowOff>0</xdr:rowOff>
                  </from>
                  <to>
                    <xdr:col>1</xdr:col>
                    <xdr:colOff>2933700</xdr:colOff>
                    <xdr:row>12</xdr:row>
                    <xdr:rowOff>76200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4"/>
  <sheetViews>
    <sheetView topLeftCell="A13" workbookViewId="0">
      <selection activeCell="C85" sqref="C85"/>
    </sheetView>
  </sheetViews>
  <sheetFormatPr defaultRowHeight="15" x14ac:dyDescent="0.25"/>
  <cols>
    <col min="1" max="1" width="9.140625" style="1"/>
    <col min="2" max="2" width="62.42578125" style="2" customWidth="1"/>
    <col min="3" max="3" width="50.28515625" style="1" customWidth="1"/>
    <col min="4" max="4" width="45.140625" style="1" customWidth="1"/>
    <col min="5" max="5" width="37.140625" style="1" customWidth="1"/>
    <col min="6" max="6" width="12.28515625" style="1" customWidth="1"/>
    <col min="7" max="7" width="28.28515625" style="1" customWidth="1"/>
    <col min="8" max="8" width="4" style="1" hidden="1" customWidth="1"/>
    <col min="9" max="10" width="7.85546875" style="1" hidden="1" customWidth="1"/>
    <col min="11" max="16384" width="9.140625" style="1"/>
  </cols>
  <sheetData>
    <row r="1" spans="1:10" ht="19.5" x14ac:dyDescent="0.25">
      <c r="A1" s="7" t="s">
        <v>89</v>
      </c>
      <c r="B1" s="1"/>
      <c r="C1" s="5"/>
      <c r="D1" s="5"/>
      <c r="E1" s="3"/>
      <c r="F1" s="3"/>
      <c r="H1" s="3" t="s">
        <v>22</v>
      </c>
      <c r="I1" s="3" t="s">
        <v>27</v>
      </c>
      <c r="J1" s="1" t="s">
        <v>29</v>
      </c>
    </row>
    <row r="2" spans="1:10" ht="17.25" x14ac:dyDescent="0.25">
      <c r="A2" s="9"/>
      <c r="B2" s="10"/>
      <c r="C2" s="5"/>
      <c r="D2" s="5"/>
      <c r="E2" s="3"/>
      <c r="F2" s="3"/>
      <c r="H2" s="3" t="s">
        <v>23</v>
      </c>
      <c r="I2" s="1" t="s">
        <v>53</v>
      </c>
      <c r="J2" s="22" t="s">
        <v>17</v>
      </c>
    </row>
    <row r="3" spans="1:10" ht="17.25" x14ac:dyDescent="0.25">
      <c r="A3" s="11" t="s">
        <v>19</v>
      </c>
      <c r="B3" s="10"/>
      <c r="C3" s="5"/>
      <c r="D3" s="5"/>
      <c r="E3" s="3"/>
      <c r="F3" s="3"/>
      <c r="H3" s="3" t="s">
        <v>24</v>
      </c>
      <c r="I3" s="1" t="s">
        <v>54</v>
      </c>
      <c r="J3" s="22" t="s">
        <v>30</v>
      </c>
    </row>
    <row r="4" spans="1:10" ht="17.25" x14ac:dyDescent="0.25">
      <c r="A4" s="9"/>
      <c r="B4" s="10"/>
      <c r="C4" s="5"/>
      <c r="D4" s="5"/>
      <c r="E4" s="3"/>
      <c r="F4" s="3"/>
      <c r="H4" s="3" t="s">
        <v>25</v>
      </c>
      <c r="J4" s="22" t="s">
        <v>31</v>
      </c>
    </row>
    <row r="5" spans="1:10" ht="27" x14ac:dyDescent="0.25">
      <c r="A5" s="9"/>
      <c r="B5" s="12" t="s">
        <v>90</v>
      </c>
      <c r="C5" s="105" t="s">
        <v>265</v>
      </c>
      <c r="D5" s="5"/>
      <c r="E5" s="3"/>
      <c r="F5" s="3"/>
      <c r="G5" s="3"/>
    </row>
    <row r="6" spans="1:10" ht="30" customHeight="1" x14ac:dyDescent="0.25">
      <c r="A6" s="9"/>
      <c r="B6" s="12" t="s">
        <v>91</v>
      </c>
      <c r="C6" s="13"/>
      <c r="D6" s="5"/>
      <c r="E6" s="3"/>
      <c r="F6" s="3"/>
      <c r="G6" s="3"/>
    </row>
    <row r="7" spans="1:10" ht="17.25" x14ac:dyDescent="0.25">
      <c r="A7" s="9"/>
      <c r="B7" s="10"/>
      <c r="C7" s="5"/>
      <c r="D7" s="5"/>
      <c r="E7" s="3"/>
      <c r="F7" s="3"/>
      <c r="G7" s="3"/>
    </row>
    <row r="8" spans="1:10" ht="17.25" x14ac:dyDescent="0.25">
      <c r="A8" s="11" t="s">
        <v>20</v>
      </c>
      <c r="B8" s="10"/>
      <c r="C8" s="5"/>
      <c r="D8" s="5"/>
      <c r="E8" s="3"/>
      <c r="F8" s="3"/>
      <c r="G8" s="3"/>
    </row>
    <row r="9" spans="1:10" ht="17.25" x14ac:dyDescent="0.25">
      <c r="A9" s="11"/>
      <c r="B9" s="10"/>
      <c r="C9" s="5"/>
      <c r="D9" s="5"/>
      <c r="E9" s="3"/>
      <c r="F9" s="3"/>
      <c r="G9" s="3"/>
    </row>
    <row r="10" spans="1:10" ht="40.5" x14ac:dyDescent="0.25">
      <c r="A10" s="11"/>
      <c r="B10" s="12" t="s">
        <v>92</v>
      </c>
      <c r="C10" s="105" t="s">
        <v>505</v>
      </c>
      <c r="G10" s="3"/>
    </row>
    <row r="11" spans="1:10" ht="17.25" x14ac:dyDescent="0.25">
      <c r="A11" s="11"/>
      <c r="B11" s="12" t="s">
        <v>93</v>
      </c>
      <c r="C11" s="13">
        <v>1215</v>
      </c>
      <c r="G11" s="3"/>
    </row>
    <row r="12" spans="1:10" ht="17.25" x14ac:dyDescent="0.25">
      <c r="A12" s="11"/>
      <c r="B12" s="17"/>
      <c r="C12" s="15"/>
      <c r="D12" s="5"/>
      <c r="E12" s="3"/>
      <c r="F12" s="3"/>
      <c r="G12" s="3"/>
    </row>
    <row r="13" spans="1:10" ht="17.25" x14ac:dyDescent="0.25">
      <c r="A13" s="11"/>
      <c r="B13" s="12" t="s">
        <v>39</v>
      </c>
      <c r="C13" s="13">
        <v>2024</v>
      </c>
      <c r="D13" s="5"/>
      <c r="E13" s="3"/>
      <c r="F13" s="3"/>
      <c r="G13" s="3"/>
    </row>
    <row r="14" spans="1:10" ht="17.25" x14ac:dyDescent="0.25">
      <c r="A14" s="11"/>
      <c r="B14" s="12" t="s">
        <v>95</v>
      </c>
      <c r="C14" s="13" t="s">
        <v>309</v>
      </c>
      <c r="D14" s="5"/>
      <c r="E14" s="3"/>
      <c r="F14" s="3"/>
      <c r="G14" s="3"/>
    </row>
    <row r="15" spans="1:10" ht="17.25" x14ac:dyDescent="0.25">
      <c r="A15" s="11"/>
      <c r="B15" s="10"/>
      <c r="C15" s="14"/>
      <c r="D15" s="5"/>
      <c r="E15" s="3"/>
      <c r="F15" s="3"/>
      <c r="G15" s="3"/>
    </row>
    <row r="16" spans="1:10" ht="17.25" x14ac:dyDescent="0.25">
      <c r="A16" s="11" t="s">
        <v>21</v>
      </c>
      <c r="B16" s="10"/>
      <c r="C16" s="14"/>
      <c r="D16" s="5"/>
      <c r="E16" s="3"/>
      <c r="F16" s="3"/>
      <c r="G16" s="3"/>
    </row>
    <row r="17" spans="1:10" ht="27" x14ac:dyDescent="0.25">
      <c r="B17" s="12" t="s">
        <v>96</v>
      </c>
      <c r="C17" s="105" t="s">
        <v>515</v>
      </c>
      <c r="D17" s="5"/>
      <c r="E17" s="3"/>
      <c r="F17" s="3"/>
      <c r="G17" s="3"/>
    </row>
    <row r="18" spans="1:10" ht="17.25" x14ac:dyDescent="0.25">
      <c r="A18" s="11"/>
      <c r="B18" s="12" t="s">
        <v>98</v>
      </c>
      <c r="C18" s="13"/>
      <c r="D18" s="5"/>
      <c r="E18" s="3"/>
      <c r="F18" s="3"/>
      <c r="G18" s="3"/>
    </row>
    <row r="19" spans="1:10" ht="17.25" x14ac:dyDescent="0.25">
      <c r="A19" s="11"/>
      <c r="B19" s="5"/>
      <c r="C19" s="5"/>
      <c r="D19" s="5"/>
      <c r="E19" s="3"/>
      <c r="F19" s="3"/>
      <c r="G19" s="3"/>
    </row>
    <row r="20" spans="1:10" ht="26.25" customHeight="1" x14ac:dyDescent="0.25">
      <c r="A20" s="11"/>
      <c r="B20" s="12" t="s">
        <v>97</v>
      </c>
      <c r="C20" s="18" t="s">
        <v>23</v>
      </c>
      <c r="F20" s="3"/>
      <c r="G20" s="3"/>
    </row>
    <row r="21" spans="1:10" ht="17.25" x14ac:dyDescent="0.25">
      <c r="A21" s="11"/>
      <c r="B21" s="1"/>
      <c r="C21" s="35" t="s">
        <v>23</v>
      </c>
      <c r="F21" s="3"/>
      <c r="G21" s="3"/>
    </row>
    <row r="22" spans="1:10" ht="17.25" x14ac:dyDescent="0.25">
      <c r="A22" s="11"/>
      <c r="B22" s="10"/>
      <c r="C22" s="14"/>
      <c r="D22" s="5"/>
      <c r="E22" s="3"/>
      <c r="F22" s="3"/>
      <c r="G22" s="3"/>
    </row>
    <row r="23" spans="1:10" ht="17.25" x14ac:dyDescent="0.25">
      <c r="A23" s="11"/>
      <c r="B23" s="12" t="s">
        <v>101</v>
      </c>
      <c r="C23" s="18" t="s">
        <v>53</v>
      </c>
      <c r="F23" s="3"/>
      <c r="G23" s="3"/>
    </row>
    <row r="24" spans="1:10" ht="17.25" x14ac:dyDescent="0.25">
      <c r="A24" s="11"/>
      <c r="B24" s="1"/>
      <c r="C24" s="35" t="s">
        <v>23</v>
      </c>
      <c r="D24" s="5"/>
      <c r="E24" s="3"/>
      <c r="F24" s="3"/>
      <c r="G24" s="3"/>
    </row>
    <row r="25" spans="1:10" ht="17.25" x14ac:dyDescent="0.25">
      <c r="A25" s="11"/>
      <c r="B25" s="10"/>
      <c r="C25" s="14"/>
      <c r="D25" s="5"/>
      <c r="E25" s="3"/>
      <c r="F25" s="3"/>
      <c r="G25" s="3"/>
    </row>
    <row r="26" spans="1:10" customFormat="1" ht="15.75" customHeight="1" x14ac:dyDescent="0.25">
      <c r="A26" s="11" t="s">
        <v>28</v>
      </c>
      <c r="C26" s="8"/>
      <c r="D26" s="8"/>
      <c r="E26" s="8"/>
      <c r="F26" s="8"/>
      <c r="G26" s="8"/>
      <c r="H26" s="8"/>
      <c r="I26" s="8"/>
      <c r="J26" s="8"/>
    </row>
    <row r="27" spans="1:10" customFormat="1" ht="17.25" x14ac:dyDescent="0.25">
      <c r="B27" s="8"/>
      <c r="C27" s="8"/>
      <c r="D27" s="8"/>
      <c r="E27" s="8"/>
      <c r="F27" s="8"/>
      <c r="G27" s="8"/>
      <c r="H27" s="8"/>
      <c r="I27" s="8"/>
      <c r="J27" s="8"/>
    </row>
    <row r="28" spans="1:10" customFormat="1" ht="42" x14ac:dyDescent="0.25">
      <c r="B28" s="19" t="s">
        <v>103</v>
      </c>
      <c r="C28" s="19" t="s">
        <v>104</v>
      </c>
      <c r="D28" s="19" t="s">
        <v>105</v>
      </c>
      <c r="E28" s="19" t="s">
        <v>106</v>
      </c>
      <c r="F28" s="8"/>
      <c r="G28" s="8"/>
      <c r="H28" s="8"/>
      <c r="I28" s="8"/>
      <c r="J28" s="8"/>
    </row>
    <row r="29" spans="1:10" customFormat="1" ht="27.75" x14ac:dyDescent="0.3">
      <c r="B29" s="20" t="s">
        <v>30</v>
      </c>
      <c r="C29" s="119" t="s">
        <v>516</v>
      </c>
      <c r="D29" s="119" t="s">
        <v>516</v>
      </c>
      <c r="E29" s="119"/>
      <c r="F29" s="21"/>
      <c r="G29" s="8"/>
      <c r="H29" s="8"/>
      <c r="I29" s="8"/>
      <c r="J29" s="21"/>
    </row>
    <row r="30" spans="1:10" ht="17.25" x14ac:dyDescent="0.25">
      <c r="A30" s="11"/>
      <c r="B30" s="10"/>
      <c r="C30" s="14"/>
      <c r="D30" s="5"/>
      <c r="E30" s="3"/>
      <c r="F30" s="3"/>
      <c r="G30" s="3"/>
    </row>
    <row r="31" spans="1:10" s="6" customFormat="1" ht="20.25" customHeight="1" x14ac:dyDescent="0.25">
      <c r="A31" s="11" t="s">
        <v>32</v>
      </c>
    </row>
    <row r="32" spans="1:10" s="6" customFormat="1" ht="15" customHeight="1" x14ac:dyDescent="0.25"/>
    <row r="33" spans="1:5" s="6" customFormat="1" ht="54" x14ac:dyDescent="0.25">
      <c r="B33" s="12" t="s">
        <v>107</v>
      </c>
      <c r="C33" s="119" t="s">
        <v>517</v>
      </c>
    </row>
    <row r="34" spans="1:5" s="6" customFormat="1" ht="13.5" x14ac:dyDescent="0.25"/>
    <row r="35" spans="1:5" s="6" customFormat="1" ht="20.25" x14ac:dyDescent="0.25">
      <c r="B35" s="285" t="s">
        <v>108</v>
      </c>
      <c r="C35" s="23" t="s">
        <v>18</v>
      </c>
    </row>
    <row r="36" spans="1:5" s="6" customFormat="1" ht="13.5" x14ac:dyDescent="0.25">
      <c r="B36" s="286"/>
    </row>
    <row r="37" spans="1:5" s="6" customFormat="1" ht="13.5" x14ac:dyDescent="0.25">
      <c r="B37" s="286"/>
    </row>
    <row r="38" spans="1:5" s="6" customFormat="1" ht="20.25" x14ac:dyDescent="0.25">
      <c r="B38" s="287"/>
      <c r="C38" s="24"/>
    </row>
    <row r="39" spans="1:5" s="6" customFormat="1" ht="13.5" x14ac:dyDescent="0.25"/>
    <row r="40" spans="1:5" s="6" customFormat="1" ht="13.5" x14ac:dyDescent="0.25">
      <c r="B40" s="285" t="s">
        <v>109</v>
      </c>
    </row>
    <row r="41" spans="1:5" s="6" customFormat="1" ht="13.5" x14ac:dyDescent="0.25">
      <c r="B41" s="286"/>
    </row>
    <row r="42" spans="1:5" s="6" customFormat="1" ht="13.5" x14ac:dyDescent="0.25">
      <c r="B42" s="287"/>
    </row>
    <row r="43" spans="1:5" s="6" customFormat="1" ht="13.5" x14ac:dyDescent="0.25"/>
    <row r="44" spans="1:5" s="6" customFormat="1" ht="13.5" x14ac:dyDescent="0.25"/>
    <row r="45" spans="1:5" s="6" customFormat="1" ht="15.75" x14ac:dyDescent="0.25">
      <c r="A45" s="11" t="s">
        <v>110</v>
      </c>
    </row>
    <row r="46" spans="1:5" s="6" customFormat="1" ht="13.5" x14ac:dyDescent="0.25"/>
    <row r="47" spans="1:5" s="6" customFormat="1" ht="13.5" x14ac:dyDescent="0.25">
      <c r="B47" s="288" t="s">
        <v>516</v>
      </c>
      <c r="C47" s="289"/>
      <c r="D47" s="289"/>
      <c r="E47" s="290"/>
    </row>
    <row r="48" spans="1:5" s="6" customFormat="1" ht="13.5" x14ac:dyDescent="0.25"/>
    <row r="49" spans="1:7" s="6" customFormat="1" ht="15.75" x14ac:dyDescent="0.25">
      <c r="A49" s="11" t="s">
        <v>111</v>
      </c>
    </row>
    <row r="50" spans="1:7" s="6" customFormat="1" ht="13.5" x14ac:dyDescent="0.25"/>
    <row r="51" spans="1:7" s="6" customFormat="1" ht="13.5" x14ac:dyDescent="0.25">
      <c r="B51" s="288" t="s">
        <v>518</v>
      </c>
      <c r="C51" s="289"/>
      <c r="D51" s="289"/>
      <c r="E51" s="290"/>
    </row>
    <row r="52" spans="1:7" s="6" customFormat="1" ht="13.5" x14ac:dyDescent="0.25"/>
    <row r="53" spans="1:7" s="6" customFormat="1" ht="15.75" x14ac:dyDescent="0.25">
      <c r="A53" s="11" t="s">
        <v>112</v>
      </c>
    </row>
    <row r="54" spans="1:7" s="6" customFormat="1" ht="13.5" x14ac:dyDescent="0.25"/>
    <row r="55" spans="1:7" s="6" customFormat="1" ht="13.5" x14ac:dyDescent="0.25">
      <c r="B55" s="288" t="s">
        <v>519</v>
      </c>
      <c r="C55" s="289"/>
      <c r="D55" s="289"/>
      <c r="E55" s="290"/>
    </row>
    <row r="56" spans="1:7" s="6" customFormat="1" ht="13.5" x14ac:dyDescent="0.25"/>
    <row r="57" spans="1:7" s="6" customFormat="1" ht="14.25" x14ac:dyDescent="0.25">
      <c r="A57" s="11" t="s">
        <v>36</v>
      </c>
    </row>
    <row r="58" spans="1:7" s="6" customFormat="1" ht="13.5" x14ac:dyDescent="0.25"/>
    <row r="59" spans="1:7" s="6" customFormat="1" x14ac:dyDescent="0.25">
      <c r="B59" s="293" t="s">
        <v>113</v>
      </c>
      <c r="C59" s="293" t="s">
        <v>0</v>
      </c>
      <c r="D59" s="293" t="s">
        <v>8</v>
      </c>
      <c r="E59" s="293" t="s">
        <v>11</v>
      </c>
      <c r="F59" s="293" t="s">
        <v>10</v>
      </c>
      <c r="G59" s="143" t="s">
        <v>114</v>
      </c>
    </row>
    <row r="60" spans="1:7" s="6" customFormat="1" ht="13.5" x14ac:dyDescent="0.25">
      <c r="B60" s="294"/>
      <c r="C60" s="294"/>
      <c r="D60" s="294"/>
      <c r="E60" s="294"/>
      <c r="F60" s="294"/>
      <c r="G60" s="143" t="str">
        <f>C14</f>
        <v>շարունակական</v>
      </c>
    </row>
    <row r="61" spans="1:7" x14ac:dyDescent="0.25">
      <c r="B61" s="25" t="s">
        <v>520</v>
      </c>
      <c r="C61" s="26" t="s">
        <v>158</v>
      </c>
      <c r="D61" s="26">
        <v>1</v>
      </c>
      <c r="E61" s="26">
        <v>1</v>
      </c>
      <c r="F61" s="27">
        <v>1</v>
      </c>
      <c r="G61" s="28"/>
    </row>
    <row r="62" spans="1:7" x14ac:dyDescent="0.25">
      <c r="B62" s="25" t="s">
        <v>521</v>
      </c>
      <c r="C62" s="26" t="s">
        <v>158</v>
      </c>
      <c r="D62" s="26">
        <v>100</v>
      </c>
      <c r="E62" s="26">
        <v>140</v>
      </c>
      <c r="F62" s="27">
        <v>220</v>
      </c>
      <c r="G62" s="28"/>
    </row>
    <row r="63" spans="1:7" x14ac:dyDescent="0.25">
      <c r="B63" s="6"/>
    </row>
    <row r="64" spans="1:7" x14ac:dyDescent="0.25">
      <c r="A64" s="11" t="s">
        <v>37</v>
      </c>
      <c r="B64" s="6"/>
    </row>
    <row r="65" spans="1:7" x14ac:dyDescent="0.25">
      <c r="B65" s="6"/>
    </row>
    <row r="66" spans="1:7" x14ac:dyDescent="0.25">
      <c r="B66" s="293" t="s">
        <v>115</v>
      </c>
      <c r="C66" s="293" t="s">
        <v>2</v>
      </c>
      <c r="D66" s="293" t="s">
        <v>8</v>
      </c>
      <c r="E66" s="293" t="s">
        <v>1</v>
      </c>
      <c r="F66" s="293" t="s">
        <v>10</v>
      </c>
      <c r="G66" s="143" t="s">
        <v>43</v>
      </c>
    </row>
    <row r="67" spans="1:7" x14ac:dyDescent="0.25">
      <c r="B67" s="294"/>
      <c r="C67" s="294"/>
      <c r="D67" s="294"/>
      <c r="E67" s="294"/>
      <c r="F67" s="294"/>
      <c r="G67" s="143" t="str">
        <f>C14</f>
        <v>շարունակական</v>
      </c>
    </row>
    <row r="68" spans="1:7" x14ac:dyDescent="0.25">
      <c r="B68" s="26" t="s">
        <v>514</v>
      </c>
      <c r="C68" s="143" t="s">
        <v>3</v>
      </c>
      <c r="D68" s="58">
        <v>10000</v>
      </c>
      <c r="E68" s="58">
        <v>3800</v>
      </c>
      <c r="F68" s="65">
        <v>3800</v>
      </c>
      <c r="G68" s="203"/>
    </row>
    <row r="69" spans="1:7" x14ac:dyDescent="0.25">
      <c r="B69" s="26"/>
      <c r="C69" s="143" t="s">
        <v>3</v>
      </c>
      <c r="D69" s="58"/>
      <c r="E69" s="58"/>
      <c r="F69" s="59"/>
      <c r="G69" s="203"/>
    </row>
    <row r="70" spans="1:7" x14ac:dyDescent="0.25">
      <c r="B70" s="16" t="s">
        <v>4</v>
      </c>
      <c r="C70" s="16" t="s">
        <v>3</v>
      </c>
      <c r="D70" s="60">
        <f>SUM(D68:D69)</f>
        <v>10000</v>
      </c>
      <c r="E70" s="60">
        <f t="shared" ref="E70:G70" si="0">SUM(E68:E69)</f>
        <v>3800</v>
      </c>
      <c r="F70" s="60">
        <f t="shared" si="0"/>
        <v>3800</v>
      </c>
      <c r="G70" s="60">
        <f t="shared" si="0"/>
        <v>0</v>
      </c>
    </row>
    <row r="71" spans="1:7" x14ac:dyDescent="0.25">
      <c r="B71" s="1"/>
    </row>
    <row r="72" spans="1:7" x14ac:dyDescent="0.25">
      <c r="A72" s="11" t="s">
        <v>38</v>
      </c>
      <c r="B72" s="1"/>
    </row>
    <row r="73" spans="1:7" x14ac:dyDescent="0.25">
      <c r="B73" s="1"/>
    </row>
    <row r="74" spans="1:7" x14ac:dyDescent="0.25">
      <c r="B74" s="293" t="s">
        <v>116</v>
      </c>
      <c r="C74" s="293" t="s">
        <v>2</v>
      </c>
      <c r="D74" s="293" t="s">
        <v>8</v>
      </c>
      <c r="E74" s="293" t="s">
        <v>1</v>
      </c>
      <c r="F74" s="293" t="s">
        <v>10</v>
      </c>
      <c r="G74" s="143" t="s">
        <v>43</v>
      </c>
    </row>
    <row r="75" spans="1:7" x14ac:dyDescent="0.25">
      <c r="B75" s="294"/>
      <c r="C75" s="294"/>
      <c r="D75" s="294"/>
      <c r="E75" s="294"/>
      <c r="F75" s="294"/>
      <c r="G75" s="143" t="str">
        <f>C14</f>
        <v>շարունակական</v>
      </c>
    </row>
    <row r="76" spans="1:7" x14ac:dyDescent="0.25">
      <c r="B76" s="34" t="s">
        <v>46</v>
      </c>
      <c r="C76" s="32" t="s">
        <v>3</v>
      </c>
      <c r="D76" s="60">
        <f>D70</f>
        <v>10000</v>
      </c>
      <c r="E76" s="60">
        <f>E70</f>
        <v>3800</v>
      </c>
      <c r="F76" s="60">
        <f>F70</f>
        <v>3800</v>
      </c>
      <c r="G76" s="60">
        <f>G70</f>
        <v>0</v>
      </c>
    </row>
    <row r="77" spans="1:7" x14ac:dyDescent="0.25">
      <c r="B77" s="36" t="s">
        <v>44</v>
      </c>
      <c r="C77" s="32" t="s">
        <v>3</v>
      </c>
      <c r="D77" s="58">
        <v>10000</v>
      </c>
      <c r="E77" s="58">
        <v>3800</v>
      </c>
      <c r="F77" s="65">
        <v>3800</v>
      </c>
      <c r="G77" s="204"/>
    </row>
    <row r="78" spans="1:7" ht="27" x14ac:dyDescent="0.25">
      <c r="B78" s="37" t="s">
        <v>45</v>
      </c>
      <c r="C78" s="32" t="s">
        <v>3</v>
      </c>
      <c r="D78" s="58"/>
      <c r="E78" s="58"/>
      <c r="F78" s="65"/>
      <c r="G78" s="204"/>
    </row>
    <row r="79" spans="1:7" x14ac:dyDescent="0.25">
      <c r="B79" s="36" t="s">
        <v>48</v>
      </c>
      <c r="C79" s="32" t="s">
        <v>3</v>
      </c>
      <c r="D79" s="60">
        <f>SUM(D80:D81)</f>
        <v>0</v>
      </c>
      <c r="E79" s="60">
        <f t="shared" ref="E79:G79" si="1">SUM(E80:E81)</f>
        <v>0</v>
      </c>
      <c r="F79" s="60">
        <f t="shared" si="1"/>
        <v>0</v>
      </c>
      <c r="G79" s="60">
        <f t="shared" si="1"/>
        <v>0</v>
      </c>
    </row>
    <row r="80" spans="1:7" x14ac:dyDescent="0.25">
      <c r="B80" s="26"/>
      <c r="C80" s="32" t="s">
        <v>3</v>
      </c>
      <c r="D80" s="58"/>
      <c r="E80" s="58"/>
      <c r="F80" s="65"/>
      <c r="G80" s="204"/>
    </row>
    <row r="81" spans="1:7" x14ac:dyDescent="0.25">
      <c r="B81" s="26"/>
      <c r="C81" s="32" t="s">
        <v>3</v>
      </c>
      <c r="D81" s="58"/>
      <c r="E81" s="58"/>
      <c r="F81" s="65"/>
      <c r="G81" s="204"/>
    </row>
    <row r="82" spans="1:7" ht="27" x14ac:dyDescent="0.25">
      <c r="B82" s="34" t="s">
        <v>47</v>
      </c>
      <c r="C82" s="32" t="s">
        <v>3</v>
      </c>
      <c r="D82" s="60">
        <f>D76-D79-D78</f>
        <v>10000</v>
      </c>
      <c r="E82" s="60">
        <f t="shared" ref="E82:G82" si="2">E76-E79-E78</f>
        <v>3800</v>
      </c>
      <c r="F82" s="60">
        <f t="shared" si="2"/>
        <v>3800</v>
      </c>
      <c r="G82" s="60">
        <f t="shared" si="2"/>
        <v>0</v>
      </c>
    </row>
    <row r="83" spans="1:7" x14ac:dyDescent="0.25">
      <c r="B83" s="1"/>
    </row>
    <row r="84" spans="1:7" x14ac:dyDescent="0.25">
      <c r="A84" s="11" t="s">
        <v>40</v>
      </c>
      <c r="B84" s="1"/>
    </row>
    <row r="85" spans="1:7" x14ac:dyDescent="0.25">
      <c r="B85" s="1"/>
    </row>
    <row r="86" spans="1:7" x14ac:dyDescent="0.25">
      <c r="B86" s="34" t="s">
        <v>117</v>
      </c>
      <c r="C86" s="295" t="s">
        <v>404</v>
      </c>
      <c r="D86" s="296"/>
      <c r="E86" s="297"/>
    </row>
    <row r="87" spans="1:7" x14ac:dyDescent="0.25">
      <c r="B87" s="1"/>
    </row>
    <row r="88" spans="1:7" ht="15.75" x14ac:dyDescent="0.25">
      <c r="A88" s="11" t="s">
        <v>118</v>
      </c>
      <c r="B88" s="4"/>
    </row>
    <row r="89" spans="1:7" x14ac:dyDescent="0.25">
      <c r="B89" s="1"/>
    </row>
    <row r="90" spans="1:7" x14ac:dyDescent="0.25">
      <c r="B90" s="34" t="s">
        <v>5</v>
      </c>
      <c r="C90" s="295" t="s">
        <v>404</v>
      </c>
      <c r="D90" s="296"/>
      <c r="E90" s="297"/>
    </row>
    <row r="91" spans="1:7" x14ac:dyDescent="0.25">
      <c r="B91" s="34" t="s">
        <v>6</v>
      </c>
      <c r="C91" s="295"/>
      <c r="D91" s="296"/>
      <c r="E91" s="297"/>
    </row>
    <row r="92" spans="1:7" ht="15.75" x14ac:dyDescent="0.25">
      <c r="A92" s="11" t="s">
        <v>119</v>
      </c>
      <c r="B92" s="1"/>
    </row>
    <row r="93" spans="1:7" x14ac:dyDescent="0.25">
      <c r="B93" s="1"/>
    </row>
    <row r="94" spans="1:7" x14ac:dyDescent="0.25">
      <c r="B94" s="295" t="s">
        <v>404</v>
      </c>
      <c r="C94" s="296"/>
      <c r="D94" s="296"/>
      <c r="E94" s="297"/>
    </row>
  </sheetData>
  <mergeCells count="24">
    <mergeCell ref="B35:B38"/>
    <mergeCell ref="B40:B42"/>
    <mergeCell ref="B47:E47"/>
    <mergeCell ref="B51:E51"/>
    <mergeCell ref="B55:E55"/>
    <mergeCell ref="F74:F75"/>
    <mergeCell ref="C86:E86"/>
    <mergeCell ref="F59:F60"/>
    <mergeCell ref="B66:B67"/>
    <mergeCell ref="C66:C67"/>
    <mergeCell ref="D66:D67"/>
    <mergeCell ref="E66:E67"/>
    <mergeCell ref="F66:F67"/>
    <mergeCell ref="B59:B60"/>
    <mergeCell ref="C59:C60"/>
    <mergeCell ref="D59:D60"/>
    <mergeCell ref="E59:E60"/>
    <mergeCell ref="C90:E90"/>
    <mergeCell ref="C91:E91"/>
    <mergeCell ref="B94:E94"/>
    <mergeCell ref="B74:B75"/>
    <mergeCell ref="C74:C75"/>
    <mergeCell ref="D74:D75"/>
    <mergeCell ref="E74:E75"/>
  </mergeCells>
  <dataValidations count="3">
    <dataValidation type="list" allowBlank="1" showInputMessage="1" showErrorMessage="1" sqref="B29">
      <formula1>$J$2:$J$4</formula1>
    </dataValidation>
    <dataValidation type="list" allowBlank="1" showInputMessage="1" showErrorMessage="1" sqref="C23">
      <formula1>$I$2:$I$3</formula1>
    </dataValidation>
    <dataValidation type="list" allowBlank="1" showInputMessage="1" showErrorMessage="1" sqref="C20:C21 C24">
      <formula1>$H$2:$H$4</formula1>
    </dataValidation>
  </dataValidations>
  <hyperlinks>
    <hyperlink ref="C28" location="_ftn1" display="_ftn1"/>
    <hyperlink ref="D28" location="_ftn2" display="_ftn2"/>
    <hyperlink ref="E28"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91137" r:id="rId3" name="Check Box 1">
              <controlPr defaultSize="0" autoFill="0" autoLine="0" autoPict="0">
                <anchor moveWithCells="1">
                  <from>
                    <xdr:col>2</xdr:col>
                    <xdr:colOff>85725</xdr:colOff>
                    <xdr:row>34</xdr:row>
                    <xdr:rowOff>9525</xdr:rowOff>
                  </from>
                  <to>
                    <xdr:col>3</xdr:col>
                    <xdr:colOff>1371600</xdr:colOff>
                    <xdr:row>35</xdr:row>
                    <xdr:rowOff>38100</xdr:rowOff>
                  </to>
                </anchor>
              </controlPr>
            </control>
          </mc:Choice>
        </mc:AlternateContent>
        <mc:AlternateContent xmlns:mc="http://schemas.openxmlformats.org/markup-compatibility/2006">
          <mc:Choice Requires="x14">
            <control shapeId="91138" r:id="rId4" name="Check Box 2">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91139" r:id="rId5" name="Check Box 3">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91140" r:id="rId6" name="Check Box 4">
              <controlPr defaultSize="0" autoFill="0" autoLine="0" autoPict="0">
                <anchor moveWithCells="1">
                  <from>
                    <xdr:col>2</xdr:col>
                    <xdr:colOff>95250</xdr:colOff>
                    <xdr:row>35</xdr:row>
                    <xdr:rowOff>180975</xdr:rowOff>
                  </from>
                  <to>
                    <xdr:col>3</xdr:col>
                    <xdr:colOff>1933575</xdr:colOff>
                    <xdr:row>37</xdr:row>
                    <xdr:rowOff>0</xdr:rowOff>
                  </to>
                </anchor>
              </controlPr>
            </control>
          </mc:Choice>
        </mc:AlternateContent>
        <mc:AlternateContent xmlns:mc="http://schemas.openxmlformats.org/markup-compatibility/2006">
          <mc:Choice Requires="x14">
            <control shapeId="91141" r:id="rId7" name="Check Box 5">
              <controlPr defaultSize="0" autoFill="0" autoLine="0" autoPict="0">
                <anchor moveWithCells="1">
                  <from>
                    <xdr:col>2</xdr:col>
                    <xdr:colOff>38100</xdr:colOff>
                    <xdr:row>39</xdr:row>
                    <xdr:rowOff>28575</xdr:rowOff>
                  </from>
                  <to>
                    <xdr:col>10</xdr:col>
                    <xdr:colOff>466725</xdr:colOff>
                    <xdr:row>39</xdr:row>
                    <xdr:rowOff>161925</xdr:rowOff>
                  </to>
                </anchor>
              </controlPr>
            </control>
          </mc:Choice>
        </mc:AlternateContent>
        <mc:AlternateContent xmlns:mc="http://schemas.openxmlformats.org/markup-compatibility/2006">
          <mc:Choice Requires="x14">
            <control shapeId="91142" r:id="rId8" name="Check Box 6">
              <controlPr defaultSize="0" autoFill="0" autoLine="0" autoPict="0">
                <anchor moveWithCells="1">
                  <from>
                    <xdr:col>2</xdr:col>
                    <xdr:colOff>47625</xdr:colOff>
                    <xdr:row>40</xdr:row>
                    <xdr:rowOff>28575</xdr:rowOff>
                  </from>
                  <to>
                    <xdr:col>11</xdr:col>
                    <xdr:colOff>228600</xdr:colOff>
                    <xdr:row>41</xdr:row>
                    <xdr:rowOff>0</xdr:rowOff>
                  </to>
                </anchor>
              </controlPr>
            </control>
          </mc:Choice>
        </mc:AlternateContent>
        <mc:AlternateContent xmlns:mc="http://schemas.openxmlformats.org/markup-compatibility/2006">
          <mc:Choice Requires="x14">
            <control shapeId="91143" r:id="rId9" name="Check Box 7">
              <controlPr defaultSize="0" autoFill="0" autoLine="0" autoPict="0">
                <anchor moveWithCells="1">
                  <from>
                    <xdr:col>2</xdr:col>
                    <xdr:colOff>47625</xdr:colOff>
                    <xdr:row>41</xdr:row>
                    <xdr:rowOff>9525</xdr:rowOff>
                  </from>
                  <to>
                    <xdr:col>6</xdr:col>
                    <xdr:colOff>1438275</xdr:colOff>
                    <xdr:row>42</xdr:row>
                    <xdr:rowOff>0</xdr:rowOff>
                  </to>
                </anchor>
              </controlPr>
            </control>
          </mc:Choice>
        </mc:AlternateContent>
        <mc:AlternateContent xmlns:mc="http://schemas.openxmlformats.org/markup-compatibility/2006">
          <mc:Choice Requires="x14">
            <control shapeId="91144" r:id="rId10" name="Check Box 8">
              <controlPr defaultSize="0" autoFill="0" autoLine="0" autoPict="0">
                <anchor moveWithCells="1">
                  <from>
                    <xdr:col>1</xdr:col>
                    <xdr:colOff>0</xdr:colOff>
                    <xdr:row>11</xdr:row>
                    <xdr:rowOff>0</xdr:rowOff>
                  </from>
                  <to>
                    <xdr:col>1</xdr:col>
                    <xdr:colOff>2933700</xdr:colOff>
                    <xdr:row>12</xdr:row>
                    <xdr:rowOff>76200</xdr:rowOff>
                  </to>
                </anchor>
              </controlPr>
            </control>
          </mc:Choice>
        </mc:AlternateContent>
        <mc:AlternateContent xmlns:mc="http://schemas.openxmlformats.org/markup-compatibility/2006">
          <mc:Choice Requires="x14">
            <control shapeId="91145" r:id="rId11" name="Check Box 9">
              <controlPr defaultSize="0" autoFill="0" autoLine="0" autoPict="0">
                <anchor moveWithCells="1">
                  <from>
                    <xdr:col>2</xdr:col>
                    <xdr:colOff>85725</xdr:colOff>
                    <xdr:row>34</xdr:row>
                    <xdr:rowOff>9525</xdr:rowOff>
                  </from>
                  <to>
                    <xdr:col>3</xdr:col>
                    <xdr:colOff>1371600</xdr:colOff>
                    <xdr:row>35</xdr:row>
                    <xdr:rowOff>38100</xdr:rowOff>
                  </to>
                </anchor>
              </controlPr>
            </control>
          </mc:Choice>
        </mc:AlternateContent>
        <mc:AlternateContent xmlns:mc="http://schemas.openxmlformats.org/markup-compatibility/2006">
          <mc:Choice Requires="x14">
            <control shapeId="91146" r:id="rId12" name="Check Box 10">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91147" r:id="rId13" name="Check Box 11">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91148" r:id="rId14" name="Check Box 12">
              <controlPr defaultSize="0" autoFill="0" autoLine="0" autoPict="0">
                <anchor moveWithCells="1">
                  <from>
                    <xdr:col>2</xdr:col>
                    <xdr:colOff>95250</xdr:colOff>
                    <xdr:row>35</xdr:row>
                    <xdr:rowOff>180975</xdr:rowOff>
                  </from>
                  <to>
                    <xdr:col>3</xdr:col>
                    <xdr:colOff>1933575</xdr:colOff>
                    <xdr:row>37</xdr:row>
                    <xdr:rowOff>0</xdr:rowOff>
                  </to>
                </anchor>
              </controlPr>
            </control>
          </mc:Choice>
        </mc:AlternateContent>
        <mc:AlternateContent xmlns:mc="http://schemas.openxmlformats.org/markup-compatibility/2006">
          <mc:Choice Requires="x14">
            <control shapeId="91149" r:id="rId15" name="Check Box 13">
              <controlPr defaultSize="0" autoFill="0" autoLine="0" autoPict="0">
                <anchor moveWithCells="1">
                  <from>
                    <xdr:col>2</xdr:col>
                    <xdr:colOff>47625</xdr:colOff>
                    <xdr:row>41</xdr:row>
                    <xdr:rowOff>9525</xdr:rowOff>
                  </from>
                  <to>
                    <xdr:col>6</xdr:col>
                    <xdr:colOff>1438275</xdr:colOff>
                    <xdr:row>42</xdr:row>
                    <xdr:rowOff>0</xdr:rowOff>
                  </to>
                </anchor>
              </controlPr>
            </control>
          </mc:Choice>
        </mc:AlternateContent>
        <mc:AlternateContent xmlns:mc="http://schemas.openxmlformats.org/markup-compatibility/2006">
          <mc:Choice Requires="x14">
            <control shapeId="91150" r:id="rId16" name="Check Box 14">
              <controlPr defaultSize="0" autoFill="0" autoLine="0" autoPict="0">
                <anchor moveWithCells="1">
                  <from>
                    <xdr:col>1</xdr:col>
                    <xdr:colOff>0</xdr:colOff>
                    <xdr:row>11</xdr:row>
                    <xdr:rowOff>0</xdr:rowOff>
                  </from>
                  <to>
                    <xdr:col>1</xdr:col>
                    <xdr:colOff>2933700</xdr:colOff>
                    <xdr:row>12</xdr:row>
                    <xdr:rowOff>76200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4"/>
  <sheetViews>
    <sheetView workbookViewId="0">
      <selection activeCell="D76" sqref="D76"/>
    </sheetView>
  </sheetViews>
  <sheetFormatPr defaultRowHeight="15" x14ac:dyDescent="0.25"/>
  <cols>
    <col min="1" max="1" width="9.140625" style="1"/>
    <col min="2" max="2" width="62.42578125" style="2" customWidth="1"/>
    <col min="3" max="3" width="50.28515625" style="1" customWidth="1"/>
    <col min="4" max="4" width="45.140625" style="1" customWidth="1"/>
    <col min="5" max="5" width="37.140625" style="1" customWidth="1"/>
    <col min="6" max="6" width="12.28515625" style="1" customWidth="1"/>
    <col min="7" max="7" width="28.28515625" style="1" customWidth="1"/>
    <col min="8" max="8" width="4" style="1" hidden="1" customWidth="1"/>
    <col min="9" max="10" width="7.85546875" style="1" hidden="1" customWidth="1"/>
    <col min="11" max="16384" width="9.140625" style="1"/>
  </cols>
  <sheetData>
    <row r="1" spans="1:10" ht="19.5" x14ac:dyDescent="0.25">
      <c r="A1" s="7" t="s">
        <v>89</v>
      </c>
      <c r="B1" s="1"/>
      <c r="C1" s="5"/>
      <c r="D1" s="5"/>
      <c r="E1" s="3"/>
      <c r="F1" s="3"/>
      <c r="H1" s="3" t="s">
        <v>22</v>
      </c>
      <c r="I1" s="3" t="s">
        <v>27</v>
      </c>
      <c r="J1" s="1" t="s">
        <v>29</v>
      </c>
    </row>
    <row r="2" spans="1:10" ht="17.25" x14ac:dyDescent="0.25">
      <c r="A2" s="9"/>
      <c r="B2" s="10"/>
      <c r="C2" s="5"/>
      <c r="D2" s="5"/>
      <c r="E2" s="3"/>
      <c r="F2" s="3"/>
      <c r="H2" s="3" t="s">
        <v>23</v>
      </c>
      <c r="I2" s="1" t="s">
        <v>53</v>
      </c>
      <c r="J2" s="22" t="s">
        <v>17</v>
      </c>
    </row>
    <row r="3" spans="1:10" ht="17.25" x14ac:dyDescent="0.25">
      <c r="A3" s="11" t="s">
        <v>19</v>
      </c>
      <c r="B3" s="10"/>
      <c r="C3" s="5"/>
      <c r="D3" s="5"/>
      <c r="E3" s="3"/>
      <c r="F3" s="3"/>
      <c r="H3" s="3" t="s">
        <v>24</v>
      </c>
      <c r="I3" s="1" t="s">
        <v>54</v>
      </c>
      <c r="J3" s="22" t="s">
        <v>30</v>
      </c>
    </row>
    <row r="4" spans="1:10" ht="17.25" x14ac:dyDescent="0.25">
      <c r="A4" s="9"/>
      <c r="B4" s="10"/>
      <c r="C4" s="5"/>
      <c r="D4" s="5"/>
      <c r="E4" s="3"/>
      <c r="F4" s="3"/>
      <c r="H4" s="3" t="s">
        <v>25</v>
      </c>
      <c r="J4" s="22" t="s">
        <v>31</v>
      </c>
    </row>
    <row r="5" spans="1:10" ht="27" x14ac:dyDescent="0.25">
      <c r="A5" s="9"/>
      <c r="B5" s="12" t="s">
        <v>90</v>
      </c>
      <c r="C5" s="105" t="s">
        <v>265</v>
      </c>
      <c r="D5" s="5"/>
      <c r="E5" s="3"/>
      <c r="F5" s="3"/>
      <c r="G5" s="3"/>
    </row>
    <row r="6" spans="1:10" ht="30" customHeight="1" x14ac:dyDescent="0.25">
      <c r="A6" s="9"/>
      <c r="B6" s="12" t="s">
        <v>91</v>
      </c>
      <c r="C6" s="13"/>
      <c r="D6" s="5"/>
      <c r="E6" s="3"/>
      <c r="F6" s="3"/>
      <c r="G6" s="3"/>
    </row>
    <row r="7" spans="1:10" ht="17.25" x14ac:dyDescent="0.25">
      <c r="A7" s="9"/>
      <c r="B7" s="10"/>
      <c r="C7" s="5"/>
      <c r="D7" s="5"/>
      <c r="E7" s="3"/>
      <c r="F7" s="3"/>
      <c r="G7" s="3"/>
    </row>
    <row r="8" spans="1:10" ht="17.25" x14ac:dyDescent="0.25">
      <c r="A8" s="11" t="s">
        <v>20</v>
      </c>
      <c r="B8" s="10"/>
      <c r="C8" s="5"/>
      <c r="D8" s="5"/>
      <c r="E8" s="3"/>
      <c r="F8" s="3"/>
      <c r="G8" s="3"/>
    </row>
    <row r="9" spans="1:10" ht="17.25" x14ac:dyDescent="0.25">
      <c r="A9" s="11"/>
      <c r="B9" s="10"/>
      <c r="C9" s="5"/>
      <c r="D9" s="5"/>
      <c r="E9" s="3"/>
      <c r="F9" s="3"/>
      <c r="G9" s="3"/>
    </row>
    <row r="10" spans="1:10" ht="40.5" x14ac:dyDescent="0.25">
      <c r="A10" s="11"/>
      <c r="B10" s="12" t="s">
        <v>92</v>
      </c>
      <c r="C10" s="105" t="s">
        <v>505</v>
      </c>
      <c r="G10" s="3"/>
    </row>
    <row r="11" spans="1:10" ht="17.25" x14ac:dyDescent="0.25">
      <c r="A11" s="11"/>
      <c r="B11" s="12" t="s">
        <v>93</v>
      </c>
      <c r="C11" s="13">
        <v>1215</v>
      </c>
      <c r="G11" s="3"/>
    </row>
    <row r="12" spans="1:10" ht="17.25" x14ac:dyDescent="0.25">
      <c r="A12" s="11"/>
      <c r="B12" s="17"/>
      <c r="C12" s="15"/>
      <c r="D12" s="5"/>
      <c r="E12" s="3"/>
      <c r="F12" s="3"/>
      <c r="G12" s="3"/>
    </row>
    <row r="13" spans="1:10" ht="17.25" x14ac:dyDescent="0.25">
      <c r="A13" s="11"/>
      <c r="B13" s="12" t="s">
        <v>39</v>
      </c>
      <c r="C13" s="13">
        <v>2024</v>
      </c>
      <c r="D13" s="5"/>
      <c r="E13" s="3"/>
      <c r="F13" s="3"/>
      <c r="G13" s="3"/>
    </row>
    <row r="14" spans="1:10" ht="17.25" x14ac:dyDescent="0.25">
      <c r="A14" s="11"/>
      <c r="B14" s="12" t="s">
        <v>95</v>
      </c>
      <c r="C14" s="13">
        <v>2024</v>
      </c>
      <c r="D14" s="5"/>
      <c r="E14" s="3"/>
      <c r="F14" s="3"/>
      <c r="G14" s="3"/>
    </row>
    <row r="15" spans="1:10" ht="17.25" x14ac:dyDescent="0.25">
      <c r="A15" s="11"/>
      <c r="B15" s="10"/>
      <c r="C15" s="14"/>
      <c r="D15" s="5"/>
      <c r="E15" s="3"/>
      <c r="F15" s="3"/>
      <c r="G15" s="3"/>
    </row>
    <row r="16" spans="1:10" ht="17.25" x14ac:dyDescent="0.25">
      <c r="A16" s="11" t="s">
        <v>21</v>
      </c>
      <c r="B16" s="10"/>
      <c r="C16" s="14"/>
      <c r="D16" s="5"/>
      <c r="E16" s="3"/>
      <c r="F16" s="3"/>
      <c r="G16" s="3"/>
    </row>
    <row r="17" spans="1:10" ht="40.5" x14ac:dyDescent="0.25">
      <c r="B17" s="12" t="s">
        <v>96</v>
      </c>
      <c r="C17" s="105" t="s">
        <v>522</v>
      </c>
      <c r="D17" s="5"/>
      <c r="E17" s="3"/>
      <c r="F17" s="3"/>
      <c r="G17" s="3"/>
    </row>
    <row r="18" spans="1:10" ht="17.25" x14ac:dyDescent="0.25">
      <c r="A18" s="11"/>
      <c r="B18" s="12" t="s">
        <v>98</v>
      </c>
      <c r="C18" s="13"/>
      <c r="D18" s="5"/>
      <c r="E18" s="3"/>
      <c r="F18" s="3"/>
      <c r="G18" s="3"/>
    </row>
    <row r="19" spans="1:10" ht="17.25" x14ac:dyDescent="0.25">
      <c r="A19" s="11"/>
      <c r="B19" s="5"/>
      <c r="C19" s="5"/>
      <c r="D19" s="5"/>
      <c r="E19" s="3"/>
      <c r="F19" s="3"/>
      <c r="G19" s="3"/>
    </row>
    <row r="20" spans="1:10" ht="26.25" customHeight="1" x14ac:dyDescent="0.25">
      <c r="A20" s="11"/>
      <c r="B20" s="12" t="s">
        <v>97</v>
      </c>
      <c r="C20" s="18" t="s">
        <v>23</v>
      </c>
      <c r="F20" s="3"/>
      <c r="G20" s="3"/>
    </row>
    <row r="21" spans="1:10" ht="17.25" x14ac:dyDescent="0.25">
      <c r="A21" s="11"/>
      <c r="B21" s="1"/>
      <c r="C21" s="35" t="s">
        <v>23</v>
      </c>
      <c r="F21" s="3"/>
      <c r="G21" s="3"/>
    </row>
    <row r="22" spans="1:10" ht="17.25" x14ac:dyDescent="0.25">
      <c r="A22" s="11"/>
      <c r="B22" s="10"/>
      <c r="C22" s="14"/>
      <c r="D22" s="5"/>
      <c r="E22" s="3"/>
      <c r="F22" s="3"/>
      <c r="G22" s="3"/>
    </row>
    <row r="23" spans="1:10" ht="17.25" x14ac:dyDescent="0.25">
      <c r="A23" s="11"/>
      <c r="B23" s="12" t="s">
        <v>101</v>
      </c>
      <c r="C23" s="18" t="s">
        <v>53</v>
      </c>
      <c r="F23" s="3"/>
      <c r="G23" s="3"/>
    </row>
    <row r="24" spans="1:10" ht="17.25" x14ac:dyDescent="0.25">
      <c r="A24" s="11"/>
      <c r="B24" s="1"/>
      <c r="C24" s="35" t="s">
        <v>23</v>
      </c>
      <c r="D24" s="5"/>
      <c r="E24" s="3"/>
      <c r="F24" s="3"/>
      <c r="G24" s="3"/>
    </row>
    <row r="25" spans="1:10" ht="17.25" x14ac:dyDescent="0.25">
      <c r="A25" s="11"/>
      <c r="B25" s="10"/>
      <c r="C25" s="14"/>
      <c r="D25" s="5"/>
      <c r="E25" s="3"/>
      <c r="F25" s="3"/>
      <c r="G25" s="3"/>
    </row>
    <row r="26" spans="1:10" customFormat="1" ht="15.75" customHeight="1" x14ac:dyDescent="0.25">
      <c r="A26" s="11" t="s">
        <v>28</v>
      </c>
      <c r="C26" s="8"/>
      <c r="D26" s="8"/>
      <c r="E26" s="8"/>
      <c r="F26" s="8"/>
      <c r="G26" s="8"/>
      <c r="H26" s="8"/>
      <c r="I26" s="8"/>
      <c r="J26" s="8"/>
    </row>
    <row r="27" spans="1:10" customFormat="1" ht="17.25" x14ac:dyDescent="0.25">
      <c r="B27" s="8"/>
      <c r="C27" s="8"/>
      <c r="D27" s="8"/>
      <c r="E27" s="8"/>
      <c r="F27" s="8"/>
      <c r="G27" s="8"/>
      <c r="H27" s="8"/>
      <c r="I27" s="8"/>
      <c r="J27" s="8"/>
    </row>
    <row r="28" spans="1:10" customFormat="1" ht="42" x14ac:dyDescent="0.25">
      <c r="B28" s="19" t="s">
        <v>103</v>
      </c>
      <c r="C28" s="19" t="s">
        <v>104</v>
      </c>
      <c r="D28" s="19" t="s">
        <v>105</v>
      </c>
      <c r="E28" s="19" t="s">
        <v>106</v>
      </c>
      <c r="F28" s="8"/>
      <c r="G28" s="8"/>
      <c r="H28" s="8"/>
      <c r="I28" s="8"/>
      <c r="J28" s="8"/>
    </row>
    <row r="29" spans="1:10" customFormat="1" ht="27.75" x14ac:dyDescent="0.3">
      <c r="B29" s="20" t="s">
        <v>17</v>
      </c>
      <c r="C29" s="119" t="s">
        <v>523</v>
      </c>
      <c r="D29" s="119" t="s">
        <v>523</v>
      </c>
      <c r="E29" s="119" t="s">
        <v>524</v>
      </c>
      <c r="F29" s="21"/>
      <c r="G29" s="8"/>
      <c r="H29" s="8"/>
      <c r="I29" s="8"/>
      <c r="J29" s="21"/>
    </row>
    <row r="30" spans="1:10" ht="17.25" x14ac:dyDescent="0.25">
      <c r="A30" s="11"/>
      <c r="B30" s="10"/>
      <c r="C30" s="14"/>
      <c r="D30" s="5"/>
      <c r="E30" s="3"/>
      <c r="F30" s="3"/>
      <c r="G30" s="3"/>
    </row>
    <row r="31" spans="1:10" s="6" customFormat="1" ht="20.25" customHeight="1" x14ac:dyDescent="0.25">
      <c r="A31" s="11" t="s">
        <v>32</v>
      </c>
    </row>
    <row r="32" spans="1:10" s="6" customFormat="1" ht="15" customHeight="1" x14ac:dyDescent="0.25"/>
    <row r="33" spans="1:5" s="6" customFormat="1" ht="81" x14ac:dyDescent="0.25">
      <c r="B33" s="12" t="s">
        <v>107</v>
      </c>
      <c r="C33" s="119" t="s">
        <v>525</v>
      </c>
    </row>
    <row r="34" spans="1:5" s="6" customFormat="1" ht="13.5" x14ac:dyDescent="0.25"/>
    <row r="35" spans="1:5" s="6" customFormat="1" ht="20.25" x14ac:dyDescent="0.25">
      <c r="B35" s="285" t="s">
        <v>108</v>
      </c>
      <c r="C35" s="23" t="s">
        <v>18</v>
      </c>
    </row>
    <row r="36" spans="1:5" s="6" customFormat="1" ht="13.5" x14ac:dyDescent="0.25">
      <c r="B36" s="286"/>
    </row>
    <row r="37" spans="1:5" s="6" customFormat="1" ht="13.5" x14ac:dyDescent="0.25">
      <c r="B37" s="286"/>
    </row>
    <row r="38" spans="1:5" s="6" customFormat="1" ht="20.25" x14ac:dyDescent="0.25">
      <c r="B38" s="287"/>
      <c r="C38" s="24"/>
    </row>
    <row r="39" spans="1:5" s="6" customFormat="1" ht="13.5" x14ac:dyDescent="0.25"/>
    <row r="40" spans="1:5" s="6" customFormat="1" ht="13.5" x14ac:dyDescent="0.25">
      <c r="B40" s="285" t="s">
        <v>109</v>
      </c>
    </row>
    <row r="41" spans="1:5" s="6" customFormat="1" ht="13.5" x14ac:dyDescent="0.25">
      <c r="B41" s="286"/>
    </row>
    <row r="42" spans="1:5" s="6" customFormat="1" ht="13.5" x14ac:dyDescent="0.25">
      <c r="B42" s="287"/>
    </row>
    <row r="43" spans="1:5" s="6" customFormat="1" ht="13.5" x14ac:dyDescent="0.25"/>
    <row r="44" spans="1:5" s="6" customFormat="1" ht="13.5" x14ac:dyDescent="0.25"/>
    <row r="45" spans="1:5" s="6" customFormat="1" ht="15.75" x14ac:dyDescent="0.25">
      <c r="A45" s="11" t="s">
        <v>110</v>
      </c>
    </row>
    <row r="46" spans="1:5" s="6" customFormat="1" ht="13.5" x14ac:dyDescent="0.25"/>
    <row r="47" spans="1:5" s="6" customFormat="1" ht="13.5" x14ac:dyDescent="0.25">
      <c r="B47" s="288" t="s">
        <v>526</v>
      </c>
      <c r="C47" s="289"/>
      <c r="D47" s="289"/>
      <c r="E47" s="290"/>
    </row>
    <row r="48" spans="1:5" s="6" customFormat="1" ht="13.5" x14ac:dyDescent="0.25"/>
    <row r="49" spans="1:7" s="6" customFormat="1" ht="15.75" x14ac:dyDescent="0.25">
      <c r="A49" s="11" t="s">
        <v>111</v>
      </c>
    </row>
    <row r="50" spans="1:7" s="6" customFormat="1" ht="13.5" x14ac:dyDescent="0.25"/>
    <row r="51" spans="1:7" s="6" customFormat="1" ht="13.5" x14ac:dyDescent="0.25">
      <c r="B51" s="288" t="s">
        <v>527</v>
      </c>
      <c r="C51" s="289"/>
      <c r="D51" s="289"/>
      <c r="E51" s="290"/>
    </row>
    <row r="52" spans="1:7" s="6" customFormat="1" ht="13.5" x14ac:dyDescent="0.25"/>
    <row r="53" spans="1:7" s="6" customFormat="1" ht="15.75" x14ac:dyDescent="0.25">
      <c r="A53" s="11" t="s">
        <v>112</v>
      </c>
    </row>
    <row r="54" spans="1:7" s="6" customFormat="1" ht="13.5" x14ac:dyDescent="0.25"/>
    <row r="55" spans="1:7" s="6" customFormat="1" ht="13.5" x14ac:dyDescent="0.25">
      <c r="B55" s="288" t="s">
        <v>528</v>
      </c>
      <c r="C55" s="289"/>
      <c r="D55" s="289"/>
      <c r="E55" s="290"/>
    </row>
    <row r="56" spans="1:7" s="6" customFormat="1" ht="13.5" x14ac:dyDescent="0.25"/>
    <row r="57" spans="1:7" s="6" customFormat="1" ht="14.25" x14ac:dyDescent="0.25">
      <c r="A57" s="11" t="s">
        <v>36</v>
      </c>
    </row>
    <row r="58" spans="1:7" s="6" customFormat="1" ht="13.5" x14ac:dyDescent="0.25"/>
    <row r="59" spans="1:7" s="6" customFormat="1" x14ac:dyDescent="0.25">
      <c r="B59" s="293" t="s">
        <v>113</v>
      </c>
      <c r="C59" s="293" t="s">
        <v>0</v>
      </c>
      <c r="D59" s="293" t="s">
        <v>8</v>
      </c>
      <c r="E59" s="293" t="s">
        <v>11</v>
      </c>
      <c r="F59" s="293" t="s">
        <v>10</v>
      </c>
      <c r="G59" s="143" t="s">
        <v>114</v>
      </c>
    </row>
    <row r="60" spans="1:7" s="6" customFormat="1" ht="13.5" x14ac:dyDescent="0.25">
      <c r="B60" s="294"/>
      <c r="C60" s="294"/>
      <c r="D60" s="294"/>
      <c r="E60" s="294"/>
      <c r="F60" s="294"/>
      <c r="G60" s="143">
        <f>C14</f>
        <v>2024</v>
      </c>
    </row>
    <row r="61" spans="1:7" x14ac:dyDescent="0.25">
      <c r="B61" s="25" t="s">
        <v>529</v>
      </c>
      <c r="C61" s="26" t="s">
        <v>530</v>
      </c>
      <c r="D61" s="26">
        <v>120</v>
      </c>
      <c r="E61" s="26" t="s">
        <v>404</v>
      </c>
      <c r="F61" s="27" t="s">
        <v>404</v>
      </c>
      <c r="G61" s="28"/>
    </row>
    <row r="62" spans="1:7" x14ac:dyDescent="0.25">
      <c r="B62" s="25" t="s">
        <v>531</v>
      </c>
      <c r="C62" s="26" t="s">
        <v>158</v>
      </c>
      <c r="D62" s="26">
        <v>8</v>
      </c>
      <c r="E62" s="26" t="s">
        <v>404</v>
      </c>
      <c r="F62" s="27" t="s">
        <v>404</v>
      </c>
      <c r="G62" s="28"/>
    </row>
    <row r="63" spans="1:7" x14ac:dyDescent="0.25">
      <c r="B63" s="6"/>
    </row>
    <row r="64" spans="1:7" x14ac:dyDescent="0.25">
      <c r="A64" s="11" t="s">
        <v>37</v>
      </c>
      <c r="B64" s="6"/>
    </row>
    <row r="65" spans="1:7" x14ac:dyDescent="0.25">
      <c r="B65" s="6"/>
    </row>
    <row r="66" spans="1:7" x14ac:dyDescent="0.25">
      <c r="B66" s="293" t="s">
        <v>115</v>
      </c>
      <c r="C66" s="293" t="s">
        <v>2</v>
      </c>
      <c r="D66" s="293" t="s">
        <v>8</v>
      </c>
      <c r="E66" s="293" t="s">
        <v>1</v>
      </c>
      <c r="F66" s="293" t="s">
        <v>10</v>
      </c>
      <c r="G66" s="143" t="s">
        <v>43</v>
      </c>
    </row>
    <row r="67" spans="1:7" x14ac:dyDescent="0.25">
      <c r="B67" s="294"/>
      <c r="C67" s="294"/>
      <c r="D67" s="294"/>
      <c r="E67" s="294"/>
      <c r="F67" s="294"/>
      <c r="G67" s="143">
        <f>C14</f>
        <v>2024</v>
      </c>
    </row>
    <row r="68" spans="1:7" x14ac:dyDescent="0.25">
      <c r="B68" s="26" t="s">
        <v>514</v>
      </c>
      <c r="C68" s="143" t="s">
        <v>3</v>
      </c>
      <c r="D68" s="58">
        <v>25000</v>
      </c>
      <c r="E68" s="58"/>
      <c r="F68" s="65"/>
      <c r="G68" s="203"/>
    </row>
    <row r="69" spans="1:7" x14ac:dyDescent="0.25">
      <c r="B69" s="26"/>
      <c r="C69" s="143" t="s">
        <v>3</v>
      </c>
      <c r="D69" s="58"/>
      <c r="E69" s="58"/>
      <c r="F69" s="59"/>
      <c r="G69" s="203"/>
    </row>
    <row r="70" spans="1:7" x14ac:dyDescent="0.25">
      <c r="B70" s="16" t="s">
        <v>4</v>
      </c>
      <c r="C70" s="16" t="s">
        <v>3</v>
      </c>
      <c r="D70" s="60">
        <f>SUM(D68:D69)</f>
        <v>25000</v>
      </c>
      <c r="E70" s="60">
        <f t="shared" ref="E70:G70" si="0">SUM(E68:E69)</f>
        <v>0</v>
      </c>
      <c r="F70" s="60">
        <f t="shared" si="0"/>
        <v>0</v>
      </c>
      <c r="G70" s="60">
        <f t="shared" si="0"/>
        <v>0</v>
      </c>
    </row>
    <row r="71" spans="1:7" x14ac:dyDescent="0.25">
      <c r="B71" s="1"/>
    </row>
    <row r="72" spans="1:7" x14ac:dyDescent="0.25">
      <c r="A72" s="11" t="s">
        <v>38</v>
      </c>
      <c r="B72" s="1"/>
    </row>
    <row r="73" spans="1:7" x14ac:dyDescent="0.25">
      <c r="B73" s="1"/>
    </row>
    <row r="74" spans="1:7" x14ac:dyDescent="0.25">
      <c r="B74" s="293" t="s">
        <v>116</v>
      </c>
      <c r="C74" s="293" t="s">
        <v>2</v>
      </c>
      <c r="D74" s="293" t="s">
        <v>8</v>
      </c>
      <c r="E74" s="293" t="s">
        <v>1</v>
      </c>
      <c r="F74" s="293" t="s">
        <v>10</v>
      </c>
      <c r="G74" s="143" t="s">
        <v>43</v>
      </c>
    </row>
    <row r="75" spans="1:7" x14ac:dyDescent="0.25">
      <c r="B75" s="294"/>
      <c r="C75" s="294"/>
      <c r="D75" s="294"/>
      <c r="E75" s="294"/>
      <c r="F75" s="294"/>
      <c r="G75" s="143">
        <f>C14</f>
        <v>2024</v>
      </c>
    </row>
    <row r="76" spans="1:7" x14ac:dyDescent="0.25">
      <c r="B76" s="34" t="s">
        <v>46</v>
      </c>
      <c r="C76" s="32" t="s">
        <v>3</v>
      </c>
      <c r="D76" s="60">
        <f>D70</f>
        <v>25000</v>
      </c>
      <c r="E76" s="60">
        <f>E70</f>
        <v>0</v>
      </c>
      <c r="F76" s="60">
        <f>F70</f>
        <v>0</v>
      </c>
      <c r="G76" s="60">
        <f>G70</f>
        <v>0</v>
      </c>
    </row>
    <row r="77" spans="1:7" x14ac:dyDescent="0.25">
      <c r="B77" s="36" t="s">
        <v>44</v>
      </c>
      <c r="C77" s="32" t="s">
        <v>3</v>
      </c>
      <c r="D77" s="58">
        <v>25000</v>
      </c>
      <c r="E77" s="58"/>
      <c r="F77" s="65"/>
      <c r="G77" s="204"/>
    </row>
    <row r="78" spans="1:7" ht="27" x14ac:dyDescent="0.25">
      <c r="B78" s="37" t="s">
        <v>45</v>
      </c>
      <c r="C78" s="32" t="s">
        <v>3</v>
      </c>
      <c r="D78" s="58"/>
      <c r="E78" s="58">
        <v>0</v>
      </c>
      <c r="F78" s="65">
        <v>0</v>
      </c>
      <c r="G78" s="204"/>
    </row>
    <row r="79" spans="1:7" x14ac:dyDescent="0.25">
      <c r="B79" s="36" t="s">
        <v>48</v>
      </c>
      <c r="C79" s="32" t="s">
        <v>3</v>
      </c>
      <c r="D79" s="60">
        <f>SUM(D80:D81)</f>
        <v>0</v>
      </c>
      <c r="E79" s="60">
        <f t="shared" ref="E79:G79" si="1">SUM(E80:E81)</f>
        <v>0</v>
      </c>
      <c r="F79" s="60">
        <f t="shared" si="1"/>
        <v>0</v>
      </c>
      <c r="G79" s="60">
        <f t="shared" si="1"/>
        <v>0</v>
      </c>
    </row>
    <row r="80" spans="1:7" x14ac:dyDescent="0.25">
      <c r="B80" s="26"/>
      <c r="C80" s="32" t="s">
        <v>3</v>
      </c>
      <c r="D80" s="58"/>
      <c r="E80" s="58"/>
      <c r="F80" s="65"/>
      <c r="G80" s="204"/>
    </row>
    <row r="81" spans="1:7" x14ac:dyDescent="0.25">
      <c r="B81" s="26"/>
      <c r="C81" s="32" t="s">
        <v>3</v>
      </c>
      <c r="D81" s="58"/>
      <c r="E81" s="58"/>
      <c r="F81" s="65"/>
      <c r="G81" s="204"/>
    </row>
    <row r="82" spans="1:7" ht="27" x14ac:dyDescent="0.25">
      <c r="B82" s="34" t="s">
        <v>47</v>
      </c>
      <c r="C82" s="32" t="s">
        <v>3</v>
      </c>
      <c r="D82" s="60">
        <f>D76-D79-D78</f>
        <v>25000</v>
      </c>
      <c r="E82" s="60">
        <f t="shared" ref="E82:G82" si="2">E76-E79-E78</f>
        <v>0</v>
      </c>
      <c r="F82" s="60">
        <f t="shared" si="2"/>
        <v>0</v>
      </c>
      <c r="G82" s="60">
        <f t="shared" si="2"/>
        <v>0</v>
      </c>
    </row>
    <row r="83" spans="1:7" x14ac:dyDescent="0.25">
      <c r="B83" s="1"/>
    </row>
    <row r="84" spans="1:7" x14ac:dyDescent="0.25">
      <c r="A84" s="11" t="s">
        <v>40</v>
      </c>
      <c r="B84" s="1"/>
    </row>
    <row r="85" spans="1:7" x14ac:dyDescent="0.25">
      <c r="B85" s="1"/>
    </row>
    <row r="86" spans="1:7" x14ac:dyDescent="0.25">
      <c r="B86" s="34" t="s">
        <v>117</v>
      </c>
      <c r="C86" s="295" t="s">
        <v>404</v>
      </c>
      <c r="D86" s="296"/>
      <c r="E86" s="297"/>
    </row>
    <row r="87" spans="1:7" x14ac:dyDescent="0.25">
      <c r="B87" s="1"/>
    </row>
    <row r="88" spans="1:7" ht="15.75" x14ac:dyDescent="0.25">
      <c r="A88" s="11" t="s">
        <v>118</v>
      </c>
      <c r="B88" s="4"/>
    </row>
    <row r="89" spans="1:7" x14ac:dyDescent="0.25">
      <c r="B89" s="1"/>
    </row>
    <row r="90" spans="1:7" x14ac:dyDescent="0.25">
      <c r="B90" s="34" t="s">
        <v>5</v>
      </c>
      <c r="C90" s="295" t="s">
        <v>404</v>
      </c>
      <c r="D90" s="296"/>
      <c r="E90" s="297"/>
    </row>
    <row r="91" spans="1:7" x14ac:dyDescent="0.25">
      <c r="B91" s="34" t="s">
        <v>6</v>
      </c>
      <c r="C91" s="295"/>
      <c r="D91" s="296"/>
      <c r="E91" s="297"/>
    </row>
    <row r="92" spans="1:7" ht="15.75" x14ac:dyDescent="0.25">
      <c r="A92" s="11" t="s">
        <v>119</v>
      </c>
      <c r="B92" s="1"/>
    </row>
    <row r="93" spans="1:7" x14ac:dyDescent="0.25">
      <c r="B93" s="1"/>
    </row>
    <row r="94" spans="1:7" x14ac:dyDescent="0.25">
      <c r="B94" s="295" t="s">
        <v>404</v>
      </c>
      <c r="C94" s="296"/>
      <c r="D94" s="296"/>
      <c r="E94" s="297"/>
    </row>
  </sheetData>
  <mergeCells count="24">
    <mergeCell ref="B35:B38"/>
    <mergeCell ref="B40:B42"/>
    <mergeCell ref="B47:E47"/>
    <mergeCell ref="B51:E51"/>
    <mergeCell ref="B55:E55"/>
    <mergeCell ref="F74:F75"/>
    <mergeCell ref="C86:E86"/>
    <mergeCell ref="F59:F60"/>
    <mergeCell ref="B66:B67"/>
    <mergeCell ref="C66:C67"/>
    <mergeCell ref="D66:D67"/>
    <mergeCell ref="E66:E67"/>
    <mergeCell ref="F66:F67"/>
    <mergeCell ref="B59:B60"/>
    <mergeCell ref="C59:C60"/>
    <mergeCell ref="D59:D60"/>
    <mergeCell ref="E59:E60"/>
    <mergeCell ref="C90:E90"/>
    <mergeCell ref="C91:E91"/>
    <mergeCell ref="B94:E94"/>
    <mergeCell ref="B74:B75"/>
    <mergeCell ref="C74:C75"/>
    <mergeCell ref="D74:D75"/>
    <mergeCell ref="E74:E75"/>
  </mergeCells>
  <dataValidations count="3">
    <dataValidation type="list" allowBlank="1" showInputMessage="1" showErrorMessage="1" sqref="C20:C21 C24">
      <formula1>$H$2:$H$4</formula1>
    </dataValidation>
    <dataValidation type="list" allowBlank="1" showInputMessage="1" showErrorMessage="1" sqref="C23">
      <formula1>$I$2:$I$3</formula1>
    </dataValidation>
    <dataValidation type="list" allowBlank="1" showInputMessage="1" showErrorMessage="1" sqref="B29">
      <formula1>$J$2:$J$4</formula1>
    </dataValidation>
  </dataValidations>
  <hyperlinks>
    <hyperlink ref="C28" location="_ftn1" display="_ftn1"/>
    <hyperlink ref="D28" location="_ftn2" display="_ftn2"/>
    <hyperlink ref="E28"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92161" r:id="rId3" name="Check Box 1">
              <controlPr defaultSize="0" autoFill="0" autoLine="0" autoPict="0">
                <anchor moveWithCells="1">
                  <from>
                    <xdr:col>2</xdr:col>
                    <xdr:colOff>85725</xdr:colOff>
                    <xdr:row>34</xdr:row>
                    <xdr:rowOff>9525</xdr:rowOff>
                  </from>
                  <to>
                    <xdr:col>3</xdr:col>
                    <xdr:colOff>1371600</xdr:colOff>
                    <xdr:row>35</xdr:row>
                    <xdr:rowOff>38100</xdr:rowOff>
                  </to>
                </anchor>
              </controlPr>
            </control>
          </mc:Choice>
        </mc:AlternateContent>
        <mc:AlternateContent xmlns:mc="http://schemas.openxmlformats.org/markup-compatibility/2006">
          <mc:Choice Requires="x14">
            <control shapeId="92162" r:id="rId4" name="Check Box 2">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92163" r:id="rId5" name="Check Box 3">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92164" r:id="rId6" name="Check Box 4">
              <controlPr defaultSize="0" autoFill="0" autoLine="0" autoPict="0">
                <anchor moveWithCells="1">
                  <from>
                    <xdr:col>2</xdr:col>
                    <xdr:colOff>95250</xdr:colOff>
                    <xdr:row>35</xdr:row>
                    <xdr:rowOff>180975</xdr:rowOff>
                  </from>
                  <to>
                    <xdr:col>3</xdr:col>
                    <xdr:colOff>1933575</xdr:colOff>
                    <xdr:row>37</xdr:row>
                    <xdr:rowOff>0</xdr:rowOff>
                  </to>
                </anchor>
              </controlPr>
            </control>
          </mc:Choice>
        </mc:AlternateContent>
        <mc:AlternateContent xmlns:mc="http://schemas.openxmlformats.org/markup-compatibility/2006">
          <mc:Choice Requires="x14">
            <control shapeId="92165" r:id="rId7" name="Check Box 5">
              <controlPr defaultSize="0" autoFill="0" autoLine="0" autoPict="0">
                <anchor moveWithCells="1">
                  <from>
                    <xdr:col>2</xdr:col>
                    <xdr:colOff>38100</xdr:colOff>
                    <xdr:row>39</xdr:row>
                    <xdr:rowOff>28575</xdr:rowOff>
                  </from>
                  <to>
                    <xdr:col>10</xdr:col>
                    <xdr:colOff>466725</xdr:colOff>
                    <xdr:row>39</xdr:row>
                    <xdr:rowOff>161925</xdr:rowOff>
                  </to>
                </anchor>
              </controlPr>
            </control>
          </mc:Choice>
        </mc:AlternateContent>
        <mc:AlternateContent xmlns:mc="http://schemas.openxmlformats.org/markup-compatibility/2006">
          <mc:Choice Requires="x14">
            <control shapeId="92166" r:id="rId8" name="Check Box 6">
              <controlPr defaultSize="0" autoFill="0" autoLine="0" autoPict="0">
                <anchor moveWithCells="1">
                  <from>
                    <xdr:col>2</xdr:col>
                    <xdr:colOff>47625</xdr:colOff>
                    <xdr:row>40</xdr:row>
                    <xdr:rowOff>28575</xdr:rowOff>
                  </from>
                  <to>
                    <xdr:col>11</xdr:col>
                    <xdr:colOff>228600</xdr:colOff>
                    <xdr:row>41</xdr:row>
                    <xdr:rowOff>0</xdr:rowOff>
                  </to>
                </anchor>
              </controlPr>
            </control>
          </mc:Choice>
        </mc:AlternateContent>
        <mc:AlternateContent xmlns:mc="http://schemas.openxmlformats.org/markup-compatibility/2006">
          <mc:Choice Requires="x14">
            <control shapeId="92167" r:id="rId9" name="Check Box 7">
              <controlPr defaultSize="0" autoFill="0" autoLine="0" autoPict="0">
                <anchor moveWithCells="1">
                  <from>
                    <xdr:col>2</xdr:col>
                    <xdr:colOff>47625</xdr:colOff>
                    <xdr:row>41</xdr:row>
                    <xdr:rowOff>9525</xdr:rowOff>
                  </from>
                  <to>
                    <xdr:col>6</xdr:col>
                    <xdr:colOff>1438275</xdr:colOff>
                    <xdr:row>42</xdr:row>
                    <xdr:rowOff>0</xdr:rowOff>
                  </to>
                </anchor>
              </controlPr>
            </control>
          </mc:Choice>
        </mc:AlternateContent>
        <mc:AlternateContent xmlns:mc="http://schemas.openxmlformats.org/markup-compatibility/2006">
          <mc:Choice Requires="x14">
            <control shapeId="92168" r:id="rId10" name="Check Box 8">
              <controlPr defaultSize="0" autoFill="0" autoLine="0" autoPict="0">
                <anchor moveWithCells="1">
                  <from>
                    <xdr:col>1</xdr:col>
                    <xdr:colOff>0</xdr:colOff>
                    <xdr:row>11</xdr:row>
                    <xdr:rowOff>0</xdr:rowOff>
                  </from>
                  <to>
                    <xdr:col>1</xdr:col>
                    <xdr:colOff>2933700</xdr:colOff>
                    <xdr:row>12</xdr:row>
                    <xdr:rowOff>76200</xdr:rowOff>
                  </to>
                </anchor>
              </controlPr>
            </control>
          </mc:Choice>
        </mc:AlternateContent>
        <mc:AlternateContent xmlns:mc="http://schemas.openxmlformats.org/markup-compatibility/2006">
          <mc:Choice Requires="x14">
            <control shapeId="92169" r:id="rId11" name="Check Box 9">
              <controlPr defaultSize="0" autoFill="0" autoLine="0" autoPict="0">
                <anchor moveWithCells="1">
                  <from>
                    <xdr:col>2</xdr:col>
                    <xdr:colOff>85725</xdr:colOff>
                    <xdr:row>34</xdr:row>
                    <xdr:rowOff>9525</xdr:rowOff>
                  </from>
                  <to>
                    <xdr:col>3</xdr:col>
                    <xdr:colOff>1371600</xdr:colOff>
                    <xdr:row>35</xdr:row>
                    <xdr:rowOff>38100</xdr:rowOff>
                  </to>
                </anchor>
              </controlPr>
            </control>
          </mc:Choice>
        </mc:AlternateContent>
        <mc:AlternateContent xmlns:mc="http://schemas.openxmlformats.org/markup-compatibility/2006">
          <mc:Choice Requires="x14">
            <control shapeId="92170" r:id="rId12" name="Check Box 10">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92171" r:id="rId13" name="Check Box 11">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92172" r:id="rId14" name="Check Box 12">
              <controlPr defaultSize="0" autoFill="0" autoLine="0" autoPict="0">
                <anchor moveWithCells="1">
                  <from>
                    <xdr:col>2</xdr:col>
                    <xdr:colOff>95250</xdr:colOff>
                    <xdr:row>35</xdr:row>
                    <xdr:rowOff>180975</xdr:rowOff>
                  </from>
                  <to>
                    <xdr:col>3</xdr:col>
                    <xdr:colOff>1933575</xdr:colOff>
                    <xdr:row>37</xdr:row>
                    <xdr:rowOff>0</xdr:rowOff>
                  </to>
                </anchor>
              </controlPr>
            </control>
          </mc:Choice>
        </mc:AlternateContent>
        <mc:AlternateContent xmlns:mc="http://schemas.openxmlformats.org/markup-compatibility/2006">
          <mc:Choice Requires="x14">
            <control shapeId="92173" r:id="rId15" name="Check Box 13">
              <controlPr defaultSize="0" autoFill="0" autoLine="0" autoPict="0">
                <anchor moveWithCells="1">
                  <from>
                    <xdr:col>2</xdr:col>
                    <xdr:colOff>47625</xdr:colOff>
                    <xdr:row>41</xdr:row>
                    <xdr:rowOff>9525</xdr:rowOff>
                  </from>
                  <to>
                    <xdr:col>6</xdr:col>
                    <xdr:colOff>1438275</xdr:colOff>
                    <xdr:row>42</xdr:row>
                    <xdr:rowOff>0</xdr:rowOff>
                  </to>
                </anchor>
              </controlPr>
            </control>
          </mc:Choice>
        </mc:AlternateContent>
        <mc:AlternateContent xmlns:mc="http://schemas.openxmlformats.org/markup-compatibility/2006">
          <mc:Choice Requires="x14">
            <control shapeId="92174" r:id="rId16" name="Check Box 14">
              <controlPr defaultSize="0" autoFill="0" autoLine="0" autoPict="0">
                <anchor moveWithCells="1">
                  <from>
                    <xdr:col>1</xdr:col>
                    <xdr:colOff>0</xdr:colOff>
                    <xdr:row>11</xdr:row>
                    <xdr:rowOff>0</xdr:rowOff>
                  </from>
                  <to>
                    <xdr:col>1</xdr:col>
                    <xdr:colOff>2933700</xdr:colOff>
                    <xdr:row>12</xdr:row>
                    <xdr:rowOff>76200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4"/>
  <sheetViews>
    <sheetView workbookViewId="0">
      <selection activeCell="C84" sqref="C84"/>
    </sheetView>
  </sheetViews>
  <sheetFormatPr defaultRowHeight="15" x14ac:dyDescent="0.25"/>
  <cols>
    <col min="1" max="1" width="9.140625" style="1"/>
    <col min="2" max="2" width="62.42578125" style="2" customWidth="1"/>
    <col min="3" max="3" width="50.28515625" style="1" customWidth="1"/>
    <col min="4" max="4" width="45.140625" style="1" customWidth="1"/>
    <col min="5" max="5" width="37.140625" style="1" customWidth="1"/>
    <col min="6" max="6" width="12.28515625" style="1" customWidth="1"/>
    <col min="7" max="7" width="28.28515625" style="1" customWidth="1"/>
    <col min="8" max="8" width="4" style="1" hidden="1" customWidth="1"/>
    <col min="9" max="10" width="7.85546875" style="1" hidden="1" customWidth="1"/>
    <col min="11" max="16384" width="9.140625" style="1"/>
  </cols>
  <sheetData>
    <row r="1" spans="1:10" ht="19.5" x14ac:dyDescent="0.25">
      <c r="A1" s="7" t="s">
        <v>89</v>
      </c>
      <c r="B1" s="1"/>
      <c r="C1" s="5"/>
      <c r="D1" s="5"/>
      <c r="E1" s="3"/>
      <c r="F1" s="3"/>
      <c r="H1" s="3" t="s">
        <v>22</v>
      </c>
      <c r="I1" s="3" t="s">
        <v>27</v>
      </c>
      <c r="J1" s="1" t="s">
        <v>29</v>
      </c>
    </row>
    <row r="2" spans="1:10" ht="17.25" x14ac:dyDescent="0.25">
      <c r="A2" s="9"/>
      <c r="B2" s="10"/>
      <c r="C2" s="5"/>
      <c r="D2" s="5"/>
      <c r="E2" s="3"/>
      <c r="F2" s="3"/>
      <c r="H2" s="3" t="s">
        <v>23</v>
      </c>
      <c r="I2" s="1" t="s">
        <v>53</v>
      </c>
      <c r="J2" s="22" t="s">
        <v>17</v>
      </c>
    </row>
    <row r="3" spans="1:10" ht="17.25" x14ac:dyDescent="0.25">
      <c r="A3" s="11" t="s">
        <v>19</v>
      </c>
      <c r="B3" s="10"/>
      <c r="C3" s="5"/>
      <c r="D3" s="5"/>
      <c r="E3" s="3"/>
      <c r="F3" s="3"/>
      <c r="H3" s="3" t="s">
        <v>24</v>
      </c>
      <c r="I3" s="1" t="s">
        <v>54</v>
      </c>
      <c r="J3" s="22" t="s">
        <v>30</v>
      </c>
    </row>
    <row r="4" spans="1:10" ht="17.25" x14ac:dyDescent="0.25">
      <c r="A4" s="9"/>
      <c r="B4" s="10"/>
      <c r="C4" s="5"/>
      <c r="D4" s="5"/>
      <c r="E4" s="3"/>
      <c r="F4" s="3"/>
      <c r="H4" s="3" t="s">
        <v>25</v>
      </c>
      <c r="J4" s="22" t="s">
        <v>31</v>
      </c>
    </row>
    <row r="5" spans="1:10" ht="27" x14ac:dyDescent="0.25">
      <c r="A5" s="9"/>
      <c r="B5" s="12" t="s">
        <v>90</v>
      </c>
      <c r="C5" s="105" t="s">
        <v>265</v>
      </c>
      <c r="D5" s="5"/>
      <c r="E5" s="3"/>
      <c r="F5" s="3"/>
      <c r="G5" s="3"/>
    </row>
    <row r="6" spans="1:10" ht="30" customHeight="1" x14ac:dyDescent="0.25">
      <c r="A6" s="9"/>
      <c r="B6" s="12" t="s">
        <v>91</v>
      </c>
      <c r="C6" s="13"/>
      <c r="D6" s="5"/>
      <c r="E6" s="3"/>
      <c r="F6" s="3"/>
      <c r="G6" s="3"/>
    </row>
    <row r="7" spans="1:10" ht="17.25" x14ac:dyDescent="0.25">
      <c r="A7" s="9"/>
      <c r="B7" s="10"/>
      <c r="C7" s="5"/>
      <c r="D7" s="5"/>
      <c r="E7" s="3"/>
      <c r="F7" s="3"/>
      <c r="G7" s="3"/>
    </row>
    <row r="8" spans="1:10" ht="17.25" x14ac:dyDescent="0.25">
      <c r="A8" s="11" t="s">
        <v>20</v>
      </c>
      <c r="B8" s="10"/>
      <c r="C8" s="5"/>
      <c r="D8" s="5"/>
      <c r="E8" s="3"/>
      <c r="F8" s="3"/>
      <c r="G8" s="3"/>
    </row>
    <row r="9" spans="1:10" ht="17.25" x14ac:dyDescent="0.25">
      <c r="A9" s="11"/>
      <c r="B9" s="10"/>
      <c r="C9" s="5"/>
      <c r="D9" s="5"/>
      <c r="E9" s="3"/>
      <c r="F9" s="3"/>
      <c r="G9" s="3"/>
    </row>
    <row r="10" spans="1:10" ht="40.5" x14ac:dyDescent="0.25">
      <c r="A10" s="11"/>
      <c r="B10" s="12" t="s">
        <v>92</v>
      </c>
      <c r="C10" s="105" t="s">
        <v>505</v>
      </c>
      <c r="G10" s="3"/>
    </row>
    <row r="11" spans="1:10" ht="17.25" x14ac:dyDescent="0.25">
      <c r="A11" s="11"/>
      <c r="B11" s="12" t="s">
        <v>93</v>
      </c>
      <c r="C11" s="13">
        <v>1215</v>
      </c>
      <c r="G11" s="3"/>
    </row>
    <row r="12" spans="1:10" ht="17.25" x14ac:dyDescent="0.25">
      <c r="A12" s="11"/>
      <c r="B12" s="17"/>
      <c r="C12" s="15"/>
      <c r="D12" s="5"/>
      <c r="E12" s="3"/>
      <c r="F12" s="3"/>
      <c r="G12" s="3"/>
    </row>
    <row r="13" spans="1:10" ht="17.25" x14ac:dyDescent="0.25">
      <c r="A13" s="11"/>
      <c r="B13" s="12" t="s">
        <v>39</v>
      </c>
      <c r="C13" s="13">
        <v>2024</v>
      </c>
      <c r="D13" s="5"/>
      <c r="E13" s="3"/>
      <c r="F13" s="3"/>
      <c r="G13" s="3"/>
    </row>
    <row r="14" spans="1:10" ht="17.25" x14ac:dyDescent="0.25">
      <c r="A14" s="11"/>
      <c r="B14" s="12" t="s">
        <v>95</v>
      </c>
      <c r="C14" s="13" t="s">
        <v>309</v>
      </c>
      <c r="D14" s="5"/>
      <c r="E14" s="3"/>
      <c r="F14" s="3"/>
      <c r="G14" s="3"/>
    </row>
    <row r="15" spans="1:10" ht="17.25" x14ac:dyDescent="0.25">
      <c r="A15" s="11"/>
      <c r="B15" s="10"/>
      <c r="C15" s="14"/>
      <c r="D15" s="5"/>
      <c r="E15" s="3"/>
      <c r="F15" s="3"/>
      <c r="G15" s="3"/>
    </row>
    <row r="16" spans="1:10" ht="17.25" x14ac:dyDescent="0.25">
      <c r="A16" s="11" t="s">
        <v>21</v>
      </c>
      <c r="B16" s="10"/>
      <c r="C16" s="14"/>
      <c r="D16" s="5"/>
      <c r="E16" s="3"/>
      <c r="F16" s="3"/>
      <c r="G16" s="3"/>
    </row>
    <row r="17" spans="1:10" ht="67.5" x14ac:dyDescent="0.25">
      <c r="B17" s="12" t="s">
        <v>96</v>
      </c>
      <c r="C17" s="105" t="s">
        <v>532</v>
      </c>
      <c r="D17" s="5"/>
      <c r="E17" s="3"/>
      <c r="F17" s="3"/>
      <c r="G17" s="3"/>
    </row>
    <row r="18" spans="1:10" ht="17.25" x14ac:dyDescent="0.25">
      <c r="A18" s="11"/>
      <c r="B18" s="12" t="s">
        <v>98</v>
      </c>
      <c r="C18" s="13"/>
      <c r="D18" s="5"/>
      <c r="E18" s="3"/>
      <c r="F18" s="3"/>
      <c r="G18" s="3"/>
    </row>
    <row r="19" spans="1:10" ht="17.25" x14ac:dyDescent="0.25">
      <c r="A19" s="11"/>
      <c r="B19" s="5"/>
      <c r="C19" s="5"/>
      <c r="D19" s="5"/>
      <c r="E19" s="3"/>
      <c r="F19" s="3"/>
      <c r="G19" s="3"/>
    </row>
    <row r="20" spans="1:10" ht="26.25" customHeight="1" x14ac:dyDescent="0.25">
      <c r="A20" s="11"/>
      <c r="B20" s="12" t="s">
        <v>97</v>
      </c>
      <c r="C20" s="18" t="s">
        <v>23</v>
      </c>
      <c r="F20" s="3"/>
      <c r="G20" s="3"/>
    </row>
    <row r="21" spans="1:10" ht="17.25" x14ac:dyDescent="0.25">
      <c r="A21" s="11"/>
      <c r="B21" s="1"/>
      <c r="C21" s="35" t="s">
        <v>23</v>
      </c>
      <c r="F21" s="3"/>
      <c r="G21" s="3"/>
    </row>
    <row r="22" spans="1:10" ht="17.25" x14ac:dyDescent="0.25">
      <c r="A22" s="11"/>
      <c r="B22" s="10"/>
      <c r="C22" s="14"/>
      <c r="D22" s="5"/>
      <c r="E22" s="3"/>
      <c r="F22" s="3"/>
      <c r="G22" s="3"/>
    </row>
    <row r="23" spans="1:10" ht="17.25" x14ac:dyDescent="0.25">
      <c r="A23" s="11"/>
      <c r="B23" s="12" t="s">
        <v>101</v>
      </c>
      <c r="C23" s="18" t="s">
        <v>53</v>
      </c>
      <c r="F23" s="3"/>
      <c r="G23" s="3"/>
    </row>
    <row r="24" spans="1:10" ht="17.25" x14ac:dyDescent="0.25">
      <c r="A24" s="11"/>
      <c r="B24" s="1"/>
      <c r="C24" s="35" t="s">
        <v>23</v>
      </c>
      <c r="D24" s="5"/>
      <c r="E24" s="3"/>
      <c r="F24" s="3"/>
      <c r="G24" s="3"/>
    </row>
    <row r="25" spans="1:10" ht="17.25" x14ac:dyDescent="0.25">
      <c r="A25" s="11"/>
      <c r="B25" s="10"/>
      <c r="C25" s="14"/>
      <c r="D25" s="5"/>
      <c r="E25" s="3"/>
      <c r="F25" s="3"/>
      <c r="G25" s="3"/>
    </row>
    <row r="26" spans="1:10" customFormat="1" ht="15.75" customHeight="1" x14ac:dyDescent="0.25">
      <c r="A26" s="11" t="s">
        <v>28</v>
      </c>
      <c r="C26" s="8"/>
      <c r="D26" s="8"/>
      <c r="E26" s="8"/>
      <c r="F26" s="8"/>
      <c r="G26" s="8"/>
      <c r="H26" s="8"/>
      <c r="I26" s="8"/>
      <c r="J26" s="8"/>
    </row>
    <row r="27" spans="1:10" customFormat="1" ht="17.25" x14ac:dyDescent="0.25">
      <c r="B27" s="8"/>
      <c r="C27" s="8"/>
      <c r="D27" s="8"/>
      <c r="E27" s="8"/>
      <c r="F27" s="8"/>
      <c r="G27" s="8"/>
      <c r="H27" s="8"/>
      <c r="I27" s="8"/>
      <c r="J27" s="8"/>
    </row>
    <row r="28" spans="1:10" customFormat="1" ht="42" x14ac:dyDescent="0.25">
      <c r="B28" s="19" t="s">
        <v>103</v>
      </c>
      <c r="C28" s="19" t="s">
        <v>104</v>
      </c>
      <c r="D28" s="19" t="s">
        <v>105</v>
      </c>
      <c r="E28" s="19" t="s">
        <v>106</v>
      </c>
      <c r="F28" s="8"/>
      <c r="G28" s="8"/>
      <c r="H28" s="8"/>
      <c r="I28" s="8"/>
      <c r="J28" s="8"/>
    </row>
    <row r="29" spans="1:10" customFormat="1" ht="54.75" x14ac:dyDescent="0.3">
      <c r="B29" s="20" t="s">
        <v>30</v>
      </c>
      <c r="C29" s="119" t="s">
        <v>533</v>
      </c>
      <c r="D29" s="119"/>
      <c r="E29" s="119" t="s">
        <v>534</v>
      </c>
      <c r="F29" s="21"/>
      <c r="G29" s="8"/>
      <c r="H29" s="8"/>
      <c r="I29" s="8"/>
      <c r="J29" s="21"/>
    </row>
    <row r="30" spans="1:10" ht="17.25" x14ac:dyDescent="0.25">
      <c r="A30" s="11"/>
      <c r="B30" s="10"/>
      <c r="C30" s="14"/>
      <c r="D30" s="5"/>
      <c r="E30" s="3"/>
      <c r="F30" s="3"/>
      <c r="G30" s="3"/>
    </row>
    <row r="31" spans="1:10" s="6" customFormat="1" ht="20.25" customHeight="1" x14ac:dyDescent="0.25">
      <c r="A31" s="11" t="s">
        <v>32</v>
      </c>
    </row>
    <row r="32" spans="1:10" s="6" customFormat="1" ht="15" customHeight="1" x14ac:dyDescent="0.25"/>
    <row r="33" spans="1:5" s="6" customFormat="1" ht="27" x14ac:dyDescent="0.25">
      <c r="B33" s="12" t="s">
        <v>107</v>
      </c>
      <c r="C33" s="119" t="s">
        <v>535</v>
      </c>
    </row>
    <row r="34" spans="1:5" s="6" customFormat="1" ht="13.5" x14ac:dyDescent="0.25"/>
    <row r="35" spans="1:5" s="6" customFormat="1" ht="20.25" x14ac:dyDescent="0.25">
      <c r="B35" s="285" t="s">
        <v>108</v>
      </c>
      <c r="C35" s="23" t="s">
        <v>18</v>
      </c>
    </row>
    <row r="36" spans="1:5" s="6" customFormat="1" ht="13.5" x14ac:dyDescent="0.25">
      <c r="B36" s="286"/>
    </row>
    <row r="37" spans="1:5" s="6" customFormat="1" ht="13.5" x14ac:dyDescent="0.25">
      <c r="B37" s="286"/>
    </row>
    <row r="38" spans="1:5" s="6" customFormat="1" ht="20.25" x14ac:dyDescent="0.25">
      <c r="B38" s="287"/>
      <c r="C38" s="24"/>
    </row>
    <row r="39" spans="1:5" s="6" customFormat="1" ht="13.5" x14ac:dyDescent="0.25"/>
    <row r="40" spans="1:5" s="6" customFormat="1" ht="13.5" x14ac:dyDescent="0.25">
      <c r="B40" s="285" t="s">
        <v>109</v>
      </c>
    </row>
    <row r="41" spans="1:5" s="6" customFormat="1" ht="13.5" x14ac:dyDescent="0.25">
      <c r="B41" s="286"/>
    </row>
    <row r="42" spans="1:5" s="6" customFormat="1" ht="13.5" x14ac:dyDescent="0.25">
      <c r="B42" s="287"/>
    </row>
    <row r="43" spans="1:5" s="6" customFormat="1" ht="13.5" x14ac:dyDescent="0.25"/>
    <row r="44" spans="1:5" s="6" customFormat="1" ht="13.5" x14ac:dyDescent="0.25"/>
    <row r="45" spans="1:5" s="6" customFormat="1" ht="15.75" x14ac:dyDescent="0.25">
      <c r="A45" s="11" t="s">
        <v>110</v>
      </c>
    </row>
    <row r="46" spans="1:5" s="6" customFormat="1" ht="13.5" x14ac:dyDescent="0.25"/>
    <row r="47" spans="1:5" s="6" customFormat="1" ht="13.5" x14ac:dyDescent="0.25">
      <c r="B47" s="288" t="s">
        <v>536</v>
      </c>
      <c r="C47" s="289"/>
      <c r="D47" s="289"/>
      <c r="E47" s="290"/>
    </row>
    <row r="48" spans="1:5" s="6" customFormat="1" ht="13.5" x14ac:dyDescent="0.25"/>
    <row r="49" spans="1:7" s="6" customFormat="1" ht="15.75" x14ac:dyDescent="0.25">
      <c r="A49" s="11" t="s">
        <v>111</v>
      </c>
    </row>
    <row r="50" spans="1:7" s="6" customFormat="1" ht="13.5" x14ac:dyDescent="0.25"/>
    <row r="51" spans="1:7" s="6" customFormat="1" ht="13.5" x14ac:dyDescent="0.25">
      <c r="B51" s="288" t="s">
        <v>537</v>
      </c>
      <c r="C51" s="289"/>
      <c r="D51" s="289"/>
      <c r="E51" s="290"/>
    </row>
    <row r="52" spans="1:7" s="6" customFormat="1" ht="13.5" x14ac:dyDescent="0.25"/>
    <row r="53" spans="1:7" s="6" customFormat="1" ht="15.75" x14ac:dyDescent="0.25">
      <c r="A53" s="11" t="s">
        <v>112</v>
      </c>
    </row>
    <row r="54" spans="1:7" s="6" customFormat="1" ht="13.5" x14ac:dyDescent="0.25"/>
    <row r="55" spans="1:7" s="6" customFormat="1" ht="13.5" x14ac:dyDescent="0.25">
      <c r="B55" s="288" t="s">
        <v>538</v>
      </c>
      <c r="C55" s="289"/>
      <c r="D55" s="289"/>
      <c r="E55" s="290"/>
    </row>
    <row r="56" spans="1:7" s="6" customFormat="1" ht="13.5" x14ac:dyDescent="0.25"/>
    <row r="57" spans="1:7" s="6" customFormat="1" ht="14.25" x14ac:dyDescent="0.25">
      <c r="A57" s="11" t="s">
        <v>36</v>
      </c>
    </row>
    <row r="58" spans="1:7" s="6" customFormat="1" ht="13.5" x14ac:dyDescent="0.25"/>
    <row r="59" spans="1:7" s="6" customFormat="1" x14ac:dyDescent="0.25">
      <c r="B59" s="293" t="s">
        <v>113</v>
      </c>
      <c r="C59" s="293" t="s">
        <v>0</v>
      </c>
      <c r="D59" s="293" t="s">
        <v>8</v>
      </c>
      <c r="E59" s="293" t="s">
        <v>11</v>
      </c>
      <c r="F59" s="293" t="s">
        <v>10</v>
      </c>
      <c r="G59" s="143" t="s">
        <v>114</v>
      </c>
    </row>
    <row r="60" spans="1:7" s="6" customFormat="1" ht="13.5" x14ac:dyDescent="0.25">
      <c r="B60" s="294"/>
      <c r="C60" s="294"/>
      <c r="D60" s="294"/>
      <c r="E60" s="294"/>
      <c r="F60" s="294"/>
      <c r="G60" s="143" t="str">
        <f>C14</f>
        <v>շարունակական</v>
      </c>
    </row>
    <row r="61" spans="1:7" x14ac:dyDescent="0.25">
      <c r="B61" s="25" t="s">
        <v>539</v>
      </c>
      <c r="C61" s="26" t="s">
        <v>156</v>
      </c>
      <c r="D61" s="26">
        <v>1</v>
      </c>
      <c r="E61" s="26">
        <v>1</v>
      </c>
      <c r="F61" s="27">
        <v>1</v>
      </c>
      <c r="G61" s="28"/>
    </row>
    <row r="62" spans="1:7" x14ac:dyDescent="0.25">
      <c r="B62" s="25" t="s">
        <v>540</v>
      </c>
      <c r="C62" s="26" t="s">
        <v>530</v>
      </c>
      <c r="D62" s="26">
        <v>0</v>
      </c>
      <c r="E62" s="26">
        <v>150</v>
      </c>
      <c r="F62" s="27">
        <v>300</v>
      </c>
      <c r="G62" s="28"/>
    </row>
    <row r="63" spans="1:7" x14ac:dyDescent="0.25">
      <c r="B63" s="6"/>
    </row>
    <row r="64" spans="1:7" x14ac:dyDescent="0.25">
      <c r="A64" s="11" t="s">
        <v>37</v>
      </c>
      <c r="B64" s="6"/>
    </row>
    <row r="65" spans="1:7" x14ac:dyDescent="0.25">
      <c r="B65" s="6"/>
    </row>
    <row r="66" spans="1:7" x14ac:dyDescent="0.25">
      <c r="B66" s="293" t="s">
        <v>115</v>
      </c>
      <c r="C66" s="293" t="s">
        <v>2</v>
      </c>
      <c r="D66" s="293" t="s">
        <v>8</v>
      </c>
      <c r="E66" s="293" t="s">
        <v>1</v>
      </c>
      <c r="F66" s="293" t="s">
        <v>10</v>
      </c>
      <c r="G66" s="143" t="s">
        <v>43</v>
      </c>
    </row>
    <row r="67" spans="1:7" x14ac:dyDescent="0.25">
      <c r="B67" s="294"/>
      <c r="C67" s="294"/>
      <c r="D67" s="294"/>
      <c r="E67" s="294"/>
      <c r="F67" s="294"/>
      <c r="G67" s="143" t="str">
        <f>C14</f>
        <v>շարունակական</v>
      </c>
    </row>
    <row r="68" spans="1:7" x14ac:dyDescent="0.25">
      <c r="B68" s="26" t="s">
        <v>514</v>
      </c>
      <c r="C68" s="143" t="s">
        <v>3</v>
      </c>
      <c r="D68" s="58">
        <v>10000</v>
      </c>
      <c r="E68" s="58">
        <v>3800</v>
      </c>
      <c r="F68" s="65">
        <v>3800</v>
      </c>
      <c r="G68" s="203"/>
    </row>
    <row r="69" spans="1:7" x14ac:dyDescent="0.25">
      <c r="B69" s="26"/>
      <c r="C69" s="143" t="s">
        <v>3</v>
      </c>
      <c r="D69" s="58"/>
      <c r="E69" s="58"/>
      <c r="F69" s="59"/>
      <c r="G69" s="203"/>
    </row>
    <row r="70" spans="1:7" x14ac:dyDescent="0.25">
      <c r="B70" s="16" t="s">
        <v>4</v>
      </c>
      <c r="C70" s="16" t="s">
        <v>3</v>
      </c>
      <c r="D70" s="60">
        <f>SUM(D68:D69)</f>
        <v>10000</v>
      </c>
      <c r="E70" s="60">
        <f t="shared" ref="E70:G70" si="0">SUM(E68:E69)</f>
        <v>3800</v>
      </c>
      <c r="F70" s="60">
        <f t="shared" si="0"/>
        <v>3800</v>
      </c>
      <c r="G70" s="60">
        <f t="shared" si="0"/>
        <v>0</v>
      </c>
    </row>
    <row r="71" spans="1:7" x14ac:dyDescent="0.25">
      <c r="B71" s="1"/>
    </row>
    <row r="72" spans="1:7" x14ac:dyDescent="0.25">
      <c r="A72" s="11" t="s">
        <v>38</v>
      </c>
      <c r="B72" s="1"/>
    </row>
    <row r="73" spans="1:7" x14ac:dyDescent="0.25">
      <c r="B73" s="1"/>
    </row>
    <row r="74" spans="1:7" x14ac:dyDescent="0.25">
      <c r="B74" s="293" t="s">
        <v>116</v>
      </c>
      <c r="C74" s="293" t="s">
        <v>2</v>
      </c>
      <c r="D74" s="293" t="s">
        <v>8</v>
      </c>
      <c r="E74" s="293" t="s">
        <v>1</v>
      </c>
      <c r="F74" s="293" t="s">
        <v>10</v>
      </c>
      <c r="G74" s="143" t="s">
        <v>43</v>
      </c>
    </row>
    <row r="75" spans="1:7" x14ac:dyDescent="0.25">
      <c r="B75" s="294"/>
      <c r="C75" s="294"/>
      <c r="D75" s="294"/>
      <c r="E75" s="294"/>
      <c r="F75" s="294"/>
      <c r="G75" s="143" t="str">
        <f>C14</f>
        <v>շարունակական</v>
      </c>
    </row>
    <row r="76" spans="1:7" x14ac:dyDescent="0.25">
      <c r="B76" s="34" t="s">
        <v>46</v>
      </c>
      <c r="C76" s="32" t="s">
        <v>3</v>
      </c>
      <c r="D76" s="60">
        <f>D70</f>
        <v>10000</v>
      </c>
      <c r="E76" s="60">
        <f>E70</f>
        <v>3800</v>
      </c>
      <c r="F76" s="60">
        <f>F70</f>
        <v>3800</v>
      </c>
      <c r="G76" s="60">
        <f>G70</f>
        <v>0</v>
      </c>
    </row>
    <row r="77" spans="1:7" x14ac:dyDescent="0.25">
      <c r="B77" s="36" t="s">
        <v>44</v>
      </c>
      <c r="C77" s="32" t="s">
        <v>3</v>
      </c>
      <c r="D77" s="58">
        <v>10000</v>
      </c>
      <c r="E77" s="58">
        <v>3800</v>
      </c>
      <c r="F77" s="65">
        <v>3800</v>
      </c>
      <c r="G77" s="204"/>
    </row>
    <row r="78" spans="1:7" ht="27" x14ac:dyDescent="0.25">
      <c r="B78" s="37" t="s">
        <v>45</v>
      </c>
      <c r="C78" s="32" t="s">
        <v>3</v>
      </c>
      <c r="D78" s="58"/>
      <c r="E78" s="58"/>
      <c r="F78" s="65"/>
      <c r="G78" s="204"/>
    </row>
    <row r="79" spans="1:7" x14ac:dyDescent="0.25">
      <c r="B79" s="36" t="s">
        <v>48</v>
      </c>
      <c r="C79" s="32" t="s">
        <v>3</v>
      </c>
      <c r="D79" s="60">
        <f>SUM(D80:D81)</f>
        <v>0</v>
      </c>
      <c r="E79" s="60">
        <f t="shared" ref="E79:G79" si="1">SUM(E80:E81)</f>
        <v>0</v>
      </c>
      <c r="F79" s="60">
        <f t="shared" si="1"/>
        <v>0</v>
      </c>
      <c r="G79" s="60">
        <f t="shared" si="1"/>
        <v>0</v>
      </c>
    </row>
    <row r="80" spans="1:7" x14ac:dyDescent="0.25">
      <c r="B80" s="26"/>
      <c r="C80" s="32" t="s">
        <v>3</v>
      </c>
      <c r="D80" s="58"/>
      <c r="E80" s="58"/>
      <c r="F80" s="65"/>
      <c r="G80" s="204"/>
    </row>
    <row r="81" spans="1:7" x14ac:dyDescent="0.25">
      <c r="B81" s="26"/>
      <c r="C81" s="32" t="s">
        <v>3</v>
      </c>
      <c r="D81" s="58"/>
      <c r="E81" s="58"/>
      <c r="F81" s="65"/>
      <c r="G81" s="204"/>
    </row>
    <row r="82" spans="1:7" ht="27" x14ac:dyDescent="0.25">
      <c r="B82" s="34" t="s">
        <v>47</v>
      </c>
      <c r="C82" s="32" t="s">
        <v>3</v>
      </c>
      <c r="D82" s="60">
        <f>D76-D79-D78</f>
        <v>10000</v>
      </c>
      <c r="E82" s="60">
        <f t="shared" ref="E82:G82" si="2">E76-E79-E78</f>
        <v>3800</v>
      </c>
      <c r="F82" s="60">
        <f t="shared" si="2"/>
        <v>3800</v>
      </c>
      <c r="G82" s="60">
        <f t="shared" si="2"/>
        <v>0</v>
      </c>
    </row>
    <row r="83" spans="1:7" x14ac:dyDescent="0.25">
      <c r="B83" s="1"/>
    </row>
    <row r="84" spans="1:7" x14ac:dyDescent="0.25">
      <c r="A84" s="11" t="s">
        <v>40</v>
      </c>
      <c r="B84" s="1"/>
    </row>
    <row r="85" spans="1:7" x14ac:dyDescent="0.25">
      <c r="B85" s="1"/>
    </row>
    <row r="86" spans="1:7" x14ac:dyDescent="0.25">
      <c r="B86" s="34" t="s">
        <v>117</v>
      </c>
      <c r="C86" s="295" t="s">
        <v>404</v>
      </c>
      <c r="D86" s="296"/>
      <c r="E86" s="297"/>
    </row>
    <row r="87" spans="1:7" x14ac:dyDescent="0.25">
      <c r="B87" s="1"/>
    </row>
    <row r="88" spans="1:7" ht="15.75" x14ac:dyDescent="0.25">
      <c r="A88" s="11" t="s">
        <v>118</v>
      </c>
      <c r="B88" s="4"/>
    </row>
    <row r="89" spans="1:7" x14ac:dyDescent="0.25">
      <c r="B89" s="1"/>
    </row>
    <row r="90" spans="1:7" x14ac:dyDescent="0.25">
      <c r="B90" s="34" t="s">
        <v>5</v>
      </c>
      <c r="C90" s="295" t="s">
        <v>404</v>
      </c>
      <c r="D90" s="296"/>
      <c r="E90" s="297"/>
    </row>
    <row r="91" spans="1:7" x14ac:dyDescent="0.25">
      <c r="B91" s="34" t="s">
        <v>6</v>
      </c>
      <c r="C91" s="295"/>
      <c r="D91" s="296"/>
      <c r="E91" s="297"/>
    </row>
    <row r="92" spans="1:7" ht="15.75" x14ac:dyDescent="0.25">
      <c r="A92" s="11" t="s">
        <v>119</v>
      </c>
      <c r="B92" s="1"/>
    </row>
    <row r="93" spans="1:7" x14ac:dyDescent="0.25">
      <c r="B93" s="1"/>
    </row>
    <row r="94" spans="1:7" x14ac:dyDescent="0.25">
      <c r="B94" s="295" t="s">
        <v>404</v>
      </c>
      <c r="C94" s="296"/>
      <c r="D94" s="296"/>
      <c r="E94" s="297"/>
    </row>
  </sheetData>
  <mergeCells count="24">
    <mergeCell ref="B35:B38"/>
    <mergeCell ref="B40:B42"/>
    <mergeCell ref="B47:E47"/>
    <mergeCell ref="B51:E51"/>
    <mergeCell ref="B55:E55"/>
    <mergeCell ref="F74:F75"/>
    <mergeCell ref="C86:E86"/>
    <mergeCell ref="F59:F60"/>
    <mergeCell ref="B66:B67"/>
    <mergeCell ref="C66:C67"/>
    <mergeCell ref="D66:D67"/>
    <mergeCell ref="E66:E67"/>
    <mergeCell ref="F66:F67"/>
    <mergeCell ref="B59:B60"/>
    <mergeCell ref="C59:C60"/>
    <mergeCell ref="D59:D60"/>
    <mergeCell ref="E59:E60"/>
    <mergeCell ref="C90:E90"/>
    <mergeCell ref="C91:E91"/>
    <mergeCell ref="B94:E94"/>
    <mergeCell ref="B74:B75"/>
    <mergeCell ref="C74:C75"/>
    <mergeCell ref="D74:D75"/>
    <mergeCell ref="E74:E75"/>
  </mergeCells>
  <dataValidations count="3">
    <dataValidation type="list" allowBlank="1" showInputMessage="1" showErrorMessage="1" sqref="B29">
      <formula1>$J$2:$J$4</formula1>
    </dataValidation>
    <dataValidation type="list" allowBlank="1" showInputMessage="1" showErrorMessage="1" sqref="C23">
      <formula1>$I$2:$I$3</formula1>
    </dataValidation>
    <dataValidation type="list" allowBlank="1" showInputMessage="1" showErrorMessage="1" sqref="C20:C21 C24">
      <formula1>$H$2:$H$4</formula1>
    </dataValidation>
  </dataValidations>
  <hyperlinks>
    <hyperlink ref="C28" location="_ftn1" display="_ftn1"/>
    <hyperlink ref="D28" location="_ftn2" display="_ftn2"/>
    <hyperlink ref="E28"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93185" r:id="rId3" name="Check Box 1">
              <controlPr defaultSize="0" autoFill="0" autoLine="0" autoPict="0">
                <anchor moveWithCells="1">
                  <from>
                    <xdr:col>2</xdr:col>
                    <xdr:colOff>85725</xdr:colOff>
                    <xdr:row>34</xdr:row>
                    <xdr:rowOff>9525</xdr:rowOff>
                  </from>
                  <to>
                    <xdr:col>3</xdr:col>
                    <xdr:colOff>1371600</xdr:colOff>
                    <xdr:row>35</xdr:row>
                    <xdr:rowOff>38100</xdr:rowOff>
                  </to>
                </anchor>
              </controlPr>
            </control>
          </mc:Choice>
        </mc:AlternateContent>
        <mc:AlternateContent xmlns:mc="http://schemas.openxmlformats.org/markup-compatibility/2006">
          <mc:Choice Requires="x14">
            <control shapeId="93186" r:id="rId4" name="Check Box 2">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93187" r:id="rId5" name="Check Box 3">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93188" r:id="rId6" name="Check Box 4">
              <controlPr defaultSize="0" autoFill="0" autoLine="0" autoPict="0">
                <anchor moveWithCells="1">
                  <from>
                    <xdr:col>2</xdr:col>
                    <xdr:colOff>95250</xdr:colOff>
                    <xdr:row>35</xdr:row>
                    <xdr:rowOff>180975</xdr:rowOff>
                  </from>
                  <to>
                    <xdr:col>3</xdr:col>
                    <xdr:colOff>1933575</xdr:colOff>
                    <xdr:row>37</xdr:row>
                    <xdr:rowOff>0</xdr:rowOff>
                  </to>
                </anchor>
              </controlPr>
            </control>
          </mc:Choice>
        </mc:AlternateContent>
        <mc:AlternateContent xmlns:mc="http://schemas.openxmlformats.org/markup-compatibility/2006">
          <mc:Choice Requires="x14">
            <control shapeId="93189" r:id="rId7" name="Check Box 5">
              <controlPr defaultSize="0" autoFill="0" autoLine="0" autoPict="0">
                <anchor moveWithCells="1">
                  <from>
                    <xdr:col>2</xdr:col>
                    <xdr:colOff>38100</xdr:colOff>
                    <xdr:row>39</xdr:row>
                    <xdr:rowOff>28575</xdr:rowOff>
                  </from>
                  <to>
                    <xdr:col>10</xdr:col>
                    <xdr:colOff>466725</xdr:colOff>
                    <xdr:row>39</xdr:row>
                    <xdr:rowOff>161925</xdr:rowOff>
                  </to>
                </anchor>
              </controlPr>
            </control>
          </mc:Choice>
        </mc:AlternateContent>
        <mc:AlternateContent xmlns:mc="http://schemas.openxmlformats.org/markup-compatibility/2006">
          <mc:Choice Requires="x14">
            <control shapeId="93190" r:id="rId8" name="Check Box 6">
              <controlPr defaultSize="0" autoFill="0" autoLine="0" autoPict="0">
                <anchor moveWithCells="1">
                  <from>
                    <xdr:col>2</xdr:col>
                    <xdr:colOff>47625</xdr:colOff>
                    <xdr:row>40</xdr:row>
                    <xdr:rowOff>28575</xdr:rowOff>
                  </from>
                  <to>
                    <xdr:col>11</xdr:col>
                    <xdr:colOff>228600</xdr:colOff>
                    <xdr:row>41</xdr:row>
                    <xdr:rowOff>0</xdr:rowOff>
                  </to>
                </anchor>
              </controlPr>
            </control>
          </mc:Choice>
        </mc:AlternateContent>
        <mc:AlternateContent xmlns:mc="http://schemas.openxmlformats.org/markup-compatibility/2006">
          <mc:Choice Requires="x14">
            <control shapeId="93191" r:id="rId9" name="Check Box 7">
              <controlPr defaultSize="0" autoFill="0" autoLine="0" autoPict="0">
                <anchor moveWithCells="1">
                  <from>
                    <xdr:col>2</xdr:col>
                    <xdr:colOff>47625</xdr:colOff>
                    <xdr:row>41</xdr:row>
                    <xdr:rowOff>9525</xdr:rowOff>
                  </from>
                  <to>
                    <xdr:col>6</xdr:col>
                    <xdr:colOff>1438275</xdr:colOff>
                    <xdr:row>42</xdr:row>
                    <xdr:rowOff>0</xdr:rowOff>
                  </to>
                </anchor>
              </controlPr>
            </control>
          </mc:Choice>
        </mc:AlternateContent>
        <mc:AlternateContent xmlns:mc="http://schemas.openxmlformats.org/markup-compatibility/2006">
          <mc:Choice Requires="x14">
            <control shapeId="93192" r:id="rId10" name="Check Box 8">
              <controlPr defaultSize="0" autoFill="0" autoLine="0" autoPict="0">
                <anchor moveWithCells="1">
                  <from>
                    <xdr:col>1</xdr:col>
                    <xdr:colOff>0</xdr:colOff>
                    <xdr:row>11</xdr:row>
                    <xdr:rowOff>0</xdr:rowOff>
                  </from>
                  <to>
                    <xdr:col>1</xdr:col>
                    <xdr:colOff>2933700</xdr:colOff>
                    <xdr:row>12</xdr:row>
                    <xdr:rowOff>76200</xdr:rowOff>
                  </to>
                </anchor>
              </controlPr>
            </control>
          </mc:Choice>
        </mc:AlternateContent>
        <mc:AlternateContent xmlns:mc="http://schemas.openxmlformats.org/markup-compatibility/2006">
          <mc:Choice Requires="x14">
            <control shapeId="93193" r:id="rId11" name="Check Box 9">
              <controlPr defaultSize="0" autoFill="0" autoLine="0" autoPict="0">
                <anchor moveWithCells="1">
                  <from>
                    <xdr:col>2</xdr:col>
                    <xdr:colOff>85725</xdr:colOff>
                    <xdr:row>34</xdr:row>
                    <xdr:rowOff>9525</xdr:rowOff>
                  </from>
                  <to>
                    <xdr:col>3</xdr:col>
                    <xdr:colOff>1371600</xdr:colOff>
                    <xdr:row>35</xdr:row>
                    <xdr:rowOff>38100</xdr:rowOff>
                  </to>
                </anchor>
              </controlPr>
            </control>
          </mc:Choice>
        </mc:AlternateContent>
        <mc:AlternateContent xmlns:mc="http://schemas.openxmlformats.org/markup-compatibility/2006">
          <mc:Choice Requires="x14">
            <control shapeId="93194" r:id="rId12" name="Check Box 10">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93195" r:id="rId13" name="Check Box 11">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93196" r:id="rId14" name="Check Box 12">
              <controlPr defaultSize="0" autoFill="0" autoLine="0" autoPict="0">
                <anchor moveWithCells="1">
                  <from>
                    <xdr:col>2</xdr:col>
                    <xdr:colOff>95250</xdr:colOff>
                    <xdr:row>35</xdr:row>
                    <xdr:rowOff>180975</xdr:rowOff>
                  </from>
                  <to>
                    <xdr:col>3</xdr:col>
                    <xdr:colOff>1933575</xdr:colOff>
                    <xdr:row>37</xdr:row>
                    <xdr:rowOff>0</xdr:rowOff>
                  </to>
                </anchor>
              </controlPr>
            </control>
          </mc:Choice>
        </mc:AlternateContent>
        <mc:AlternateContent xmlns:mc="http://schemas.openxmlformats.org/markup-compatibility/2006">
          <mc:Choice Requires="x14">
            <control shapeId="93197" r:id="rId15" name="Check Box 13">
              <controlPr defaultSize="0" autoFill="0" autoLine="0" autoPict="0">
                <anchor moveWithCells="1">
                  <from>
                    <xdr:col>2</xdr:col>
                    <xdr:colOff>47625</xdr:colOff>
                    <xdr:row>41</xdr:row>
                    <xdr:rowOff>9525</xdr:rowOff>
                  </from>
                  <to>
                    <xdr:col>6</xdr:col>
                    <xdr:colOff>1438275</xdr:colOff>
                    <xdr:row>42</xdr:row>
                    <xdr:rowOff>0</xdr:rowOff>
                  </to>
                </anchor>
              </controlPr>
            </control>
          </mc:Choice>
        </mc:AlternateContent>
        <mc:AlternateContent xmlns:mc="http://schemas.openxmlformats.org/markup-compatibility/2006">
          <mc:Choice Requires="x14">
            <control shapeId="93198" r:id="rId16" name="Check Box 14">
              <controlPr defaultSize="0" autoFill="0" autoLine="0" autoPict="0">
                <anchor moveWithCells="1">
                  <from>
                    <xdr:col>1</xdr:col>
                    <xdr:colOff>0</xdr:colOff>
                    <xdr:row>11</xdr:row>
                    <xdr:rowOff>0</xdr:rowOff>
                  </from>
                  <to>
                    <xdr:col>1</xdr:col>
                    <xdr:colOff>2933700</xdr:colOff>
                    <xdr:row>12</xdr:row>
                    <xdr:rowOff>76200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4"/>
  <sheetViews>
    <sheetView topLeftCell="A16" workbookViewId="0">
      <selection activeCell="B71" sqref="B71"/>
    </sheetView>
  </sheetViews>
  <sheetFormatPr defaultRowHeight="15" x14ac:dyDescent="0.25"/>
  <cols>
    <col min="1" max="1" width="9.140625" style="1"/>
    <col min="2" max="2" width="62.42578125" style="2" customWidth="1"/>
    <col min="3" max="3" width="50.28515625" style="1" customWidth="1"/>
    <col min="4" max="4" width="45.140625" style="1" customWidth="1"/>
    <col min="5" max="5" width="37.140625" style="1" customWidth="1"/>
    <col min="6" max="6" width="21.7109375" style="1" customWidth="1"/>
    <col min="7" max="7" width="28.28515625" style="1" customWidth="1"/>
    <col min="8" max="8" width="4" style="1" hidden="1" customWidth="1"/>
    <col min="9" max="10" width="7.85546875" style="1" hidden="1" customWidth="1"/>
    <col min="11" max="16384" width="9.140625" style="1"/>
  </cols>
  <sheetData>
    <row r="1" spans="1:10" ht="19.5" x14ac:dyDescent="0.25">
      <c r="A1" s="7" t="s">
        <v>89</v>
      </c>
      <c r="B1" s="1"/>
      <c r="C1" s="5"/>
      <c r="D1" s="5"/>
      <c r="E1" s="3"/>
      <c r="F1" s="3"/>
      <c r="H1" s="3" t="s">
        <v>22</v>
      </c>
      <c r="I1" s="3" t="s">
        <v>27</v>
      </c>
      <c r="J1" s="1" t="s">
        <v>29</v>
      </c>
    </row>
    <row r="2" spans="1:10" ht="17.25" x14ac:dyDescent="0.25">
      <c r="A2" s="9"/>
      <c r="B2" s="10"/>
      <c r="C2" s="5"/>
      <c r="D2" s="5"/>
      <c r="E2" s="3"/>
      <c r="F2" s="3"/>
      <c r="H2" s="3" t="s">
        <v>23</v>
      </c>
      <c r="I2" s="1" t="s">
        <v>53</v>
      </c>
      <c r="J2" s="22" t="s">
        <v>17</v>
      </c>
    </row>
    <row r="3" spans="1:10" ht="17.25" x14ac:dyDescent="0.25">
      <c r="A3" s="11" t="s">
        <v>19</v>
      </c>
      <c r="B3" s="10"/>
      <c r="C3" s="5"/>
      <c r="D3" s="5"/>
      <c r="E3" s="3"/>
      <c r="F3" s="3"/>
      <c r="H3" s="3" t="s">
        <v>24</v>
      </c>
      <c r="I3" s="1" t="s">
        <v>54</v>
      </c>
      <c r="J3" s="22" t="s">
        <v>30</v>
      </c>
    </row>
    <row r="4" spans="1:10" ht="17.25" x14ac:dyDescent="0.25">
      <c r="A4" s="9"/>
      <c r="B4" s="10"/>
      <c r="C4" s="5"/>
      <c r="D4" s="5"/>
      <c r="E4" s="3"/>
      <c r="F4" s="3"/>
      <c r="H4" s="3" t="s">
        <v>25</v>
      </c>
      <c r="J4" s="22" t="s">
        <v>31</v>
      </c>
    </row>
    <row r="5" spans="1:10" ht="17.25" x14ac:dyDescent="0.25">
      <c r="A5" s="9"/>
      <c r="B5" s="12" t="s">
        <v>90</v>
      </c>
      <c r="C5" s="13" t="s">
        <v>145</v>
      </c>
      <c r="D5" s="5"/>
      <c r="E5" s="3"/>
      <c r="F5" s="3"/>
      <c r="G5" s="3"/>
    </row>
    <row r="6" spans="1:10" ht="30" customHeight="1" x14ac:dyDescent="0.25">
      <c r="A6" s="9"/>
      <c r="B6" s="12" t="s">
        <v>91</v>
      </c>
      <c r="C6" s="13"/>
      <c r="D6" s="5"/>
      <c r="E6" s="3"/>
      <c r="F6" s="3"/>
      <c r="G6" s="3"/>
    </row>
    <row r="7" spans="1:10" ht="17.25" x14ac:dyDescent="0.25">
      <c r="A7" s="9"/>
      <c r="B7" s="10"/>
      <c r="C7" s="5"/>
      <c r="D7" s="5"/>
      <c r="E7" s="3"/>
      <c r="F7" s="3"/>
      <c r="G7" s="3"/>
    </row>
    <row r="8" spans="1:10" ht="17.25" x14ac:dyDescent="0.25">
      <c r="A8" s="11" t="s">
        <v>20</v>
      </c>
      <c r="B8" s="10"/>
      <c r="C8" s="5"/>
      <c r="D8" s="5"/>
      <c r="E8" s="3"/>
      <c r="F8" s="3"/>
      <c r="G8" s="3"/>
    </row>
    <row r="9" spans="1:10" ht="17.25" x14ac:dyDescent="0.25">
      <c r="A9" s="11"/>
      <c r="B9" s="10"/>
      <c r="C9" s="5"/>
      <c r="D9" s="5"/>
      <c r="E9" s="3"/>
      <c r="F9" s="3"/>
      <c r="G9" s="3"/>
    </row>
    <row r="10" spans="1:10" ht="17.25" x14ac:dyDescent="0.25">
      <c r="A10" s="11"/>
      <c r="B10" s="12" t="s">
        <v>92</v>
      </c>
      <c r="C10" s="52" t="s">
        <v>146</v>
      </c>
      <c r="G10" s="3"/>
    </row>
    <row r="11" spans="1:10" ht="17.25" x14ac:dyDescent="0.25">
      <c r="A11" s="11"/>
      <c r="B11" s="12" t="s">
        <v>93</v>
      </c>
      <c r="C11" s="13">
        <v>1075</v>
      </c>
      <c r="G11" s="3"/>
    </row>
    <row r="12" spans="1:10" ht="17.25" x14ac:dyDescent="0.25">
      <c r="A12" s="11"/>
      <c r="B12" s="17"/>
      <c r="C12" s="52"/>
      <c r="D12" s="5"/>
      <c r="E12" s="3"/>
      <c r="F12" s="3"/>
      <c r="G12" s="3"/>
    </row>
    <row r="13" spans="1:10" ht="17.25" x14ac:dyDescent="0.25">
      <c r="A13" s="11"/>
      <c r="B13" s="12" t="s">
        <v>39</v>
      </c>
      <c r="C13" s="13" t="s">
        <v>147</v>
      </c>
      <c r="D13" s="5"/>
      <c r="E13" s="3"/>
      <c r="F13" s="3"/>
      <c r="G13" s="3"/>
    </row>
    <row r="14" spans="1:10" ht="17.25" x14ac:dyDescent="0.25">
      <c r="A14" s="11"/>
      <c r="B14" s="12" t="s">
        <v>95</v>
      </c>
      <c r="C14" s="13"/>
      <c r="D14" s="5"/>
      <c r="E14" s="3"/>
      <c r="F14" s="3"/>
      <c r="G14" s="3"/>
    </row>
    <row r="15" spans="1:10" ht="17.25" x14ac:dyDescent="0.25">
      <c r="A15" s="11"/>
      <c r="B15" s="10"/>
      <c r="C15" s="14"/>
      <c r="D15" s="5"/>
      <c r="E15" s="3"/>
      <c r="F15" s="3"/>
      <c r="G15" s="3"/>
    </row>
    <row r="16" spans="1:10" ht="17.25" x14ac:dyDescent="0.25">
      <c r="A16" s="11" t="s">
        <v>21</v>
      </c>
      <c r="B16" s="10"/>
      <c r="C16" s="14"/>
      <c r="D16" s="5"/>
      <c r="E16" s="3"/>
      <c r="F16" s="3"/>
      <c r="G16" s="3"/>
    </row>
    <row r="17" spans="1:10" ht="46.5" customHeight="1" x14ac:dyDescent="0.25">
      <c r="B17" s="12" t="s">
        <v>96</v>
      </c>
      <c r="C17" s="52" t="s">
        <v>148</v>
      </c>
      <c r="D17" s="5"/>
      <c r="E17" s="3"/>
      <c r="F17" s="3"/>
      <c r="G17" s="3"/>
    </row>
    <row r="18" spans="1:10" ht="17.25" x14ac:dyDescent="0.25">
      <c r="A18" s="11"/>
      <c r="B18" s="12" t="s">
        <v>98</v>
      </c>
      <c r="C18" s="13"/>
      <c r="D18" s="5"/>
      <c r="E18" s="3"/>
      <c r="F18" s="3"/>
      <c r="G18" s="3"/>
    </row>
    <row r="19" spans="1:10" ht="17.25" x14ac:dyDescent="0.25">
      <c r="A19" s="11"/>
      <c r="B19" s="5"/>
      <c r="C19" s="5"/>
      <c r="D19" s="5"/>
      <c r="E19" s="3"/>
      <c r="F19" s="3"/>
      <c r="G19" s="3"/>
    </row>
    <row r="20" spans="1:10" ht="26.25" customHeight="1" x14ac:dyDescent="0.25">
      <c r="A20" s="11"/>
      <c r="B20" s="12" t="s">
        <v>97</v>
      </c>
      <c r="C20" s="53" t="s">
        <v>23</v>
      </c>
      <c r="F20" s="3"/>
      <c r="G20" s="3"/>
    </row>
    <row r="21" spans="1:10" ht="17.25" x14ac:dyDescent="0.25">
      <c r="A21" s="11"/>
      <c r="B21" s="1"/>
      <c r="C21" s="35"/>
      <c r="F21" s="3"/>
      <c r="G21" s="3"/>
    </row>
    <row r="22" spans="1:10" ht="17.25" x14ac:dyDescent="0.25">
      <c r="A22" s="11"/>
      <c r="B22" s="10"/>
      <c r="C22" s="14"/>
      <c r="D22" s="5"/>
      <c r="E22" s="3"/>
      <c r="F22" s="3"/>
      <c r="G22" s="3"/>
    </row>
    <row r="23" spans="1:10" ht="17.25" x14ac:dyDescent="0.25">
      <c r="A23" s="11"/>
      <c r="B23" s="12" t="s">
        <v>101</v>
      </c>
      <c r="C23" s="18" t="s">
        <v>53</v>
      </c>
      <c r="F23" s="3"/>
      <c r="G23" s="3"/>
    </row>
    <row r="24" spans="1:10" ht="17.25" x14ac:dyDescent="0.25">
      <c r="A24" s="11"/>
      <c r="B24" s="1"/>
      <c r="C24" s="35"/>
      <c r="D24" s="5"/>
      <c r="E24" s="3"/>
      <c r="F24" s="3"/>
      <c r="G24" s="3"/>
    </row>
    <row r="25" spans="1:10" ht="17.25" x14ac:dyDescent="0.25">
      <c r="A25" s="11"/>
      <c r="B25" s="10"/>
      <c r="C25" s="14"/>
      <c r="D25" s="5"/>
      <c r="E25" s="3"/>
      <c r="F25" s="3"/>
      <c r="G25" s="3"/>
    </row>
    <row r="26" spans="1:10" customFormat="1" ht="15.75" customHeight="1" x14ac:dyDescent="0.25">
      <c r="A26" s="11" t="s">
        <v>28</v>
      </c>
      <c r="C26" s="8"/>
      <c r="D26" s="8"/>
      <c r="E26" s="8"/>
      <c r="F26" s="8"/>
      <c r="G26" s="8"/>
      <c r="H26" s="8"/>
      <c r="I26" s="8"/>
      <c r="J26" s="8"/>
    </row>
    <row r="27" spans="1:10" customFormat="1" ht="17.25" x14ac:dyDescent="0.25">
      <c r="B27" s="8"/>
      <c r="C27" s="8"/>
      <c r="D27" s="8"/>
      <c r="E27" s="8"/>
      <c r="F27" s="8"/>
      <c r="G27" s="8"/>
      <c r="H27" s="8"/>
      <c r="I27" s="8"/>
      <c r="J27" s="8"/>
    </row>
    <row r="28" spans="1:10" customFormat="1" ht="42" x14ac:dyDescent="0.25">
      <c r="B28" s="19" t="s">
        <v>103</v>
      </c>
      <c r="C28" s="19" t="s">
        <v>104</v>
      </c>
      <c r="D28" s="19" t="s">
        <v>105</v>
      </c>
      <c r="E28" s="19" t="s">
        <v>106</v>
      </c>
      <c r="F28" s="8"/>
      <c r="G28" s="8"/>
      <c r="H28" s="8"/>
      <c r="I28" s="8"/>
      <c r="J28" s="8"/>
    </row>
    <row r="29" spans="1:10" customFormat="1" ht="351.75" customHeight="1" x14ac:dyDescent="0.3">
      <c r="B29" s="54" t="s">
        <v>30</v>
      </c>
      <c r="C29" s="54" t="s">
        <v>149</v>
      </c>
      <c r="D29" s="55"/>
      <c r="E29" s="54" t="s">
        <v>150</v>
      </c>
      <c r="F29" s="21"/>
      <c r="G29" s="8"/>
      <c r="H29" s="8"/>
      <c r="I29" s="8"/>
      <c r="J29" s="21"/>
    </row>
    <row r="30" spans="1:10" ht="17.25" x14ac:dyDescent="0.25">
      <c r="A30" s="11"/>
      <c r="B30" s="10"/>
      <c r="C30" s="14"/>
      <c r="D30" s="5"/>
      <c r="E30" s="3"/>
      <c r="F30" s="3"/>
      <c r="G30" s="3"/>
    </row>
    <row r="31" spans="1:10" s="6" customFormat="1" ht="20.25" customHeight="1" x14ac:dyDescent="0.25">
      <c r="A31" s="11" t="s">
        <v>32</v>
      </c>
    </row>
    <row r="32" spans="1:10" s="6" customFormat="1" ht="15" customHeight="1" x14ac:dyDescent="0.25"/>
    <row r="33" spans="1:5" s="6" customFormat="1" ht="40.5" x14ac:dyDescent="0.25">
      <c r="B33" s="12" t="s">
        <v>107</v>
      </c>
      <c r="C33" s="54" t="s">
        <v>151</v>
      </c>
    </row>
    <row r="34" spans="1:5" s="6" customFormat="1" ht="13.5" x14ac:dyDescent="0.25"/>
    <row r="35" spans="1:5" s="6" customFormat="1" ht="20.25" x14ac:dyDescent="0.25">
      <c r="B35" s="285" t="s">
        <v>108</v>
      </c>
      <c r="C35" s="23" t="s">
        <v>18</v>
      </c>
    </row>
    <row r="36" spans="1:5" s="6" customFormat="1" ht="13.5" x14ac:dyDescent="0.25">
      <c r="B36" s="286"/>
    </row>
    <row r="37" spans="1:5" s="6" customFormat="1" ht="13.5" x14ac:dyDescent="0.25">
      <c r="B37" s="286"/>
    </row>
    <row r="38" spans="1:5" s="6" customFormat="1" ht="20.25" x14ac:dyDescent="0.25">
      <c r="B38" s="287"/>
      <c r="C38" s="24"/>
    </row>
    <row r="39" spans="1:5" s="6" customFormat="1" ht="13.5" x14ac:dyDescent="0.25"/>
    <row r="40" spans="1:5" s="6" customFormat="1" ht="13.5" x14ac:dyDescent="0.25">
      <c r="B40" s="285" t="s">
        <v>109</v>
      </c>
    </row>
    <row r="41" spans="1:5" s="6" customFormat="1" ht="13.5" x14ac:dyDescent="0.25">
      <c r="B41" s="286"/>
    </row>
    <row r="42" spans="1:5" s="6" customFormat="1" ht="13.5" x14ac:dyDescent="0.25">
      <c r="B42" s="287"/>
    </row>
    <row r="43" spans="1:5" s="6" customFormat="1" ht="13.5" x14ac:dyDescent="0.25"/>
    <row r="44" spans="1:5" s="6" customFormat="1" ht="13.5" x14ac:dyDescent="0.25"/>
    <row r="45" spans="1:5" s="6" customFormat="1" ht="15.75" x14ac:dyDescent="0.25">
      <c r="A45" s="11" t="s">
        <v>110</v>
      </c>
    </row>
    <row r="46" spans="1:5" s="6" customFormat="1" ht="13.5" x14ac:dyDescent="0.25"/>
    <row r="47" spans="1:5" s="6" customFormat="1" ht="13.5" x14ac:dyDescent="0.25">
      <c r="B47" s="325" t="s">
        <v>152</v>
      </c>
      <c r="C47" s="326"/>
      <c r="D47" s="326"/>
      <c r="E47" s="327"/>
    </row>
    <row r="48" spans="1:5" s="6" customFormat="1" ht="13.5" x14ac:dyDescent="0.25"/>
    <row r="49" spans="1:7" s="6" customFormat="1" ht="15.75" x14ac:dyDescent="0.25">
      <c r="A49" s="11" t="s">
        <v>111</v>
      </c>
    </row>
    <row r="50" spans="1:7" s="6" customFormat="1" ht="13.5" x14ac:dyDescent="0.25"/>
    <row r="51" spans="1:7" s="56" customFormat="1" ht="13.5" x14ac:dyDescent="0.25">
      <c r="B51" s="325" t="s">
        <v>153</v>
      </c>
      <c r="C51" s="326"/>
      <c r="D51" s="326"/>
      <c r="E51" s="327"/>
    </row>
    <row r="52" spans="1:7" s="6" customFormat="1" ht="13.5" x14ac:dyDescent="0.25"/>
    <row r="53" spans="1:7" s="6" customFormat="1" ht="15.75" x14ac:dyDescent="0.25">
      <c r="A53" s="11" t="s">
        <v>112</v>
      </c>
    </row>
    <row r="54" spans="1:7" s="6" customFormat="1" ht="13.5" x14ac:dyDescent="0.25"/>
    <row r="55" spans="1:7" s="6" customFormat="1" ht="13.5" x14ac:dyDescent="0.25">
      <c r="B55" s="288" t="s">
        <v>154</v>
      </c>
      <c r="C55" s="289"/>
      <c r="D55" s="289"/>
      <c r="E55" s="290"/>
    </row>
    <row r="56" spans="1:7" s="6" customFormat="1" ht="13.5" x14ac:dyDescent="0.25"/>
    <row r="57" spans="1:7" s="6" customFormat="1" ht="14.25" x14ac:dyDescent="0.25">
      <c r="A57" s="11" t="s">
        <v>36</v>
      </c>
    </row>
    <row r="58" spans="1:7" s="6" customFormat="1" ht="13.5" x14ac:dyDescent="0.25"/>
    <row r="59" spans="1:7" s="6" customFormat="1" x14ac:dyDescent="0.25">
      <c r="B59" s="293" t="s">
        <v>113</v>
      </c>
      <c r="C59" s="293" t="s">
        <v>0</v>
      </c>
      <c r="D59" s="293" t="s">
        <v>8</v>
      </c>
      <c r="E59" s="293" t="s">
        <v>11</v>
      </c>
      <c r="F59" s="293" t="s">
        <v>10</v>
      </c>
      <c r="G59" s="49" t="s">
        <v>114</v>
      </c>
    </row>
    <row r="60" spans="1:7" s="6" customFormat="1" ht="13.5" x14ac:dyDescent="0.25">
      <c r="B60" s="294"/>
      <c r="C60" s="294"/>
      <c r="D60" s="294"/>
      <c r="E60" s="294"/>
      <c r="F60" s="294"/>
      <c r="G60" s="49">
        <f>C14</f>
        <v>0</v>
      </c>
    </row>
    <row r="61" spans="1:7" s="6" customFormat="1" ht="13.5" x14ac:dyDescent="0.25">
      <c r="B61" s="25" t="s">
        <v>155</v>
      </c>
      <c r="C61" s="25" t="s">
        <v>156</v>
      </c>
      <c r="D61" s="25">
        <v>1</v>
      </c>
      <c r="E61" s="25">
        <v>0</v>
      </c>
      <c r="F61" s="25">
        <v>0</v>
      </c>
      <c r="G61" s="25"/>
    </row>
    <row r="62" spans="1:7" x14ac:dyDescent="0.25">
      <c r="B62" s="25" t="s">
        <v>157</v>
      </c>
      <c r="C62" s="26" t="s">
        <v>158</v>
      </c>
      <c r="D62" s="26">
        <v>21</v>
      </c>
      <c r="E62" s="26">
        <v>21</v>
      </c>
      <c r="F62" s="27">
        <v>21</v>
      </c>
      <c r="G62" s="28"/>
    </row>
    <row r="63" spans="1:7" x14ac:dyDescent="0.25">
      <c r="B63" s="25" t="s">
        <v>159</v>
      </c>
      <c r="C63" s="26" t="s">
        <v>160</v>
      </c>
      <c r="D63" s="57">
        <v>400000</v>
      </c>
      <c r="E63" s="26">
        <v>600000</v>
      </c>
      <c r="F63" s="27">
        <v>1000000</v>
      </c>
      <c r="G63" s="28"/>
    </row>
    <row r="64" spans="1:7" x14ac:dyDescent="0.25">
      <c r="B64" s="6"/>
    </row>
    <row r="65" spans="1:7" x14ac:dyDescent="0.25">
      <c r="A65" s="11" t="s">
        <v>37</v>
      </c>
      <c r="B65" s="6"/>
    </row>
    <row r="66" spans="1:7" x14ac:dyDescent="0.25">
      <c r="B66" s="293" t="s">
        <v>115</v>
      </c>
      <c r="C66" s="293" t="s">
        <v>2</v>
      </c>
      <c r="D66" s="293" t="s">
        <v>8</v>
      </c>
      <c r="E66" s="293" t="s">
        <v>1</v>
      </c>
      <c r="F66" s="293" t="s">
        <v>10</v>
      </c>
      <c r="G66" s="49" t="s">
        <v>43</v>
      </c>
    </row>
    <row r="67" spans="1:7" x14ac:dyDescent="0.25">
      <c r="B67" s="294"/>
      <c r="C67" s="294"/>
      <c r="D67" s="294"/>
      <c r="E67" s="294"/>
      <c r="F67" s="294"/>
      <c r="G67" s="49"/>
    </row>
    <row r="68" spans="1:7" x14ac:dyDescent="0.25">
      <c r="B68" s="25" t="s">
        <v>514</v>
      </c>
      <c r="C68" s="49" t="s">
        <v>3</v>
      </c>
      <c r="D68" s="58">
        <v>9792</v>
      </c>
      <c r="E68" s="58">
        <v>9792</v>
      </c>
      <c r="F68" s="58">
        <v>9792</v>
      </c>
      <c r="G68" s="31"/>
    </row>
    <row r="69" spans="1:7" x14ac:dyDescent="0.25">
      <c r="B69" s="26"/>
      <c r="C69" s="49" t="s">
        <v>3</v>
      </c>
      <c r="D69" s="58"/>
      <c r="E69" s="58"/>
      <c r="F69" s="59"/>
      <c r="G69" s="31"/>
    </row>
    <row r="70" spans="1:7" x14ac:dyDescent="0.25">
      <c r="B70" s="16" t="s">
        <v>4</v>
      </c>
      <c r="C70" s="16" t="s">
        <v>3</v>
      </c>
      <c r="D70" s="60">
        <f t="shared" ref="D70:F70" si="0">SUM(D68:D69)</f>
        <v>9792</v>
      </c>
      <c r="E70" s="60">
        <f t="shared" si="0"/>
        <v>9792</v>
      </c>
      <c r="F70" s="60">
        <f t="shared" si="0"/>
        <v>9792</v>
      </c>
      <c r="G70" s="16"/>
    </row>
    <row r="71" spans="1:7" x14ac:dyDescent="0.25">
      <c r="B71" s="1"/>
    </row>
    <row r="72" spans="1:7" x14ac:dyDescent="0.25">
      <c r="A72" s="11" t="s">
        <v>38</v>
      </c>
      <c r="B72" s="1"/>
    </row>
    <row r="73" spans="1:7" x14ac:dyDescent="0.25">
      <c r="B73" s="1"/>
    </row>
    <row r="74" spans="1:7" x14ac:dyDescent="0.25">
      <c r="B74" s="293" t="s">
        <v>116</v>
      </c>
      <c r="C74" s="293" t="s">
        <v>2</v>
      </c>
      <c r="D74" s="293" t="s">
        <v>8</v>
      </c>
      <c r="E74" s="293" t="s">
        <v>1</v>
      </c>
      <c r="F74" s="293" t="s">
        <v>10</v>
      </c>
      <c r="G74" s="49" t="s">
        <v>43</v>
      </c>
    </row>
    <row r="75" spans="1:7" x14ac:dyDescent="0.25">
      <c r="B75" s="294"/>
      <c r="C75" s="294"/>
      <c r="D75" s="294"/>
      <c r="E75" s="294"/>
      <c r="F75" s="294"/>
      <c r="G75" s="49"/>
    </row>
    <row r="76" spans="1:7" x14ac:dyDescent="0.25">
      <c r="B76" s="34" t="s">
        <v>46</v>
      </c>
      <c r="C76" s="32" t="s">
        <v>3</v>
      </c>
      <c r="D76" s="60">
        <f>D70</f>
        <v>9792</v>
      </c>
      <c r="E76" s="60">
        <f t="shared" ref="E76:F76" si="1">E70</f>
        <v>9792</v>
      </c>
      <c r="F76" s="60">
        <f t="shared" si="1"/>
        <v>9792</v>
      </c>
      <c r="G76" s="16"/>
    </row>
    <row r="77" spans="1:7" x14ac:dyDescent="0.25">
      <c r="B77" s="36" t="s">
        <v>44</v>
      </c>
      <c r="C77" s="32" t="s">
        <v>3</v>
      </c>
      <c r="D77" s="58">
        <v>9792</v>
      </c>
      <c r="E77" s="58">
        <v>9792</v>
      </c>
      <c r="F77" s="58">
        <v>9792</v>
      </c>
      <c r="G77" s="28"/>
    </row>
    <row r="78" spans="1:7" ht="27" x14ac:dyDescent="0.25">
      <c r="B78" s="37" t="s">
        <v>45</v>
      </c>
      <c r="C78" s="32" t="s">
        <v>3</v>
      </c>
      <c r="D78" s="58"/>
      <c r="E78" s="58"/>
      <c r="F78" s="65"/>
      <c r="G78" s="28"/>
    </row>
    <row r="79" spans="1:7" x14ac:dyDescent="0.25">
      <c r="B79" s="36" t="s">
        <v>48</v>
      </c>
      <c r="C79" s="32" t="s">
        <v>3</v>
      </c>
      <c r="D79" s="60">
        <f>SUM(D80:D81)</f>
        <v>0</v>
      </c>
      <c r="E79" s="60">
        <f t="shared" ref="E79:F79" si="2">SUM(E80:E81)</f>
        <v>0</v>
      </c>
      <c r="F79" s="60">
        <f t="shared" si="2"/>
        <v>0</v>
      </c>
      <c r="G79" s="16"/>
    </row>
    <row r="80" spans="1:7" x14ac:dyDescent="0.25">
      <c r="B80" s="26"/>
      <c r="C80" s="32" t="s">
        <v>3</v>
      </c>
      <c r="D80" s="58"/>
      <c r="E80" s="58"/>
      <c r="F80" s="65"/>
      <c r="G80" s="28"/>
    </row>
    <row r="81" spans="1:7" x14ac:dyDescent="0.25">
      <c r="B81" s="26"/>
      <c r="C81" s="32" t="s">
        <v>3</v>
      </c>
      <c r="D81" s="58"/>
      <c r="E81" s="58"/>
      <c r="F81" s="65"/>
      <c r="G81" s="28"/>
    </row>
    <row r="82" spans="1:7" ht="27" x14ac:dyDescent="0.25">
      <c r="B82" s="34" t="s">
        <v>47</v>
      </c>
      <c r="C82" s="32" t="s">
        <v>3</v>
      </c>
      <c r="D82" s="60">
        <f>D76-D79-D78</f>
        <v>9792</v>
      </c>
      <c r="E82" s="60">
        <f>F76-E79-E78</f>
        <v>9792</v>
      </c>
      <c r="F82" s="60">
        <v>9792000</v>
      </c>
      <c r="G82" s="16"/>
    </row>
    <row r="83" spans="1:7" x14ac:dyDescent="0.25">
      <c r="B83" s="1"/>
    </row>
    <row r="84" spans="1:7" x14ac:dyDescent="0.25">
      <c r="A84" s="11" t="s">
        <v>40</v>
      </c>
      <c r="B84" s="1"/>
    </row>
    <row r="85" spans="1:7" x14ac:dyDescent="0.25">
      <c r="B85" s="1"/>
    </row>
    <row r="86" spans="1:7" x14ac:dyDescent="0.25">
      <c r="B86" s="34" t="s">
        <v>117</v>
      </c>
      <c r="C86" s="295"/>
      <c r="D86" s="296"/>
      <c r="E86" s="297"/>
    </row>
    <row r="87" spans="1:7" x14ac:dyDescent="0.25">
      <c r="B87" s="1"/>
    </row>
    <row r="88" spans="1:7" ht="15.75" x14ac:dyDescent="0.25">
      <c r="A88" s="11" t="s">
        <v>118</v>
      </c>
      <c r="B88" s="4"/>
    </row>
    <row r="89" spans="1:7" x14ac:dyDescent="0.25">
      <c r="B89" s="1"/>
    </row>
    <row r="90" spans="1:7" x14ac:dyDescent="0.25">
      <c r="B90" s="34" t="s">
        <v>5</v>
      </c>
      <c r="C90" s="295"/>
      <c r="D90" s="296"/>
      <c r="E90" s="297"/>
    </row>
    <row r="91" spans="1:7" x14ac:dyDescent="0.25">
      <c r="B91" s="34" t="s">
        <v>6</v>
      </c>
      <c r="C91" s="295"/>
      <c r="D91" s="296"/>
      <c r="E91" s="297"/>
    </row>
    <row r="92" spans="1:7" ht="15.75" x14ac:dyDescent="0.25">
      <c r="A92" s="11" t="s">
        <v>119</v>
      </c>
      <c r="B92" s="1"/>
    </row>
    <row r="93" spans="1:7" x14ac:dyDescent="0.25">
      <c r="B93" s="1"/>
    </row>
    <row r="94" spans="1:7" x14ac:dyDescent="0.25">
      <c r="B94" s="328" t="s">
        <v>161</v>
      </c>
      <c r="C94" s="329"/>
      <c r="D94" s="329"/>
      <c r="E94" s="330"/>
    </row>
  </sheetData>
  <mergeCells count="24">
    <mergeCell ref="B35:B38"/>
    <mergeCell ref="B40:B42"/>
    <mergeCell ref="B47:E47"/>
    <mergeCell ref="B51:E51"/>
    <mergeCell ref="B55:E55"/>
    <mergeCell ref="F74:F75"/>
    <mergeCell ref="C86:E86"/>
    <mergeCell ref="F59:F60"/>
    <mergeCell ref="B66:B67"/>
    <mergeCell ref="C66:C67"/>
    <mergeCell ref="D66:D67"/>
    <mergeCell ref="E66:E67"/>
    <mergeCell ref="F66:F67"/>
    <mergeCell ref="B59:B60"/>
    <mergeCell ref="C59:C60"/>
    <mergeCell ref="D59:D60"/>
    <mergeCell ref="E59:E60"/>
    <mergeCell ref="C90:E90"/>
    <mergeCell ref="C91:E91"/>
    <mergeCell ref="B94:E94"/>
    <mergeCell ref="B74:B75"/>
    <mergeCell ref="C74:C75"/>
    <mergeCell ref="D74:D75"/>
    <mergeCell ref="E74:E75"/>
  </mergeCells>
  <dataValidations count="3">
    <dataValidation type="list" allowBlank="1" showInputMessage="1" showErrorMessage="1" sqref="B29">
      <formula1>$J$2:$J$4</formula1>
    </dataValidation>
    <dataValidation type="list" allowBlank="1" showInputMessage="1" showErrorMessage="1" sqref="C23">
      <formula1>$I$2:$I$3</formula1>
    </dataValidation>
    <dataValidation type="list" allowBlank="1" showInputMessage="1" showErrorMessage="1" sqref="C20:C21 C24">
      <formula1>$H$2:$H$4</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44033" r:id="rId3" name="Check Box 1">
              <controlPr defaultSize="0" autoFill="0" autoLine="0" autoPict="0">
                <anchor moveWithCells="1">
                  <from>
                    <xdr:col>2</xdr:col>
                    <xdr:colOff>85725</xdr:colOff>
                    <xdr:row>34</xdr:row>
                    <xdr:rowOff>9525</xdr:rowOff>
                  </from>
                  <to>
                    <xdr:col>3</xdr:col>
                    <xdr:colOff>1371600</xdr:colOff>
                    <xdr:row>35</xdr:row>
                    <xdr:rowOff>38100</xdr:rowOff>
                  </to>
                </anchor>
              </controlPr>
            </control>
          </mc:Choice>
        </mc:AlternateContent>
        <mc:AlternateContent xmlns:mc="http://schemas.openxmlformats.org/markup-compatibility/2006">
          <mc:Choice Requires="x14">
            <control shapeId="44034" r:id="rId4" name="Check Box 2">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44035" r:id="rId5" name="Check Box 3">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44036" r:id="rId6" name="Check Box 4">
              <controlPr defaultSize="0" autoFill="0" autoLine="0" autoPict="0">
                <anchor moveWithCells="1">
                  <from>
                    <xdr:col>2</xdr:col>
                    <xdr:colOff>95250</xdr:colOff>
                    <xdr:row>35</xdr:row>
                    <xdr:rowOff>180975</xdr:rowOff>
                  </from>
                  <to>
                    <xdr:col>3</xdr:col>
                    <xdr:colOff>1933575</xdr:colOff>
                    <xdr:row>37</xdr:row>
                    <xdr:rowOff>0</xdr:rowOff>
                  </to>
                </anchor>
              </controlPr>
            </control>
          </mc:Choice>
        </mc:AlternateContent>
        <mc:AlternateContent xmlns:mc="http://schemas.openxmlformats.org/markup-compatibility/2006">
          <mc:Choice Requires="x14">
            <control shapeId="44037" r:id="rId7" name="Check Box 5">
              <controlPr defaultSize="0" autoFill="0" autoLine="0" autoPict="0">
                <anchor moveWithCells="1">
                  <from>
                    <xdr:col>2</xdr:col>
                    <xdr:colOff>38100</xdr:colOff>
                    <xdr:row>39</xdr:row>
                    <xdr:rowOff>28575</xdr:rowOff>
                  </from>
                  <to>
                    <xdr:col>6</xdr:col>
                    <xdr:colOff>1724025</xdr:colOff>
                    <xdr:row>39</xdr:row>
                    <xdr:rowOff>161925</xdr:rowOff>
                  </to>
                </anchor>
              </controlPr>
            </control>
          </mc:Choice>
        </mc:AlternateContent>
        <mc:AlternateContent xmlns:mc="http://schemas.openxmlformats.org/markup-compatibility/2006">
          <mc:Choice Requires="x14">
            <control shapeId="44038" r:id="rId8" name="Check Box 6">
              <controlPr defaultSize="0" autoFill="0" autoLine="0" autoPict="0">
                <anchor moveWithCells="1">
                  <from>
                    <xdr:col>2</xdr:col>
                    <xdr:colOff>47625</xdr:colOff>
                    <xdr:row>40</xdr:row>
                    <xdr:rowOff>28575</xdr:rowOff>
                  </from>
                  <to>
                    <xdr:col>10</xdr:col>
                    <xdr:colOff>209550</xdr:colOff>
                    <xdr:row>41</xdr:row>
                    <xdr:rowOff>0</xdr:rowOff>
                  </to>
                </anchor>
              </controlPr>
            </control>
          </mc:Choice>
        </mc:AlternateContent>
        <mc:AlternateContent xmlns:mc="http://schemas.openxmlformats.org/markup-compatibility/2006">
          <mc:Choice Requires="x14">
            <control shapeId="44039" r:id="rId9" name="Check Box 7">
              <controlPr defaultSize="0" autoFill="0" autoLine="0" autoPict="0">
                <anchor moveWithCells="1">
                  <from>
                    <xdr:col>2</xdr:col>
                    <xdr:colOff>47625</xdr:colOff>
                    <xdr:row>41</xdr:row>
                    <xdr:rowOff>9525</xdr:rowOff>
                  </from>
                  <to>
                    <xdr:col>6</xdr:col>
                    <xdr:colOff>809625</xdr:colOff>
                    <xdr:row>42</xdr:row>
                    <xdr:rowOff>0</xdr:rowOff>
                  </to>
                </anchor>
              </controlPr>
            </control>
          </mc:Choice>
        </mc:AlternateContent>
        <mc:AlternateContent xmlns:mc="http://schemas.openxmlformats.org/markup-compatibility/2006">
          <mc:Choice Requires="x14">
            <control shapeId="44040" r:id="rId10" name="Check Box 8">
              <controlPr defaultSize="0" autoFill="0" autoLine="0" autoPict="0">
                <anchor moveWithCells="1">
                  <from>
                    <xdr:col>1</xdr:col>
                    <xdr:colOff>0</xdr:colOff>
                    <xdr:row>11</xdr:row>
                    <xdr:rowOff>0</xdr:rowOff>
                  </from>
                  <to>
                    <xdr:col>1</xdr:col>
                    <xdr:colOff>2933700</xdr:colOff>
                    <xdr:row>12</xdr:row>
                    <xdr:rowOff>104775</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4"/>
  <sheetViews>
    <sheetView workbookViewId="0">
      <selection activeCell="C71" sqref="C71"/>
    </sheetView>
  </sheetViews>
  <sheetFormatPr defaultRowHeight="15" x14ac:dyDescent="0.25"/>
  <cols>
    <col min="1" max="1" width="9.140625" style="1"/>
    <col min="2" max="2" width="62.42578125" style="2" customWidth="1"/>
    <col min="3" max="3" width="50.28515625" style="1" customWidth="1"/>
    <col min="4" max="4" width="45.140625" style="1" customWidth="1"/>
    <col min="5" max="5" width="37.140625" style="1" customWidth="1"/>
    <col min="6" max="6" width="16.42578125" style="1" customWidth="1"/>
    <col min="7" max="7" width="28.28515625" style="1" customWidth="1"/>
    <col min="8" max="8" width="4" style="1" hidden="1" customWidth="1"/>
    <col min="9" max="10" width="7.85546875" style="1" hidden="1" customWidth="1"/>
    <col min="11" max="16384" width="9.140625" style="1"/>
  </cols>
  <sheetData>
    <row r="1" spans="1:10" ht="19.5" x14ac:dyDescent="0.25">
      <c r="A1" s="7" t="s">
        <v>89</v>
      </c>
      <c r="B1" s="1"/>
      <c r="C1" s="5"/>
      <c r="D1" s="5"/>
      <c r="E1" s="3"/>
      <c r="F1" s="3"/>
      <c r="H1" s="3" t="s">
        <v>22</v>
      </c>
      <c r="I1" s="3" t="s">
        <v>27</v>
      </c>
      <c r="J1" s="1" t="s">
        <v>29</v>
      </c>
    </row>
    <row r="2" spans="1:10" ht="17.25" x14ac:dyDescent="0.25">
      <c r="A2" s="9"/>
      <c r="B2" s="10"/>
      <c r="C2" s="5"/>
      <c r="D2" s="5"/>
      <c r="E2" s="3"/>
      <c r="F2" s="3"/>
      <c r="H2" s="3" t="s">
        <v>23</v>
      </c>
      <c r="I2" s="1" t="s">
        <v>53</v>
      </c>
      <c r="J2" s="22" t="s">
        <v>17</v>
      </c>
    </row>
    <row r="3" spans="1:10" ht="17.25" x14ac:dyDescent="0.25">
      <c r="A3" s="11" t="s">
        <v>19</v>
      </c>
      <c r="B3" s="10"/>
      <c r="C3" s="5"/>
      <c r="D3" s="5"/>
      <c r="E3" s="3"/>
      <c r="F3" s="3"/>
      <c r="H3" s="3" t="s">
        <v>24</v>
      </c>
      <c r="I3" s="1" t="s">
        <v>54</v>
      </c>
      <c r="J3" s="22" t="s">
        <v>30</v>
      </c>
    </row>
    <row r="4" spans="1:10" ht="17.25" x14ac:dyDescent="0.25">
      <c r="A4" s="9"/>
      <c r="B4" s="10"/>
      <c r="C4" s="5"/>
      <c r="D4" s="5"/>
      <c r="E4" s="3"/>
      <c r="F4" s="3"/>
      <c r="H4" s="3" t="s">
        <v>25</v>
      </c>
      <c r="J4" s="22" t="s">
        <v>31</v>
      </c>
    </row>
    <row r="5" spans="1:10" ht="17.25" x14ac:dyDescent="0.25">
      <c r="A5" s="9"/>
      <c r="B5" s="12" t="s">
        <v>90</v>
      </c>
      <c r="C5" s="13" t="s">
        <v>145</v>
      </c>
      <c r="D5" s="5"/>
      <c r="E5" s="3"/>
      <c r="F5" s="3"/>
      <c r="G5" s="3"/>
    </row>
    <row r="6" spans="1:10" ht="30" customHeight="1" x14ac:dyDescent="0.25">
      <c r="A6" s="9"/>
      <c r="B6" s="12" t="s">
        <v>91</v>
      </c>
      <c r="C6" s="13"/>
      <c r="D6" s="5"/>
      <c r="E6" s="3"/>
      <c r="F6" s="3"/>
      <c r="G6" s="3"/>
    </row>
    <row r="7" spans="1:10" ht="17.25" x14ac:dyDescent="0.25">
      <c r="A7" s="9"/>
      <c r="B7" s="10"/>
      <c r="C7" s="5"/>
      <c r="D7" s="5"/>
      <c r="E7" s="3"/>
      <c r="F7" s="3"/>
      <c r="G7" s="3"/>
    </row>
    <row r="8" spans="1:10" ht="17.25" x14ac:dyDescent="0.25">
      <c r="A8" s="11" t="s">
        <v>20</v>
      </c>
      <c r="B8" s="10"/>
      <c r="C8" s="5"/>
      <c r="D8" s="5"/>
      <c r="E8" s="3"/>
      <c r="F8" s="3"/>
      <c r="G8" s="3"/>
    </row>
    <row r="9" spans="1:10" ht="17.25" x14ac:dyDescent="0.25">
      <c r="A9" s="11"/>
      <c r="B9" s="10"/>
      <c r="C9" s="5"/>
      <c r="D9" s="5"/>
      <c r="E9" s="3"/>
      <c r="F9" s="3"/>
      <c r="G9" s="3"/>
    </row>
    <row r="10" spans="1:10" ht="17.25" x14ac:dyDescent="0.25">
      <c r="A10" s="11"/>
      <c r="B10" s="12" t="s">
        <v>92</v>
      </c>
      <c r="C10" s="52" t="s">
        <v>146</v>
      </c>
      <c r="G10" s="3"/>
    </row>
    <row r="11" spans="1:10" ht="17.25" x14ac:dyDescent="0.25">
      <c r="A11" s="11"/>
      <c r="B11" s="12" t="s">
        <v>93</v>
      </c>
      <c r="C11" s="13">
        <v>1075</v>
      </c>
      <c r="G11" s="3"/>
    </row>
    <row r="12" spans="1:10" ht="17.25" x14ac:dyDescent="0.25">
      <c r="A12" s="11"/>
      <c r="B12" s="17"/>
      <c r="C12" s="52"/>
      <c r="D12" s="5"/>
      <c r="E12" s="3"/>
      <c r="F12" s="3"/>
      <c r="G12" s="3"/>
    </row>
    <row r="13" spans="1:10" ht="17.25" x14ac:dyDescent="0.25">
      <c r="A13" s="11"/>
      <c r="B13" s="12" t="s">
        <v>39</v>
      </c>
      <c r="C13" s="13" t="s">
        <v>147</v>
      </c>
      <c r="D13" s="5"/>
      <c r="E13" s="3"/>
      <c r="F13" s="3"/>
      <c r="G13" s="3"/>
    </row>
    <row r="14" spans="1:10" ht="17.25" x14ac:dyDescent="0.25">
      <c r="A14" s="11"/>
      <c r="B14" s="12" t="s">
        <v>95</v>
      </c>
      <c r="C14" s="13"/>
      <c r="D14" s="5"/>
      <c r="E14" s="3"/>
      <c r="F14" s="3"/>
      <c r="G14" s="3"/>
    </row>
    <row r="15" spans="1:10" ht="17.25" x14ac:dyDescent="0.25">
      <c r="A15" s="11"/>
      <c r="B15" s="10"/>
      <c r="C15" s="14"/>
      <c r="D15" s="5"/>
      <c r="E15" s="3"/>
      <c r="F15" s="3"/>
      <c r="G15" s="3"/>
    </row>
    <row r="16" spans="1:10" ht="17.25" x14ac:dyDescent="0.25">
      <c r="A16" s="11" t="s">
        <v>21</v>
      </c>
      <c r="B16" s="10"/>
      <c r="C16" s="14"/>
      <c r="D16" s="5"/>
      <c r="E16" s="3"/>
      <c r="F16" s="3"/>
      <c r="G16" s="3"/>
    </row>
    <row r="17" spans="1:10" ht="46.5" customHeight="1" x14ac:dyDescent="0.25">
      <c r="B17" s="12" t="s">
        <v>96</v>
      </c>
      <c r="C17" s="52" t="s">
        <v>162</v>
      </c>
      <c r="D17" s="5"/>
      <c r="E17" s="3"/>
      <c r="F17" s="3"/>
      <c r="G17" s="3"/>
    </row>
    <row r="18" spans="1:10" ht="17.25" x14ac:dyDescent="0.25">
      <c r="A18" s="11"/>
      <c r="B18" s="12" t="s">
        <v>98</v>
      </c>
      <c r="C18" s="13"/>
      <c r="D18" s="5"/>
      <c r="E18" s="3"/>
      <c r="F18" s="3"/>
      <c r="G18" s="3"/>
    </row>
    <row r="19" spans="1:10" ht="17.25" x14ac:dyDescent="0.25">
      <c r="A19" s="11"/>
      <c r="B19" s="5"/>
      <c r="C19" s="5"/>
      <c r="D19" s="5"/>
      <c r="E19" s="3"/>
      <c r="F19" s="3"/>
      <c r="G19" s="3"/>
    </row>
    <row r="20" spans="1:10" ht="26.25" customHeight="1" x14ac:dyDescent="0.25">
      <c r="A20" s="11"/>
      <c r="B20" s="12" t="s">
        <v>97</v>
      </c>
      <c r="C20" s="53" t="s">
        <v>23</v>
      </c>
      <c r="F20" s="3"/>
      <c r="G20" s="3"/>
    </row>
    <row r="21" spans="1:10" ht="17.25" x14ac:dyDescent="0.25">
      <c r="A21" s="11"/>
      <c r="B21" s="1"/>
      <c r="C21" s="35"/>
      <c r="F21" s="3"/>
      <c r="G21" s="3"/>
    </row>
    <row r="22" spans="1:10" ht="17.25" x14ac:dyDescent="0.25">
      <c r="A22" s="11"/>
      <c r="B22" s="10"/>
      <c r="C22" s="14"/>
      <c r="D22" s="5"/>
      <c r="E22" s="3"/>
      <c r="F22" s="3"/>
      <c r="G22" s="3"/>
    </row>
    <row r="23" spans="1:10" ht="17.25" x14ac:dyDescent="0.25">
      <c r="A23" s="11"/>
      <c r="B23" s="12" t="s">
        <v>101</v>
      </c>
      <c r="C23" s="18" t="s">
        <v>53</v>
      </c>
      <c r="F23" s="3"/>
      <c r="G23" s="3"/>
    </row>
    <row r="24" spans="1:10" ht="17.25" x14ac:dyDescent="0.25">
      <c r="A24" s="11"/>
      <c r="B24" s="1"/>
      <c r="C24" s="35"/>
      <c r="D24" s="5"/>
      <c r="E24" s="3"/>
      <c r="F24" s="3"/>
      <c r="G24" s="3"/>
    </row>
    <row r="25" spans="1:10" ht="17.25" x14ac:dyDescent="0.25">
      <c r="A25" s="11"/>
      <c r="B25" s="10"/>
      <c r="C25" s="14"/>
      <c r="D25" s="5"/>
      <c r="E25" s="3"/>
      <c r="F25" s="3"/>
      <c r="G25" s="3"/>
    </row>
    <row r="26" spans="1:10" customFormat="1" ht="15.75" customHeight="1" x14ac:dyDescent="0.25">
      <c r="A26" s="11" t="s">
        <v>28</v>
      </c>
      <c r="C26" s="8"/>
      <c r="D26" s="8"/>
      <c r="E26" s="8"/>
      <c r="F26" s="8"/>
      <c r="G26" s="8"/>
      <c r="H26" s="8"/>
      <c r="I26" s="8"/>
      <c r="J26" s="8"/>
    </row>
    <row r="27" spans="1:10" customFormat="1" ht="17.25" x14ac:dyDescent="0.25">
      <c r="B27" s="8"/>
      <c r="C27" s="8"/>
      <c r="D27" s="8"/>
      <c r="E27" s="8"/>
      <c r="F27" s="8"/>
      <c r="G27" s="8"/>
      <c r="H27" s="8"/>
      <c r="I27" s="8"/>
      <c r="J27" s="8"/>
    </row>
    <row r="28" spans="1:10" customFormat="1" ht="42" x14ac:dyDescent="0.25">
      <c r="B28" s="19" t="s">
        <v>103</v>
      </c>
      <c r="C28" s="19" t="s">
        <v>104</v>
      </c>
      <c r="D28" s="19" t="s">
        <v>105</v>
      </c>
      <c r="E28" s="19" t="s">
        <v>106</v>
      </c>
      <c r="F28" s="8"/>
      <c r="G28" s="8"/>
      <c r="H28" s="8"/>
      <c r="I28" s="8"/>
      <c r="J28" s="8"/>
    </row>
    <row r="29" spans="1:10" customFormat="1" ht="216" x14ac:dyDescent="0.3">
      <c r="B29" s="54" t="s">
        <v>30</v>
      </c>
      <c r="C29" s="54" t="s">
        <v>163</v>
      </c>
      <c r="D29" s="55"/>
      <c r="E29" s="54" t="s">
        <v>164</v>
      </c>
      <c r="F29" s="21"/>
      <c r="G29" s="8"/>
      <c r="H29" s="8"/>
      <c r="I29" s="8"/>
      <c r="J29" s="21"/>
    </row>
    <row r="30" spans="1:10" ht="17.25" x14ac:dyDescent="0.25">
      <c r="A30" s="11"/>
      <c r="B30" s="10"/>
      <c r="C30" s="14"/>
      <c r="D30" s="5"/>
      <c r="E30" s="3"/>
      <c r="F30" s="3"/>
      <c r="G30" s="3"/>
    </row>
    <row r="31" spans="1:10" s="6" customFormat="1" ht="20.25" customHeight="1" x14ac:dyDescent="0.25">
      <c r="A31" s="11" t="s">
        <v>32</v>
      </c>
    </row>
    <row r="32" spans="1:10" s="6" customFormat="1" ht="15" customHeight="1" x14ac:dyDescent="0.25"/>
    <row r="33" spans="1:5" s="6" customFormat="1" ht="94.5" x14ac:dyDescent="0.25">
      <c r="B33" s="12" t="s">
        <v>107</v>
      </c>
      <c r="C33" s="54" t="s">
        <v>165</v>
      </c>
    </row>
    <row r="34" spans="1:5" s="6" customFormat="1" ht="13.5" x14ac:dyDescent="0.25"/>
    <row r="35" spans="1:5" s="6" customFormat="1" ht="20.25" x14ac:dyDescent="0.25">
      <c r="B35" s="285" t="s">
        <v>108</v>
      </c>
      <c r="C35" s="23" t="s">
        <v>18</v>
      </c>
    </row>
    <row r="36" spans="1:5" s="6" customFormat="1" ht="13.5" x14ac:dyDescent="0.25">
      <c r="B36" s="286"/>
    </row>
    <row r="37" spans="1:5" s="6" customFormat="1" ht="13.5" x14ac:dyDescent="0.25">
      <c r="B37" s="286"/>
    </row>
    <row r="38" spans="1:5" s="6" customFormat="1" ht="20.25" x14ac:dyDescent="0.25">
      <c r="B38" s="287"/>
      <c r="C38" s="24"/>
    </row>
    <row r="39" spans="1:5" s="6" customFormat="1" ht="13.5" x14ac:dyDescent="0.25"/>
    <row r="40" spans="1:5" s="6" customFormat="1" ht="13.5" x14ac:dyDescent="0.25">
      <c r="B40" s="285" t="s">
        <v>109</v>
      </c>
    </row>
    <row r="41" spans="1:5" s="6" customFormat="1" ht="13.5" x14ac:dyDescent="0.25">
      <c r="B41" s="286"/>
    </row>
    <row r="42" spans="1:5" s="6" customFormat="1" ht="13.5" x14ac:dyDescent="0.25">
      <c r="B42" s="287"/>
    </row>
    <row r="43" spans="1:5" s="6" customFormat="1" ht="13.5" x14ac:dyDescent="0.25"/>
    <row r="44" spans="1:5" s="6" customFormat="1" ht="13.5" x14ac:dyDescent="0.25"/>
    <row r="45" spans="1:5" s="6" customFormat="1" ht="15.75" x14ac:dyDescent="0.25">
      <c r="A45" s="11" t="s">
        <v>110</v>
      </c>
    </row>
    <row r="46" spans="1:5" s="6" customFormat="1" ht="13.5" x14ac:dyDescent="0.25"/>
    <row r="47" spans="1:5" s="6" customFormat="1" ht="13.5" x14ac:dyDescent="0.25">
      <c r="B47" s="331" t="s">
        <v>166</v>
      </c>
      <c r="C47" s="332"/>
      <c r="D47" s="332"/>
      <c r="E47" s="333"/>
    </row>
    <row r="48" spans="1:5" s="6" customFormat="1" ht="13.5" x14ac:dyDescent="0.25"/>
    <row r="49" spans="1:7" s="6" customFormat="1" ht="15.75" x14ac:dyDescent="0.25">
      <c r="A49" s="11" t="s">
        <v>111</v>
      </c>
    </row>
    <row r="50" spans="1:7" s="6" customFormat="1" ht="13.5" x14ac:dyDescent="0.25"/>
    <row r="51" spans="1:7" s="56" customFormat="1" ht="13.5" x14ac:dyDescent="0.25">
      <c r="B51" s="325" t="s">
        <v>167</v>
      </c>
      <c r="C51" s="326"/>
      <c r="D51" s="326"/>
      <c r="E51" s="327"/>
    </row>
    <row r="52" spans="1:7" s="6" customFormat="1" ht="13.5" x14ac:dyDescent="0.25"/>
    <row r="53" spans="1:7" s="6" customFormat="1" ht="15.75" x14ac:dyDescent="0.25">
      <c r="A53" s="11" t="s">
        <v>112</v>
      </c>
    </row>
    <row r="54" spans="1:7" s="6" customFormat="1" ht="13.5" x14ac:dyDescent="0.25"/>
    <row r="55" spans="1:7" s="6" customFormat="1" ht="13.5" x14ac:dyDescent="0.25">
      <c r="B55" s="325" t="s">
        <v>168</v>
      </c>
      <c r="C55" s="326"/>
      <c r="D55" s="326"/>
      <c r="E55" s="327"/>
    </row>
    <row r="56" spans="1:7" s="6" customFormat="1" ht="13.5" x14ac:dyDescent="0.25"/>
    <row r="57" spans="1:7" s="6" customFormat="1" ht="14.25" x14ac:dyDescent="0.25">
      <c r="A57" s="11" t="s">
        <v>36</v>
      </c>
    </row>
    <row r="58" spans="1:7" s="6" customFormat="1" ht="13.5" x14ac:dyDescent="0.25"/>
    <row r="59" spans="1:7" s="6" customFormat="1" x14ac:dyDescent="0.25">
      <c r="B59" s="293" t="s">
        <v>113</v>
      </c>
      <c r="C59" s="293" t="s">
        <v>0</v>
      </c>
      <c r="D59" s="293" t="s">
        <v>8</v>
      </c>
      <c r="E59" s="293" t="s">
        <v>11</v>
      </c>
      <c r="F59" s="293" t="s">
        <v>10</v>
      </c>
      <c r="G59" s="49" t="s">
        <v>114</v>
      </c>
    </row>
    <row r="60" spans="1:7" s="6" customFormat="1" ht="13.5" x14ac:dyDescent="0.25">
      <c r="B60" s="294"/>
      <c r="C60" s="294"/>
      <c r="D60" s="294"/>
      <c r="E60" s="294"/>
      <c r="F60" s="294"/>
      <c r="G60" s="49">
        <f>C14</f>
        <v>0</v>
      </c>
    </row>
    <row r="61" spans="1:7" x14ac:dyDescent="0.25">
      <c r="B61" s="25" t="s">
        <v>169</v>
      </c>
      <c r="C61" s="26" t="s">
        <v>156</v>
      </c>
      <c r="D61" s="26">
        <v>1</v>
      </c>
      <c r="E61" s="26">
        <v>0</v>
      </c>
      <c r="F61" s="27">
        <v>0</v>
      </c>
      <c r="G61" s="28"/>
    </row>
    <row r="62" spans="1:7" x14ac:dyDescent="0.25">
      <c r="B62" s="25" t="s">
        <v>170</v>
      </c>
      <c r="C62" s="26" t="s">
        <v>158</v>
      </c>
      <c r="D62" s="26">
        <v>81</v>
      </c>
      <c r="E62" s="26">
        <v>85</v>
      </c>
      <c r="F62" s="27">
        <v>89</v>
      </c>
      <c r="G62" s="28"/>
    </row>
    <row r="63" spans="1:7" x14ac:dyDescent="0.25">
      <c r="B63" s="25" t="s">
        <v>171</v>
      </c>
      <c r="C63" s="26" t="s">
        <v>160</v>
      </c>
      <c r="D63" s="57">
        <v>440000</v>
      </c>
      <c r="E63" s="57">
        <v>440000</v>
      </c>
      <c r="F63" s="57">
        <v>440000</v>
      </c>
      <c r="G63" s="28"/>
    </row>
    <row r="64" spans="1:7" x14ac:dyDescent="0.25">
      <c r="A64" s="11" t="s">
        <v>37</v>
      </c>
      <c r="B64" s="6"/>
    </row>
    <row r="65" spans="1:7" x14ac:dyDescent="0.25">
      <c r="B65" s="6"/>
    </row>
    <row r="66" spans="1:7" x14ac:dyDescent="0.25">
      <c r="B66" s="293" t="s">
        <v>115</v>
      </c>
      <c r="C66" s="293" t="s">
        <v>2</v>
      </c>
      <c r="D66" s="293" t="s">
        <v>8</v>
      </c>
      <c r="E66" s="293" t="s">
        <v>1</v>
      </c>
      <c r="F66" s="293" t="s">
        <v>10</v>
      </c>
      <c r="G66" s="49" t="s">
        <v>43</v>
      </c>
    </row>
    <row r="67" spans="1:7" x14ac:dyDescent="0.25">
      <c r="B67" s="294"/>
      <c r="C67" s="294"/>
      <c r="D67" s="294"/>
      <c r="E67" s="294"/>
      <c r="F67" s="294"/>
      <c r="G67" s="49"/>
    </row>
    <row r="68" spans="1:7" x14ac:dyDescent="0.25">
      <c r="B68" s="25" t="s">
        <v>514</v>
      </c>
      <c r="C68" s="49" t="s">
        <v>3</v>
      </c>
      <c r="D68" s="221">
        <v>19584</v>
      </c>
      <c r="E68" s="221">
        <v>19584</v>
      </c>
      <c r="F68" s="221">
        <v>19584</v>
      </c>
      <c r="G68" s="31"/>
    </row>
    <row r="69" spans="1:7" x14ac:dyDescent="0.25">
      <c r="B69" s="26"/>
      <c r="C69" s="49" t="s">
        <v>3</v>
      </c>
      <c r="D69" s="58"/>
      <c r="E69" s="58"/>
      <c r="F69" s="59"/>
      <c r="G69" s="31"/>
    </row>
    <row r="70" spans="1:7" x14ac:dyDescent="0.25">
      <c r="B70" s="16" t="s">
        <v>4</v>
      </c>
      <c r="C70" s="16" t="s">
        <v>3</v>
      </c>
      <c r="D70" s="60">
        <f>SUM(D68:D69)</f>
        <v>19584</v>
      </c>
      <c r="E70" s="60">
        <f t="shared" ref="E70:F70" si="0">SUM(E68:E69)</f>
        <v>19584</v>
      </c>
      <c r="F70" s="60">
        <f t="shared" si="0"/>
        <v>19584</v>
      </c>
      <c r="G70" s="16"/>
    </row>
    <row r="71" spans="1:7" x14ac:dyDescent="0.25">
      <c r="B71" s="1"/>
    </row>
    <row r="72" spans="1:7" x14ac:dyDescent="0.25">
      <c r="A72" s="11" t="s">
        <v>38</v>
      </c>
      <c r="B72" s="1"/>
    </row>
    <row r="73" spans="1:7" x14ac:dyDescent="0.25">
      <c r="B73" s="1"/>
    </row>
    <row r="74" spans="1:7" x14ac:dyDescent="0.25">
      <c r="B74" s="293" t="s">
        <v>116</v>
      </c>
      <c r="C74" s="293" t="s">
        <v>2</v>
      </c>
      <c r="D74" s="293" t="s">
        <v>8</v>
      </c>
      <c r="E74" s="293" t="s">
        <v>1</v>
      </c>
      <c r="F74" s="293" t="s">
        <v>10</v>
      </c>
      <c r="G74" s="49" t="s">
        <v>43</v>
      </c>
    </row>
    <row r="75" spans="1:7" x14ac:dyDescent="0.25">
      <c r="B75" s="294"/>
      <c r="C75" s="294"/>
      <c r="D75" s="294"/>
      <c r="E75" s="294"/>
      <c r="F75" s="294"/>
      <c r="G75" s="49"/>
    </row>
    <row r="76" spans="1:7" x14ac:dyDescent="0.25">
      <c r="B76" s="34" t="s">
        <v>46</v>
      </c>
      <c r="C76" s="32" t="s">
        <v>3</v>
      </c>
      <c r="D76" s="60">
        <f>D70</f>
        <v>19584</v>
      </c>
      <c r="E76" s="60">
        <f t="shared" ref="E76:F76" si="1">E70</f>
        <v>19584</v>
      </c>
      <c r="F76" s="60">
        <f t="shared" si="1"/>
        <v>19584</v>
      </c>
      <c r="G76" s="16"/>
    </row>
    <row r="77" spans="1:7" x14ac:dyDescent="0.25">
      <c r="B77" s="36" t="s">
        <v>44</v>
      </c>
      <c r="C77" s="32" t="s">
        <v>3</v>
      </c>
      <c r="D77" s="58">
        <v>19584</v>
      </c>
      <c r="E77" s="58">
        <v>19584</v>
      </c>
      <c r="F77" s="58">
        <v>19584</v>
      </c>
      <c r="G77" s="28"/>
    </row>
    <row r="78" spans="1:7" ht="27" x14ac:dyDescent="0.25">
      <c r="B78" s="37" t="s">
        <v>45</v>
      </c>
      <c r="C78" s="32" t="s">
        <v>3</v>
      </c>
      <c r="D78" s="58"/>
      <c r="E78" s="58"/>
      <c r="F78" s="65"/>
      <c r="G78" s="28"/>
    </row>
    <row r="79" spans="1:7" x14ac:dyDescent="0.25">
      <c r="B79" s="36" t="s">
        <v>48</v>
      </c>
      <c r="C79" s="32" t="s">
        <v>3</v>
      </c>
      <c r="D79" s="60">
        <f>SUM(D80:D81)</f>
        <v>0</v>
      </c>
      <c r="E79" s="60">
        <f t="shared" ref="E79:F79" si="2">SUM(E80:E81)</f>
        <v>0</v>
      </c>
      <c r="F79" s="60">
        <f t="shared" si="2"/>
        <v>0</v>
      </c>
      <c r="G79" s="16"/>
    </row>
    <row r="80" spans="1:7" x14ac:dyDescent="0.25">
      <c r="B80" s="26"/>
      <c r="C80" s="32" t="s">
        <v>3</v>
      </c>
      <c r="D80" s="58"/>
      <c r="E80" s="58"/>
      <c r="F80" s="65"/>
      <c r="G80" s="28"/>
    </row>
    <row r="81" spans="1:7" x14ac:dyDescent="0.25">
      <c r="B81" s="26"/>
      <c r="C81" s="32" t="s">
        <v>3</v>
      </c>
      <c r="D81" s="58"/>
      <c r="E81" s="58"/>
      <c r="F81" s="65"/>
      <c r="G81" s="28"/>
    </row>
    <row r="82" spans="1:7" ht="27" x14ac:dyDescent="0.25">
      <c r="B82" s="34" t="s">
        <v>47</v>
      </c>
      <c r="C82" s="32" t="s">
        <v>3</v>
      </c>
      <c r="D82" s="60">
        <f>D76-D79-D78</f>
        <v>19584</v>
      </c>
      <c r="E82" s="60">
        <f t="shared" ref="E82:F82" si="3">E76-E79-E78</f>
        <v>19584</v>
      </c>
      <c r="F82" s="60">
        <f t="shared" si="3"/>
        <v>19584</v>
      </c>
      <c r="G82" s="16"/>
    </row>
    <row r="83" spans="1:7" x14ac:dyDescent="0.25">
      <c r="B83" s="1"/>
    </row>
    <row r="84" spans="1:7" x14ac:dyDescent="0.25">
      <c r="A84" s="11" t="s">
        <v>40</v>
      </c>
      <c r="B84" s="1"/>
    </row>
    <row r="85" spans="1:7" x14ac:dyDescent="0.25">
      <c r="B85" s="1"/>
    </row>
    <row r="86" spans="1:7" x14ac:dyDescent="0.25">
      <c r="B86" s="34" t="s">
        <v>117</v>
      </c>
      <c r="C86" s="295"/>
      <c r="D86" s="296"/>
      <c r="E86" s="297"/>
    </row>
    <row r="87" spans="1:7" x14ac:dyDescent="0.25">
      <c r="B87" s="1"/>
    </row>
    <row r="88" spans="1:7" ht="15.75" x14ac:dyDescent="0.25">
      <c r="A88" s="11" t="s">
        <v>118</v>
      </c>
      <c r="B88" s="4"/>
    </row>
    <row r="89" spans="1:7" x14ac:dyDescent="0.25">
      <c r="B89" s="1"/>
    </row>
    <row r="90" spans="1:7" x14ac:dyDescent="0.25">
      <c r="B90" s="34" t="s">
        <v>5</v>
      </c>
      <c r="C90" s="295"/>
      <c r="D90" s="296"/>
      <c r="E90" s="297"/>
    </row>
    <row r="91" spans="1:7" x14ac:dyDescent="0.25">
      <c r="B91" s="34" t="s">
        <v>6</v>
      </c>
      <c r="C91" s="295"/>
      <c r="D91" s="296"/>
      <c r="E91" s="297"/>
    </row>
    <row r="92" spans="1:7" ht="15.75" x14ac:dyDescent="0.25">
      <c r="A92" s="11" t="s">
        <v>119</v>
      </c>
      <c r="B92" s="1"/>
    </row>
    <row r="93" spans="1:7" x14ac:dyDescent="0.25">
      <c r="B93" s="1"/>
    </row>
    <row r="94" spans="1:7" s="62" customFormat="1" x14ac:dyDescent="0.25">
      <c r="B94" s="325" t="s">
        <v>172</v>
      </c>
      <c r="C94" s="326"/>
      <c r="D94" s="326"/>
      <c r="E94" s="327"/>
    </row>
  </sheetData>
  <mergeCells count="24">
    <mergeCell ref="B35:B38"/>
    <mergeCell ref="B40:B42"/>
    <mergeCell ref="B47:E47"/>
    <mergeCell ref="B51:E51"/>
    <mergeCell ref="B55:E55"/>
    <mergeCell ref="F74:F75"/>
    <mergeCell ref="C86:E86"/>
    <mergeCell ref="F59:F60"/>
    <mergeCell ref="B66:B67"/>
    <mergeCell ref="C66:C67"/>
    <mergeCell ref="D66:D67"/>
    <mergeCell ref="E66:E67"/>
    <mergeCell ref="F66:F67"/>
    <mergeCell ref="B59:B60"/>
    <mergeCell ref="C59:C60"/>
    <mergeCell ref="D59:D60"/>
    <mergeCell ref="E59:E60"/>
    <mergeCell ref="C90:E90"/>
    <mergeCell ref="C91:E91"/>
    <mergeCell ref="B94:E94"/>
    <mergeCell ref="B74:B75"/>
    <mergeCell ref="C74:C75"/>
    <mergeCell ref="D74:D75"/>
    <mergeCell ref="E74:E75"/>
  </mergeCells>
  <dataValidations count="3">
    <dataValidation type="list" allowBlank="1" showInputMessage="1" showErrorMessage="1" sqref="C20:C21 C24">
      <formula1>$H$2:$H$4</formula1>
    </dataValidation>
    <dataValidation type="list" allowBlank="1" showInputMessage="1" showErrorMessage="1" sqref="C23">
      <formula1>$I$2:$I$3</formula1>
    </dataValidation>
    <dataValidation type="list" allowBlank="1" showInputMessage="1" showErrorMessage="1" sqref="B29">
      <formula1>$J$2:$J$4</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45057" r:id="rId3" name="Check Box 1">
              <controlPr defaultSize="0" autoFill="0" autoLine="0" autoPict="0">
                <anchor moveWithCells="1">
                  <from>
                    <xdr:col>2</xdr:col>
                    <xdr:colOff>85725</xdr:colOff>
                    <xdr:row>34</xdr:row>
                    <xdr:rowOff>9525</xdr:rowOff>
                  </from>
                  <to>
                    <xdr:col>3</xdr:col>
                    <xdr:colOff>1371600</xdr:colOff>
                    <xdr:row>35</xdr:row>
                    <xdr:rowOff>38100</xdr:rowOff>
                  </to>
                </anchor>
              </controlPr>
            </control>
          </mc:Choice>
        </mc:AlternateContent>
        <mc:AlternateContent xmlns:mc="http://schemas.openxmlformats.org/markup-compatibility/2006">
          <mc:Choice Requires="x14">
            <control shapeId="45058" r:id="rId4" name="Check Box 2">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45059" r:id="rId5" name="Check Box 3">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45060" r:id="rId6" name="Check Box 4">
              <controlPr defaultSize="0" autoFill="0" autoLine="0" autoPict="0">
                <anchor moveWithCells="1">
                  <from>
                    <xdr:col>2</xdr:col>
                    <xdr:colOff>95250</xdr:colOff>
                    <xdr:row>35</xdr:row>
                    <xdr:rowOff>180975</xdr:rowOff>
                  </from>
                  <to>
                    <xdr:col>3</xdr:col>
                    <xdr:colOff>1933575</xdr:colOff>
                    <xdr:row>37</xdr:row>
                    <xdr:rowOff>0</xdr:rowOff>
                  </to>
                </anchor>
              </controlPr>
            </control>
          </mc:Choice>
        </mc:AlternateContent>
        <mc:AlternateContent xmlns:mc="http://schemas.openxmlformats.org/markup-compatibility/2006">
          <mc:Choice Requires="x14">
            <control shapeId="45061" r:id="rId7" name="Check Box 5">
              <controlPr defaultSize="0" autoFill="0" autoLine="0" autoPict="0">
                <anchor moveWithCells="1">
                  <from>
                    <xdr:col>2</xdr:col>
                    <xdr:colOff>38100</xdr:colOff>
                    <xdr:row>39</xdr:row>
                    <xdr:rowOff>28575</xdr:rowOff>
                  </from>
                  <to>
                    <xdr:col>10</xdr:col>
                    <xdr:colOff>190500</xdr:colOff>
                    <xdr:row>39</xdr:row>
                    <xdr:rowOff>161925</xdr:rowOff>
                  </to>
                </anchor>
              </controlPr>
            </control>
          </mc:Choice>
        </mc:AlternateContent>
        <mc:AlternateContent xmlns:mc="http://schemas.openxmlformats.org/markup-compatibility/2006">
          <mc:Choice Requires="x14">
            <control shapeId="45062" r:id="rId8" name="Check Box 6">
              <controlPr defaultSize="0" autoFill="0" autoLine="0" autoPict="0">
                <anchor moveWithCells="1">
                  <from>
                    <xdr:col>2</xdr:col>
                    <xdr:colOff>47625</xdr:colOff>
                    <xdr:row>40</xdr:row>
                    <xdr:rowOff>28575</xdr:rowOff>
                  </from>
                  <to>
                    <xdr:col>10</xdr:col>
                    <xdr:colOff>561975</xdr:colOff>
                    <xdr:row>41</xdr:row>
                    <xdr:rowOff>0</xdr:rowOff>
                  </to>
                </anchor>
              </controlPr>
            </control>
          </mc:Choice>
        </mc:AlternateContent>
        <mc:AlternateContent xmlns:mc="http://schemas.openxmlformats.org/markup-compatibility/2006">
          <mc:Choice Requires="x14">
            <control shapeId="45063" r:id="rId9" name="Check Box 7">
              <controlPr defaultSize="0" autoFill="0" autoLine="0" autoPict="0">
                <anchor moveWithCells="1">
                  <from>
                    <xdr:col>2</xdr:col>
                    <xdr:colOff>47625</xdr:colOff>
                    <xdr:row>41</xdr:row>
                    <xdr:rowOff>9525</xdr:rowOff>
                  </from>
                  <to>
                    <xdr:col>6</xdr:col>
                    <xdr:colOff>1162050</xdr:colOff>
                    <xdr:row>42</xdr:row>
                    <xdr:rowOff>0</xdr:rowOff>
                  </to>
                </anchor>
              </controlPr>
            </control>
          </mc:Choice>
        </mc:AlternateContent>
        <mc:AlternateContent xmlns:mc="http://schemas.openxmlformats.org/markup-compatibility/2006">
          <mc:Choice Requires="x14">
            <control shapeId="45064" r:id="rId10" name="Check Box 8">
              <controlPr defaultSize="0" autoFill="0" autoLine="0" autoPict="0">
                <anchor moveWithCells="1">
                  <from>
                    <xdr:col>1</xdr:col>
                    <xdr:colOff>0</xdr:colOff>
                    <xdr:row>11</xdr:row>
                    <xdr:rowOff>0</xdr:rowOff>
                  </from>
                  <to>
                    <xdr:col>1</xdr:col>
                    <xdr:colOff>2933700</xdr:colOff>
                    <xdr:row>12</xdr:row>
                    <xdr:rowOff>133350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4"/>
  <sheetViews>
    <sheetView workbookViewId="0">
      <selection activeCell="C77" sqref="C77"/>
    </sheetView>
  </sheetViews>
  <sheetFormatPr defaultRowHeight="15" x14ac:dyDescent="0.25"/>
  <cols>
    <col min="1" max="1" width="9.140625" style="1"/>
    <col min="2" max="2" width="62.42578125" style="2" customWidth="1"/>
    <col min="3" max="3" width="50.28515625" style="1" customWidth="1"/>
    <col min="4" max="4" width="45.140625" style="1" customWidth="1"/>
    <col min="5" max="5" width="37.140625" style="1" customWidth="1"/>
    <col min="6" max="6" width="12.28515625" style="1" customWidth="1"/>
    <col min="7" max="7" width="28.28515625" style="1" customWidth="1"/>
    <col min="8" max="8" width="4" style="1" hidden="1" customWidth="1"/>
    <col min="9" max="10" width="7.85546875" style="1" hidden="1" customWidth="1"/>
    <col min="11" max="16384" width="9.140625" style="1"/>
  </cols>
  <sheetData>
    <row r="1" spans="1:10" ht="19.5" x14ac:dyDescent="0.25">
      <c r="A1" s="7" t="s">
        <v>89</v>
      </c>
      <c r="B1" s="1"/>
      <c r="C1" s="5"/>
      <c r="D1" s="5"/>
      <c r="E1" s="3"/>
      <c r="F1" s="3"/>
      <c r="H1" s="3" t="s">
        <v>22</v>
      </c>
      <c r="I1" s="3" t="s">
        <v>27</v>
      </c>
      <c r="J1" s="1" t="s">
        <v>29</v>
      </c>
    </row>
    <row r="2" spans="1:10" ht="17.25" x14ac:dyDescent="0.25">
      <c r="A2" s="9"/>
      <c r="B2" s="10"/>
      <c r="C2" s="5"/>
      <c r="D2" s="5"/>
      <c r="E2" s="3"/>
      <c r="F2" s="3"/>
      <c r="H2" s="3" t="s">
        <v>23</v>
      </c>
      <c r="I2" s="1" t="s">
        <v>53</v>
      </c>
      <c r="J2" s="22" t="s">
        <v>17</v>
      </c>
    </row>
    <row r="3" spans="1:10" ht="17.25" x14ac:dyDescent="0.25">
      <c r="A3" s="11" t="s">
        <v>19</v>
      </c>
      <c r="B3" s="10"/>
      <c r="C3" s="5"/>
      <c r="D3" s="5"/>
      <c r="E3" s="3"/>
      <c r="F3" s="3"/>
      <c r="H3" s="3" t="s">
        <v>24</v>
      </c>
      <c r="I3" s="1" t="s">
        <v>54</v>
      </c>
      <c r="J3" s="22" t="s">
        <v>30</v>
      </c>
    </row>
    <row r="4" spans="1:10" ht="17.25" x14ac:dyDescent="0.25">
      <c r="A4" s="9"/>
      <c r="B4" s="10"/>
      <c r="C4" s="5"/>
      <c r="D4" s="5"/>
      <c r="E4" s="3"/>
      <c r="F4" s="3"/>
      <c r="H4" s="3" t="s">
        <v>25</v>
      </c>
      <c r="J4" s="22" t="s">
        <v>31</v>
      </c>
    </row>
    <row r="5" spans="1:10" ht="17.25" x14ac:dyDescent="0.25">
      <c r="A5" s="9"/>
      <c r="B5" s="12" t="s">
        <v>90</v>
      </c>
      <c r="C5" s="13" t="s">
        <v>145</v>
      </c>
      <c r="D5" s="5"/>
      <c r="E5" s="3"/>
      <c r="F5" s="3"/>
      <c r="G5" s="3"/>
    </row>
    <row r="6" spans="1:10" ht="30" customHeight="1" x14ac:dyDescent="0.25">
      <c r="A6" s="9"/>
      <c r="B6" s="12" t="s">
        <v>91</v>
      </c>
      <c r="C6" s="13"/>
      <c r="D6" s="5"/>
      <c r="E6" s="3"/>
      <c r="F6" s="3"/>
      <c r="G6" s="3"/>
    </row>
    <row r="7" spans="1:10" ht="17.25" x14ac:dyDescent="0.25">
      <c r="A7" s="9"/>
      <c r="B7" s="10"/>
      <c r="C7" s="5"/>
      <c r="D7" s="5"/>
      <c r="E7" s="3"/>
      <c r="F7" s="3"/>
      <c r="G7" s="3"/>
    </row>
    <row r="8" spans="1:10" ht="17.25" x14ac:dyDescent="0.25">
      <c r="A8" s="11" t="s">
        <v>20</v>
      </c>
      <c r="B8" s="10"/>
      <c r="C8" s="5"/>
      <c r="D8" s="5"/>
      <c r="E8" s="3"/>
      <c r="F8" s="3"/>
      <c r="G8" s="3"/>
    </row>
    <row r="9" spans="1:10" ht="17.25" x14ac:dyDescent="0.25">
      <c r="A9" s="11"/>
      <c r="B9" s="10"/>
      <c r="C9" s="5"/>
      <c r="D9" s="5"/>
      <c r="E9" s="3"/>
      <c r="F9" s="3"/>
      <c r="G9" s="3"/>
    </row>
    <row r="10" spans="1:10" ht="17.25" x14ac:dyDescent="0.25">
      <c r="A10" s="11"/>
      <c r="B10" s="12" t="s">
        <v>92</v>
      </c>
      <c r="C10" s="52" t="s">
        <v>146</v>
      </c>
      <c r="G10" s="3"/>
    </row>
    <row r="11" spans="1:10" ht="17.25" x14ac:dyDescent="0.25">
      <c r="A11" s="11"/>
      <c r="B11" s="12" t="s">
        <v>93</v>
      </c>
      <c r="C11" s="13">
        <v>1075</v>
      </c>
      <c r="G11" s="3"/>
    </row>
    <row r="12" spans="1:10" ht="17.25" x14ac:dyDescent="0.25">
      <c r="A12" s="11"/>
      <c r="B12" s="17"/>
      <c r="C12" s="52"/>
      <c r="D12" s="5"/>
      <c r="E12" s="3"/>
      <c r="F12" s="3"/>
      <c r="G12" s="3"/>
    </row>
    <row r="13" spans="1:10" ht="17.25" x14ac:dyDescent="0.25">
      <c r="A13" s="11"/>
      <c r="B13" s="12" t="s">
        <v>39</v>
      </c>
      <c r="C13" s="13" t="s">
        <v>147</v>
      </c>
      <c r="D13" s="5"/>
      <c r="E13" s="3"/>
      <c r="F13" s="3"/>
      <c r="G13" s="3"/>
    </row>
    <row r="14" spans="1:10" ht="17.25" x14ac:dyDescent="0.25">
      <c r="A14" s="11"/>
      <c r="B14" s="12" t="s">
        <v>95</v>
      </c>
      <c r="C14" s="13"/>
      <c r="D14" s="5"/>
      <c r="E14" s="3"/>
      <c r="F14" s="3"/>
      <c r="G14" s="3"/>
    </row>
    <row r="15" spans="1:10" ht="17.25" x14ac:dyDescent="0.25">
      <c r="A15" s="11"/>
      <c r="B15" s="10"/>
      <c r="C15" s="14"/>
      <c r="D15" s="5"/>
      <c r="E15" s="3"/>
      <c r="F15" s="3"/>
      <c r="G15" s="3"/>
    </row>
    <row r="16" spans="1:10" ht="17.25" x14ac:dyDescent="0.25">
      <c r="A16" s="11" t="s">
        <v>21</v>
      </c>
      <c r="B16" s="10"/>
      <c r="C16" s="14"/>
      <c r="D16" s="5"/>
      <c r="E16" s="3"/>
      <c r="F16" s="3"/>
      <c r="G16" s="3"/>
    </row>
    <row r="17" spans="1:10" ht="17.25" x14ac:dyDescent="0.25">
      <c r="B17" s="12" t="s">
        <v>96</v>
      </c>
      <c r="C17" s="13" t="s">
        <v>205</v>
      </c>
      <c r="D17" s="5"/>
      <c r="E17" s="3"/>
      <c r="F17" s="3"/>
      <c r="G17" s="3"/>
    </row>
    <row r="18" spans="1:10" ht="17.25" x14ac:dyDescent="0.25">
      <c r="A18" s="11"/>
      <c r="B18" s="12" t="s">
        <v>98</v>
      </c>
      <c r="C18" s="13"/>
      <c r="D18" s="5"/>
      <c r="E18" s="3"/>
      <c r="F18" s="3"/>
      <c r="G18" s="3"/>
    </row>
    <row r="19" spans="1:10" ht="17.25" x14ac:dyDescent="0.25">
      <c r="A19" s="11"/>
      <c r="B19" s="5"/>
      <c r="C19" s="5"/>
      <c r="D19" s="5"/>
      <c r="E19" s="3"/>
      <c r="F19" s="3"/>
      <c r="G19" s="3"/>
    </row>
    <row r="20" spans="1:10" ht="26.25" customHeight="1" x14ac:dyDescent="0.25">
      <c r="A20" s="11"/>
      <c r="B20" s="12" t="s">
        <v>97</v>
      </c>
      <c r="C20" s="53" t="s">
        <v>23</v>
      </c>
      <c r="F20" s="3"/>
      <c r="G20" s="3"/>
    </row>
    <row r="21" spans="1:10" ht="17.25" x14ac:dyDescent="0.25">
      <c r="A21" s="11"/>
      <c r="B21" s="1"/>
      <c r="C21" s="35"/>
      <c r="F21" s="3"/>
      <c r="G21" s="3"/>
    </row>
    <row r="22" spans="1:10" ht="17.25" x14ac:dyDescent="0.25">
      <c r="A22" s="11"/>
      <c r="B22" s="10"/>
      <c r="C22" s="14"/>
      <c r="D22" s="5"/>
      <c r="E22" s="3"/>
      <c r="F22" s="3"/>
      <c r="G22" s="3"/>
    </row>
    <row r="23" spans="1:10" ht="17.25" x14ac:dyDescent="0.25">
      <c r="A23" s="11"/>
      <c r="B23" s="12" t="s">
        <v>101</v>
      </c>
      <c r="C23" s="18" t="s">
        <v>53</v>
      </c>
      <c r="F23" s="3"/>
      <c r="G23" s="3"/>
    </row>
    <row r="24" spans="1:10" ht="17.25" x14ac:dyDescent="0.25">
      <c r="A24" s="11"/>
      <c r="B24" s="1"/>
      <c r="C24" s="35"/>
      <c r="D24" s="5"/>
      <c r="E24" s="3"/>
      <c r="F24" s="3"/>
      <c r="G24" s="3"/>
    </row>
    <row r="25" spans="1:10" ht="17.25" x14ac:dyDescent="0.25">
      <c r="A25" s="11"/>
      <c r="B25" s="10"/>
      <c r="C25" s="14"/>
      <c r="D25" s="5"/>
      <c r="E25" s="3"/>
      <c r="F25" s="3"/>
      <c r="G25" s="3"/>
    </row>
    <row r="26" spans="1:10" customFormat="1" ht="15.75" customHeight="1" x14ac:dyDescent="0.25">
      <c r="A26" s="11" t="s">
        <v>28</v>
      </c>
      <c r="C26" s="8"/>
      <c r="D26" s="8"/>
      <c r="E26" s="8"/>
      <c r="F26" s="8"/>
      <c r="G26" s="8"/>
      <c r="H26" s="8"/>
      <c r="I26" s="8"/>
      <c r="J26" s="8"/>
    </row>
    <row r="27" spans="1:10" customFormat="1" ht="17.25" x14ac:dyDescent="0.25">
      <c r="B27" s="8"/>
      <c r="C27" s="8"/>
      <c r="D27" s="8"/>
      <c r="E27" s="8"/>
      <c r="F27" s="8"/>
      <c r="G27" s="8"/>
      <c r="H27" s="8"/>
      <c r="I27" s="8"/>
      <c r="J27" s="8"/>
    </row>
    <row r="28" spans="1:10" customFormat="1" ht="42" x14ac:dyDescent="0.25">
      <c r="B28" s="19" t="s">
        <v>103</v>
      </c>
      <c r="C28" s="19" t="s">
        <v>104</v>
      </c>
      <c r="D28" s="19" t="s">
        <v>105</v>
      </c>
      <c r="E28" s="19" t="s">
        <v>106</v>
      </c>
      <c r="F28" s="8"/>
      <c r="G28" s="8"/>
      <c r="H28" s="8"/>
      <c r="I28" s="8"/>
      <c r="J28" s="8"/>
    </row>
    <row r="29" spans="1:10" customFormat="1" ht="229.5" x14ac:dyDescent="0.3">
      <c r="B29" s="54" t="s">
        <v>30</v>
      </c>
      <c r="C29" s="64" t="s">
        <v>206</v>
      </c>
      <c r="D29" s="55"/>
      <c r="E29" s="54" t="s">
        <v>207</v>
      </c>
      <c r="F29" s="21"/>
      <c r="G29" s="8"/>
      <c r="H29" s="8"/>
      <c r="I29" s="8"/>
      <c r="J29" s="21"/>
    </row>
    <row r="30" spans="1:10" ht="17.25" x14ac:dyDescent="0.25">
      <c r="A30" s="11"/>
      <c r="B30" s="10"/>
      <c r="C30" s="14"/>
      <c r="D30" s="5"/>
      <c r="E30" s="3"/>
      <c r="F30" s="3"/>
      <c r="G30" s="3"/>
    </row>
    <row r="31" spans="1:10" s="6" customFormat="1" ht="20.25" customHeight="1" x14ac:dyDescent="0.25">
      <c r="A31" s="11" t="s">
        <v>32</v>
      </c>
    </row>
    <row r="32" spans="1:10" s="6" customFormat="1" ht="15" customHeight="1" x14ac:dyDescent="0.25"/>
    <row r="33" spans="1:5" s="6" customFormat="1" ht="27" x14ac:dyDescent="0.25">
      <c r="B33" s="12" t="s">
        <v>107</v>
      </c>
      <c r="C33" s="54" t="s">
        <v>584</v>
      </c>
    </row>
    <row r="34" spans="1:5" s="6" customFormat="1" ht="17.25" customHeight="1" x14ac:dyDescent="0.25"/>
    <row r="35" spans="1:5" s="6" customFormat="1" ht="16.5" customHeight="1" x14ac:dyDescent="0.25">
      <c r="B35" s="285" t="s">
        <v>108</v>
      </c>
      <c r="C35" s="23" t="s">
        <v>18</v>
      </c>
    </row>
    <row r="36" spans="1:5" s="6" customFormat="1" ht="15" customHeight="1" x14ac:dyDescent="0.25">
      <c r="B36" s="286"/>
    </row>
    <row r="37" spans="1:5" s="6" customFormat="1" ht="15" customHeight="1" x14ac:dyDescent="0.25">
      <c r="B37" s="286"/>
    </row>
    <row r="38" spans="1:5" s="6" customFormat="1" ht="15" customHeight="1" x14ac:dyDescent="0.25">
      <c r="B38" s="287"/>
      <c r="C38" s="24"/>
    </row>
    <row r="39" spans="1:5" s="6" customFormat="1" ht="15" customHeight="1" x14ac:dyDescent="0.25"/>
    <row r="40" spans="1:5" s="6" customFormat="1" ht="13.5" customHeight="1" x14ac:dyDescent="0.25">
      <c r="B40" s="285" t="s">
        <v>109</v>
      </c>
    </row>
    <row r="41" spans="1:5" s="6" customFormat="1" ht="13.5" x14ac:dyDescent="0.25">
      <c r="B41" s="286"/>
    </row>
    <row r="42" spans="1:5" s="6" customFormat="1" ht="13.5" x14ac:dyDescent="0.25">
      <c r="B42" s="287"/>
    </row>
    <row r="43" spans="1:5" s="6" customFormat="1" ht="13.5" x14ac:dyDescent="0.25"/>
    <row r="44" spans="1:5" s="6" customFormat="1" ht="13.5" x14ac:dyDescent="0.25"/>
    <row r="45" spans="1:5" s="6" customFormat="1" ht="15.75" x14ac:dyDescent="0.25">
      <c r="A45" s="11" t="s">
        <v>110</v>
      </c>
    </row>
    <row r="46" spans="1:5" s="6" customFormat="1" ht="13.5" x14ac:dyDescent="0.25"/>
    <row r="47" spans="1:5" s="6" customFormat="1" ht="90.75" customHeight="1" x14ac:dyDescent="0.25">
      <c r="B47" s="288" t="s">
        <v>208</v>
      </c>
      <c r="C47" s="289"/>
      <c r="D47" s="289"/>
      <c r="E47" s="290"/>
    </row>
    <row r="48" spans="1:5" s="6" customFormat="1" ht="15" customHeight="1" x14ac:dyDescent="0.25"/>
    <row r="49" spans="1:7" s="6" customFormat="1" ht="15" customHeight="1" x14ac:dyDescent="0.25">
      <c r="A49" s="11" t="s">
        <v>111</v>
      </c>
    </row>
    <row r="50" spans="1:7" s="6" customFormat="1" ht="15" customHeight="1" x14ac:dyDescent="0.25"/>
    <row r="51" spans="1:7" s="6" customFormat="1" ht="31.5" customHeight="1" x14ac:dyDescent="0.25">
      <c r="B51" s="288" t="s">
        <v>209</v>
      </c>
      <c r="C51" s="289"/>
      <c r="D51" s="289"/>
      <c r="E51" s="290"/>
    </row>
    <row r="52" spans="1:7" s="6" customFormat="1" ht="15" customHeight="1" x14ac:dyDescent="0.25"/>
    <row r="53" spans="1:7" s="6" customFormat="1" ht="15" customHeight="1" x14ac:dyDescent="0.25">
      <c r="A53" s="11" t="s">
        <v>112</v>
      </c>
    </row>
    <row r="54" spans="1:7" s="6" customFormat="1" ht="15" customHeight="1" x14ac:dyDescent="0.25"/>
    <row r="55" spans="1:7" s="6" customFormat="1" ht="87" customHeight="1" x14ac:dyDescent="0.25">
      <c r="B55" s="325" t="s">
        <v>210</v>
      </c>
      <c r="C55" s="326"/>
      <c r="D55" s="326"/>
      <c r="E55" s="327"/>
    </row>
    <row r="56" spans="1:7" s="6" customFormat="1" ht="13.5" x14ac:dyDescent="0.25"/>
    <row r="57" spans="1:7" s="6" customFormat="1" ht="14.25" x14ac:dyDescent="0.25">
      <c r="A57" s="11" t="s">
        <v>36</v>
      </c>
    </row>
    <row r="58" spans="1:7" s="6" customFormat="1" ht="13.5" x14ac:dyDescent="0.25"/>
    <row r="59" spans="1:7" s="6" customFormat="1" ht="15" customHeight="1" x14ac:dyDescent="0.25">
      <c r="B59" s="293" t="s">
        <v>113</v>
      </c>
      <c r="C59" s="293" t="s">
        <v>0</v>
      </c>
      <c r="D59" s="293" t="s">
        <v>8</v>
      </c>
      <c r="E59" s="293" t="s">
        <v>11</v>
      </c>
      <c r="F59" s="293" t="s">
        <v>10</v>
      </c>
      <c r="G59" s="49" t="s">
        <v>114</v>
      </c>
    </row>
    <row r="60" spans="1:7" s="6" customFormat="1" ht="13.5" x14ac:dyDescent="0.25">
      <c r="B60" s="294"/>
      <c r="C60" s="294"/>
      <c r="D60" s="294"/>
      <c r="E60" s="294"/>
      <c r="F60" s="294"/>
      <c r="G60" s="49">
        <f>C14</f>
        <v>0</v>
      </c>
    </row>
    <row r="61" spans="1:7" x14ac:dyDescent="0.25">
      <c r="B61" s="25" t="s">
        <v>211</v>
      </c>
      <c r="C61" s="26"/>
      <c r="D61" s="26"/>
      <c r="E61" s="26"/>
      <c r="F61" s="27"/>
      <c r="G61" s="28"/>
    </row>
    <row r="62" spans="1:7" x14ac:dyDescent="0.25">
      <c r="B62" s="25" t="s">
        <v>212</v>
      </c>
      <c r="C62" s="26">
        <v>1</v>
      </c>
      <c r="D62" s="26">
        <v>1</v>
      </c>
      <c r="E62" s="26"/>
      <c r="F62" s="26"/>
      <c r="G62" s="28"/>
    </row>
    <row r="63" spans="1:7" x14ac:dyDescent="0.25">
      <c r="B63" s="6"/>
    </row>
    <row r="64" spans="1:7" x14ac:dyDescent="0.25">
      <c r="A64" s="11" t="s">
        <v>37</v>
      </c>
      <c r="B64" s="6"/>
    </row>
    <row r="65" spans="1:7" x14ac:dyDescent="0.25">
      <c r="B65" s="6"/>
    </row>
    <row r="66" spans="1:7" x14ac:dyDescent="0.25">
      <c r="B66" s="293" t="s">
        <v>115</v>
      </c>
      <c r="C66" s="293" t="s">
        <v>2</v>
      </c>
      <c r="D66" s="293" t="s">
        <v>8</v>
      </c>
      <c r="E66" s="293" t="s">
        <v>1</v>
      </c>
      <c r="F66" s="293" t="s">
        <v>10</v>
      </c>
      <c r="G66" s="49" t="s">
        <v>43</v>
      </c>
    </row>
    <row r="67" spans="1:7" x14ac:dyDescent="0.25">
      <c r="B67" s="294"/>
      <c r="C67" s="294"/>
      <c r="D67" s="294"/>
      <c r="E67" s="294"/>
      <c r="F67" s="294"/>
      <c r="G67" s="49">
        <f>C14</f>
        <v>0</v>
      </c>
    </row>
    <row r="68" spans="1:7" x14ac:dyDescent="0.25">
      <c r="B68" s="26" t="s">
        <v>514</v>
      </c>
      <c r="C68" s="49" t="s">
        <v>3</v>
      </c>
      <c r="D68" s="58">
        <v>300000</v>
      </c>
      <c r="E68" s="58"/>
      <c r="F68" s="65"/>
      <c r="G68" s="31"/>
    </row>
    <row r="69" spans="1:7" x14ac:dyDescent="0.25">
      <c r="B69" s="26"/>
      <c r="C69" s="49" t="s">
        <v>3</v>
      </c>
      <c r="D69" s="58"/>
      <c r="E69" s="58"/>
      <c r="F69" s="59"/>
      <c r="G69" s="31"/>
    </row>
    <row r="70" spans="1:7" x14ac:dyDescent="0.25">
      <c r="B70" s="16" t="s">
        <v>4</v>
      </c>
      <c r="C70" s="16" t="s">
        <v>3</v>
      </c>
      <c r="D70" s="60">
        <f>SUM(D68:D69)</f>
        <v>300000</v>
      </c>
      <c r="E70" s="60">
        <f t="shared" ref="E70:G70" si="0">SUM(E68:E69)</f>
        <v>0</v>
      </c>
      <c r="F70" s="60">
        <f t="shared" si="0"/>
        <v>0</v>
      </c>
      <c r="G70" s="16">
        <f t="shared" si="0"/>
        <v>0</v>
      </c>
    </row>
    <row r="71" spans="1:7" x14ac:dyDescent="0.25">
      <c r="B71" s="1"/>
    </row>
    <row r="72" spans="1:7" x14ac:dyDescent="0.25">
      <c r="A72" s="11" t="s">
        <v>38</v>
      </c>
      <c r="B72" s="1"/>
    </row>
    <row r="73" spans="1:7" x14ac:dyDescent="0.25">
      <c r="B73" s="1"/>
    </row>
    <row r="74" spans="1:7" x14ac:dyDescent="0.25">
      <c r="B74" s="293" t="s">
        <v>116</v>
      </c>
      <c r="C74" s="293" t="s">
        <v>2</v>
      </c>
      <c r="D74" s="293" t="s">
        <v>8</v>
      </c>
      <c r="E74" s="293" t="s">
        <v>1</v>
      </c>
      <c r="F74" s="293" t="s">
        <v>10</v>
      </c>
      <c r="G74" s="49" t="s">
        <v>43</v>
      </c>
    </row>
    <row r="75" spans="1:7" x14ac:dyDescent="0.25">
      <c r="B75" s="294"/>
      <c r="C75" s="294"/>
      <c r="D75" s="294"/>
      <c r="E75" s="294"/>
      <c r="F75" s="294"/>
      <c r="G75" s="49">
        <f>C14</f>
        <v>0</v>
      </c>
    </row>
    <row r="76" spans="1:7" x14ac:dyDescent="0.25">
      <c r="B76" s="34" t="s">
        <v>46</v>
      </c>
      <c r="C76" s="32" t="s">
        <v>3</v>
      </c>
      <c r="D76" s="60">
        <f>D70</f>
        <v>300000</v>
      </c>
      <c r="E76" s="60">
        <f>E70</f>
        <v>0</v>
      </c>
      <c r="F76" s="60">
        <f>F70</f>
        <v>0</v>
      </c>
      <c r="G76" s="16">
        <f>G70</f>
        <v>0</v>
      </c>
    </row>
    <row r="77" spans="1:7" x14ac:dyDescent="0.25">
      <c r="B77" s="36" t="s">
        <v>44</v>
      </c>
      <c r="C77" s="32" t="s">
        <v>3</v>
      </c>
      <c r="D77" s="58">
        <v>300000</v>
      </c>
      <c r="E77" s="58">
        <v>0</v>
      </c>
      <c r="F77" s="58">
        <v>0</v>
      </c>
      <c r="G77" s="28"/>
    </row>
    <row r="78" spans="1:7" ht="15" customHeight="1" x14ac:dyDescent="0.25">
      <c r="B78" s="37" t="s">
        <v>45</v>
      </c>
      <c r="C78" s="32" t="s">
        <v>3</v>
      </c>
      <c r="D78" s="58"/>
      <c r="E78" s="58"/>
      <c r="F78" s="65"/>
      <c r="G78" s="28"/>
    </row>
    <row r="79" spans="1:7" x14ac:dyDescent="0.25">
      <c r="B79" s="36" t="s">
        <v>48</v>
      </c>
      <c r="C79" s="32" t="s">
        <v>3</v>
      </c>
      <c r="D79" s="60">
        <f>SUM(D80:D81)</f>
        <v>0</v>
      </c>
      <c r="E79" s="60">
        <f t="shared" ref="E79:G79" si="1">SUM(E80:E81)</f>
        <v>0</v>
      </c>
      <c r="F79" s="60">
        <f t="shared" si="1"/>
        <v>0</v>
      </c>
      <c r="G79" s="16">
        <f t="shared" si="1"/>
        <v>0</v>
      </c>
    </row>
    <row r="80" spans="1:7" x14ac:dyDescent="0.25">
      <c r="B80" s="26"/>
      <c r="C80" s="32" t="s">
        <v>3</v>
      </c>
      <c r="D80" s="58"/>
      <c r="E80" s="58"/>
      <c r="F80" s="65"/>
      <c r="G80" s="28"/>
    </row>
    <row r="81" spans="1:7" x14ac:dyDescent="0.25">
      <c r="B81" s="26"/>
      <c r="C81" s="32" t="s">
        <v>3</v>
      </c>
      <c r="D81" s="58"/>
      <c r="E81" s="58"/>
      <c r="F81" s="65"/>
      <c r="G81" s="28"/>
    </row>
    <row r="82" spans="1:7" ht="15.75" customHeight="1" x14ac:dyDescent="0.25">
      <c r="B82" s="34" t="s">
        <v>47</v>
      </c>
      <c r="C82" s="32" t="s">
        <v>3</v>
      </c>
      <c r="D82" s="60">
        <f>D76-D79-D78</f>
        <v>300000</v>
      </c>
      <c r="E82" s="60">
        <f t="shared" ref="E82:G82" si="2">E76-E79-E78</f>
        <v>0</v>
      </c>
      <c r="F82" s="60">
        <f t="shared" si="2"/>
        <v>0</v>
      </c>
      <c r="G82" s="16">
        <f t="shared" si="2"/>
        <v>0</v>
      </c>
    </row>
    <row r="83" spans="1:7" x14ac:dyDescent="0.25">
      <c r="B83" s="1"/>
    </row>
    <row r="84" spans="1:7" ht="19.5" customHeight="1" x14ac:dyDescent="0.25">
      <c r="A84" s="11" t="s">
        <v>40</v>
      </c>
      <c r="B84" s="1"/>
    </row>
    <row r="85" spans="1:7" ht="21" customHeight="1" x14ac:dyDescent="0.25">
      <c r="B85" s="1"/>
    </row>
    <row r="86" spans="1:7" x14ac:dyDescent="0.25">
      <c r="B86" s="34" t="s">
        <v>117</v>
      </c>
      <c r="C86" s="295"/>
      <c r="D86" s="296"/>
      <c r="E86" s="297"/>
    </row>
    <row r="87" spans="1:7" x14ac:dyDescent="0.25">
      <c r="B87" s="1"/>
    </row>
    <row r="88" spans="1:7" ht="15.75" x14ac:dyDescent="0.25">
      <c r="A88" s="11" t="s">
        <v>118</v>
      </c>
      <c r="B88" s="4"/>
    </row>
    <row r="89" spans="1:7" x14ac:dyDescent="0.25">
      <c r="B89" s="1"/>
    </row>
    <row r="90" spans="1:7" x14ac:dyDescent="0.25">
      <c r="B90" s="34" t="s">
        <v>5</v>
      </c>
      <c r="C90" s="295"/>
      <c r="D90" s="296"/>
      <c r="E90" s="297"/>
    </row>
    <row r="91" spans="1:7" x14ac:dyDescent="0.25">
      <c r="B91" s="34" t="s">
        <v>6</v>
      </c>
      <c r="C91" s="295"/>
      <c r="D91" s="296"/>
      <c r="E91" s="297"/>
    </row>
    <row r="92" spans="1:7" ht="24.75" customHeight="1" x14ac:dyDescent="0.25">
      <c r="A92" s="11" t="s">
        <v>119</v>
      </c>
      <c r="B92" s="1"/>
    </row>
    <row r="93" spans="1:7" x14ac:dyDescent="0.25">
      <c r="B93" s="1"/>
    </row>
    <row r="94" spans="1:7" x14ac:dyDescent="0.25">
      <c r="B94" s="295"/>
      <c r="C94" s="296"/>
      <c r="D94" s="296"/>
      <c r="E94" s="297"/>
    </row>
  </sheetData>
  <mergeCells count="24">
    <mergeCell ref="B35:B38"/>
    <mergeCell ref="B40:B42"/>
    <mergeCell ref="B47:E47"/>
    <mergeCell ref="B51:E51"/>
    <mergeCell ref="B55:E55"/>
    <mergeCell ref="F74:F75"/>
    <mergeCell ref="C86:E86"/>
    <mergeCell ref="F59:F60"/>
    <mergeCell ref="B66:B67"/>
    <mergeCell ref="C66:C67"/>
    <mergeCell ref="D66:D67"/>
    <mergeCell ref="E66:E67"/>
    <mergeCell ref="F66:F67"/>
    <mergeCell ref="B59:B60"/>
    <mergeCell ref="C59:C60"/>
    <mergeCell ref="D59:D60"/>
    <mergeCell ref="E59:E60"/>
    <mergeCell ref="C90:E90"/>
    <mergeCell ref="C91:E91"/>
    <mergeCell ref="B94:E94"/>
    <mergeCell ref="B74:B75"/>
    <mergeCell ref="C74:C75"/>
    <mergeCell ref="D74:D75"/>
    <mergeCell ref="E74:E75"/>
  </mergeCells>
  <dataValidations count="3">
    <dataValidation type="list" allowBlank="1" showInputMessage="1" showErrorMessage="1" sqref="B29">
      <formula1>$J$2:$J$4</formula1>
    </dataValidation>
    <dataValidation type="list" allowBlank="1" showInputMessage="1" showErrorMessage="1" sqref="C23">
      <formula1>$I$2:$I$3</formula1>
    </dataValidation>
    <dataValidation type="list" allowBlank="1" showInputMessage="1" showErrorMessage="1" sqref="C24 C20:C21">
      <formula1>$H$2:$H$4</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46081" r:id="rId3" name="Check Box 1">
              <controlPr defaultSize="0" autoFill="0" autoLine="0" autoPict="0">
                <anchor moveWithCells="1">
                  <from>
                    <xdr:col>2</xdr:col>
                    <xdr:colOff>85725</xdr:colOff>
                    <xdr:row>34</xdr:row>
                    <xdr:rowOff>9525</xdr:rowOff>
                  </from>
                  <to>
                    <xdr:col>3</xdr:col>
                    <xdr:colOff>1371600</xdr:colOff>
                    <xdr:row>35</xdr:row>
                    <xdr:rowOff>38100</xdr:rowOff>
                  </to>
                </anchor>
              </controlPr>
            </control>
          </mc:Choice>
        </mc:AlternateContent>
        <mc:AlternateContent xmlns:mc="http://schemas.openxmlformats.org/markup-compatibility/2006">
          <mc:Choice Requires="x14">
            <control shapeId="46082" r:id="rId4" name="Check Box 2">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46083" r:id="rId5" name="Check Box 3">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46084" r:id="rId6" name="Check Box 4">
              <controlPr defaultSize="0" autoFill="0" autoLine="0" autoPict="0">
                <anchor moveWithCells="1">
                  <from>
                    <xdr:col>2</xdr:col>
                    <xdr:colOff>95250</xdr:colOff>
                    <xdr:row>35</xdr:row>
                    <xdr:rowOff>180975</xdr:rowOff>
                  </from>
                  <to>
                    <xdr:col>3</xdr:col>
                    <xdr:colOff>1933575</xdr:colOff>
                    <xdr:row>36</xdr:row>
                    <xdr:rowOff>180975</xdr:rowOff>
                  </to>
                </anchor>
              </controlPr>
            </control>
          </mc:Choice>
        </mc:AlternateContent>
        <mc:AlternateContent xmlns:mc="http://schemas.openxmlformats.org/markup-compatibility/2006">
          <mc:Choice Requires="x14">
            <control shapeId="46085" r:id="rId7" name="Check Box 5">
              <controlPr defaultSize="0" autoFill="0" autoLine="0" autoPict="0">
                <anchor moveWithCells="1">
                  <from>
                    <xdr:col>2</xdr:col>
                    <xdr:colOff>38100</xdr:colOff>
                    <xdr:row>39</xdr:row>
                    <xdr:rowOff>28575</xdr:rowOff>
                  </from>
                  <to>
                    <xdr:col>10</xdr:col>
                    <xdr:colOff>466725</xdr:colOff>
                    <xdr:row>39</xdr:row>
                    <xdr:rowOff>161925</xdr:rowOff>
                  </to>
                </anchor>
              </controlPr>
            </control>
          </mc:Choice>
        </mc:AlternateContent>
        <mc:AlternateContent xmlns:mc="http://schemas.openxmlformats.org/markup-compatibility/2006">
          <mc:Choice Requires="x14">
            <control shapeId="46086" r:id="rId8" name="Check Box 6">
              <controlPr defaultSize="0" autoFill="0" autoLine="0" autoPict="0">
                <anchor moveWithCells="1">
                  <from>
                    <xdr:col>2</xdr:col>
                    <xdr:colOff>47625</xdr:colOff>
                    <xdr:row>40</xdr:row>
                    <xdr:rowOff>28575</xdr:rowOff>
                  </from>
                  <to>
                    <xdr:col>11</xdr:col>
                    <xdr:colOff>228600</xdr:colOff>
                    <xdr:row>41</xdr:row>
                    <xdr:rowOff>0</xdr:rowOff>
                  </to>
                </anchor>
              </controlPr>
            </control>
          </mc:Choice>
        </mc:AlternateContent>
        <mc:AlternateContent xmlns:mc="http://schemas.openxmlformats.org/markup-compatibility/2006">
          <mc:Choice Requires="x14">
            <control shapeId="46087" r:id="rId9" name="Check Box 7">
              <controlPr defaultSize="0" autoFill="0" autoLine="0" autoPict="0">
                <anchor moveWithCells="1">
                  <from>
                    <xdr:col>2</xdr:col>
                    <xdr:colOff>47625</xdr:colOff>
                    <xdr:row>41</xdr:row>
                    <xdr:rowOff>9525</xdr:rowOff>
                  </from>
                  <to>
                    <xdr:col>6</xdr:col>
                    <xdr:colOff>1438275</xdr:colOff>
                    <xdr:row>42</xdr:row>
                    <xdr:rowOff>0</xdr:rowOff>
                  </to>
                </anchor>
              </controlPr>
            </control>
          </mc:Choice>
        </mc:AlternateContent>
        <mc:AlternateContent xmlns:mc="http://schemas.openxmlformats.org/markup-compatibility/2006">
          <mc:Choice Requires="x14">
            <control shapeId="46088" r:id="rId10" name="Check Box 8">
              <controlPr defaultSize="0" autoFill="0" autoLine="0" autoPict="0">
                <anchor moveWithCells="1">
                  <from>
                    <xdr:col>1</xdr:col>
                    <xdr:colOff>0</xdr:colOff>
                    <xdr:row>11</xdr:row>
                    <xdr:rowOff>0</xdr:rowOff>
                  </from>
                  <to>
                    <xdr:col>1</xdr:col>
                    <xdr:colOff>2933700</xdr:colOff>
                    <xdr:row>12</xdr:row>
                    <xdr:rowOff>47625</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4"/>
  <sheetViews>
    <sheetView workbookViewId="0">
      <selection activeCell="B68" sqref="B68"/>
    </sheetView>
  </sheetViews>
  <sheetFormatPr defaultColWidth="9.140625" defaultRowHeight="16.5" x14ac:dyDescent="0.25"/>
  <cols>
    <col min="1" max="1" width="9.140625" style="67"/>
    <col min="2" max="2" width="62.42578125" style="104" customWidth="1"/>
    <col min="3" max="3" width="50.28515625" style="67" customWidth="1"/>
    <col min="4" max="4" width="45.140625" style="67" customWidth="1"/>
    <col min="5" max="5" width="37.140625" style="67" customWidth="1"/>
    <col min="6" max="6" width="20.85546875" style="67" customWidth="1"/>
    <col min="7" max="7" width="28.28515625" style="67" customWidth="1"/>
    <col min="8" max="8" width="4" style="67" hidden="1" customWidth="1"/>
    <col min="9" max="10" width="7.85546875" style="67" hidden="1" customWidth="1"/>
    <col min="11" max="16384" width="9.140625" style="67"/>
  </cols>
  <sheetData>
    <row r="1" spans="1:10" ht="17.25" x14ac:dyDescent="0.25">
      <c r="A1" s="66" t="s">
        <v>213</v>
      </c>
      <c r="B1" s="67"/>
      <c r="C1" s="68"/>
      <c r="D1" s="68"/>
      <c r="E1" s="69"/>
      <c r="F1" s="69"/>
      <c r="H1" s="69" t="s">
        <v>22</v>
      </c>
      <c r="I1" s="69" t="s">
        <v>27</v>
      </c>
      <c r="J1" s="67" t="s">
        <v>29</v>
      </c>
    </row>
    <row r="2" spans="1:10" x14ac:dyDescent="0.25">
      <c r="A2" s="70"/>
      <c r="B2" s="71"/>
      <c r="C2" s="68"/>
      <c r="D2" s="68"/>
      <c r="E2" s="69"/>
      <c r="F2" s="69"/>
      <c r="H2" s="69" t="s">
        <v>23</v>
      </c>
      <c r="I2" s="67" t="s">
        <v>53</v>
      </c>
      <c r="J2" s="72" t="s">
        <v>17</v>
      </c>
    </row>
    <row r="3" spans="1:10" x14ac:dyDescent="0.3">
      <c r="A3" s="73" t="s">
        <v>19</v>
      </c>
      <c r="B3" s="71"/>
      <c r="C3" s="68"/>
      <c r="D3" s="68"/>
      <c r="E3" s="69"/>
      <c r="F3" s="69"/>
      <c r="H3" s="69" t="s">
        <v>24</v>
      </c>
      <c r="I3" s="67" t="s">
        <v>54</v>
      </c>
      <c r="J3" s="72" t="s">
        <v>30</v>
      </c>
    </row>
    <row r="4" spans="1:10" x14ac:dyDescent="0.25">
      <c r="A4" s="70"/>
      <c r="B4" s="71"/>
      <c r="C4" s="68"/>
      <c r="D4" s="68"/>
      <c r="E4" s="69"/>
      <c r="F4" s="69"/>
      <c r="H4" s="69" t="s">
        <v>25</v>
      </c>
      <c r="J4" s="72" t="s">
        <v>31</v>
      </c>
    </row>
    <row r="5" spans="1:10" ht="17.25" x14ac:dyDescent="0.25">
      <c r="A5" s="70"/>
      <c r="B5" s="74" t="s">
        <v>214</v>
      </c>
      <c r="C5" s="75" t="s">
        <v>145</v>
      </c>
      <c r="D5" s="68"/>
      <c r="E5" s="69"/>
      <c r="F5" s="69"/>
      <c r="G5" s="69"/>
    </row>
    <row r="6" spans="1:10" ht="30" customHeight="1" x14ac:dyDescent="0.25">
      <c r="A6" s="70"/>
      <c r="B6" s="74" t="s">
        <v>215</v>
      </c>
      <c r="C6" s="76"/>
      <c r="D6" s="68"/>
      <c r="E6" s="69"/>
      <c r="F6" s="69"/>
      <c r="G6" s="69"/>
    </row>
    <row r="7" spans="1:10" x14ac:dyDescent="0.25">
      <c r="A7" s="70"/>
      <c r="B7" s="71"/>
      <c r="C7" s="68"/>
      <c r="D7" s="68"/>
      <c r="E7" s="69"/>
      <c r="F7" s="69"/>
      <c r="G7" s="69"/>
    </row>
    <row r="8" spans="1:10" x14ac:dyDescent="0.3">
      <c r="A8" s="73" t="s">
        <v>20</v>
      </c>
      <c r="B8" s="71"/>
      <c r="C8" s="68"/>
      <c r="D8" s="68"/>
      <c r="E8" s="69"/>
      <c r="F8" s="69"/>
      <c r="G8" s="69"/>
    </row>
    <row r="9" spans="1:10" x14ac:dyDescent="0.3">
      <c r="A9" s="73"/>
      <c r="B9" s="71"/>
      <c r="C9" s="68"/>
      <c r="D9" s="68"/>
      <c r="E9" s="69"/>
      <c r="F9" s="69"/>
      <c r="G9" s="69"/>
    </row>
    <row r="10" spans="1:10" ht="33" x14ac:dyDescent="0.3">
      <c r="A10" s="73"/>
      <c r="B10" s="74" t="s">
        <v>216</v>
      </c>
      <c r="C10" s="76" t="s">
        <v>217</v>
      </c>
      <c r="G10" s="69"/>
    </row>
    <row r="11" spans="1:10" ht="17.25" x14ac:dyDescent="0.3">
      <c r="A11" s="73"/>
      <c r="B11" s="74" t="s">
        <v>218</v>
      </c>
      <c r="C11" s="75">
        <v>1124</v>
      </c>
      <c r="G11" s="69"/>
    </row>
    <row r="12" spans="1:10" x14ac:dyDescent="0.3">
      <c r="A12" s="73"/>
      <c r="B12" s="77"/>
      <c r="C12" s="78"/>
      <c r="D12" s="68"/>
      <c r="E12" s="69"/>
      <c r="F12" s="69"/>
      <c r="G12" s="69"/>
    </row>
    <row r="13" spans="1:10" x14ac:dyDescent="0.3">
      <c r="A13" s="73"/>
      <c r="B13" s="74" t="s">
        <v>39</v>
      </c>
      <c r="C13" s="75">
        <v>2024</v>
      </c>
      <c r="D13" s="68"/>
      <c r="E13" s="69"/>
      <c r="F13" s="69"/>
      <c r="G13" s="69"/>
    </row>
    <row r="14" spans="1:10" ht="17.25" x14ac:dyDescent="0.3">
      <c r="A14" s="73"/>
      <c r="B14" s="74" t="s">
        <v>219</v>
      </c>
      <c r="C14" s="75"/>
      <c r="D14" s="68"/>
      <c r="E14" s="69"/>
      <c r="F14" s="69"/>
      <c r="G14" s="69"/>
    </row>
    <row r="15" spans="1:10" x14ac:dyDescent="0.3">
      <c r="A15" s="73"/>
      <c r="B15" s="71"/>
      <c r="C15" s="79"/>
      <c r="D15" s="68"/>
      <c r="E15" s="69"/>
      <c r="F15" s="69"/>
      <c r="G15" s="69"/>
    </row>
    <row r="16" spans="1:10" x14ac:dyDescent="0.3">
      <c r="A16" s="73" t="s">
        <v>21</v>
      </c>
      <c r="B16" s="71"/>
      <c r="C16" s="79"/>
      <c r="D16" s="68"/>
      <c r="E16" s="69"/>
      <c r="F16" s="69"/>
      <c r="G16" s="69"/>
    </row>
    <row r="17" spans="1:10" ht="33" x14ac:dyDescent="0.25">
      <c r="B17" s="74" t="s">
        <v>220</v>
      </c>
      <c r="C17" s="76" t="s">
        <v>221</v>
      </c>
      <c r="D17" s="68"/>
      <c r="E17" s="69"/>
      <c r="F17" s="69"/>
      <c r="G17" s="69"/>
    </row>
    <row r="18" spans="1:10" ht="17.25" x14ac:dyDescent="0.3">
      <c r="A18" s="73"/>
      <c r="B18" s="74" t="s">
        <v>222</v>
      </c>
      <c r="C18" s="75"/>
      <c r="D18" s="68"/>
      <c r="E18" s="69"/>
      <c r="F18" s="69"/>
      <c r="G18" s="69"/>
    </row>
    <row r="19" spans="1:10" x14ac:dyDescent="0.3">
      <c r="A19" s="73"/>
      <c r="B19" s="68"/>
      <c r="C19" s="68"/>
      <c r="D19" s="68"/>
      <c r="E19" s="69"/>
      <c r="F19" s="69"/>
      <c r="G19" s="69"/>
    </row>
    <row r="20" spans="1:10" ht="17.25" x14ac:dyDescent="0.3">
      <c r="A20" s="73"/>
      <c r="B20" s="74" t="s">
        <v>223</v>
      </c>
      <c r="C20" s="80" t="s">
        <v>23</v>
      </c>
      <c r="F20" s="69"/>
      <c r="G20" s="69"/>
    </row>
    <row r="21" spans="1:10" x14ac:dyDescent="0.3">
      <c r="A21" s="73"/>
      <c r="B21" s="67"/>
      <c r="C21" s="81" t="s">
        <v>23</v>
      </c>
      <c r="F21" s="69"/>
      <c r="G21" s="69"/>
    </row>
    <row r="22" spans="1:10" x14ac:dyDescent="0.3">
      <c r="A22" s="73"/>
      <c r="B22" s="71"/>
      <c r="C22" s="79"/>
      <c r="D22" s="68"/>
      <c r="E22" s="69"/>
      <c r="F22" s="69"/>
      <c r="G22" s="69"/>
    </row>
    <row r="23" spans="1:10" ht="17.25" x14ac:dyDescent="0.3">
      <c r="A23" s="73"/>
      <c r="B23" s="74" t="s">
        <v>224</v>
      </c>
      <c r="C23" s="80" t="s">
        <v>53</v>
      </c>
      <c r="F23" s="69"/>
      <c r="G23" s="69"/>
    </row>
    <row r="24" spans="1:10" x14ac:dyDescent="0.3">
      <c r="A24" s="73"/>
      <c r="B24" s="67"/>
      <c r="C24" s="81"/>
      <c r="D24" s="68"/>
      <c r="E24" s="69"/>
      <c r="F24" s="69"/>
      <c r="G24" s="69"/>
    </row>
    <row r="25" spans="1:10" x14ac:dyDescent="0.3">
      <c r="A25" s="73"/>
      <c r="B25" s="71"/>
      <c r="C25" s="79"/>
      <c r="D25" s="68"/>
      <c r="E25" s="69"/>
      <c r="F25" s="69"/>
      <c r="G25" s="69"/>
    </row>
    <row r="26" spans="1:10" s="82" customFormat="1" x14ac:dyDescent="0.3">
      <c r="A26" s="73" t="s">
        <v>28</v>
      </c>
      <c r="C26" s="83"/>
      <c r="D26" s="83"/>
      <c r="E26" s="83"/>
      <c r="F26" s="83"/>
      <c r="G26" s="83"/>
      <c r="H26" s="83"/>
      <c r="I26" s="83"/>
      <c r="J26" s="83"/>
    </row>
    <row r="27" spans="1:10" s="82" customFormat="1" x14ac:dyDescent="0.25">
      <c r="B27" s="83"/>
      <c r="C27" s="83"/>
      <c r="D27" s="83"/>
      <c r="E27" s="83"/>
      <c r="F27" s="83"/>
      <c r="G27" s="83"/>
      <c r="H27" s="83"/>
      <c r="I27" s="83"/>
      <c r="J27" s="83"/>
    </row>
    <row r="28" spans="1:10" s="82" customFormat="1" ht="66.75" x14ac:dyDescent="0.25">
      <c r="B28" s="84" t="s">
        <v>225</v>
      </c>
      <c r="C28" s="84" t="s">
        <v>226</v>
      </c>
      <c r="D28" s="84" t="s">
        <v>227</v>
      </c>
      <c r="E28" s="84" t="s">
        <v>228</v>
      </c>
      <c r="F28" s="83"/>
      <c r="G28" s="83"/>
      <c r="H28" s="83"/>
      <c r="I28" s="83"/>
      <c r="J28" s="83"/>
    </row>
    <row r="29" spans="1:10" s="82" customFormat="1" ht="115.5" x14ac:dyDescent="0.3">
      <c r="B29" s="85" t="s">
        <v>30</v>
      </c>
      <c r="C29" s="86" t="s">
        <v>229</v>
      </c>
      <c r="D29" s="86"/>
      <c r="E29" s="86" t="s">
        <v>230</v>
      </c>
      <c r="F29" s="21"/>
      <c r="G29" s="83"/>
      <c r="H29" s="83"/>
      <c r="I29" s="83"/>
      <c r="J29" s="21"/>
    </row>
    <row r="30" spans="1:10" x14ac:dyDescent="0.3">
      <c r="A30" s="73"/>
      <c r="B30" s="71"/>
      <c r="C30" s="79"/>
      <c r="D30" s="87"/>
      <c r="E30" s="69"/>
      <c r="F30" s="69"/>
      <c r="G30" s="69"/>
    </row>
    <row r="31" spans="1:10" s="88" customFormat="1" x14ac:dyDescent="0.3">
      <c r="A31" s="73" t="s">
        <v>32</v>
      </c>
    </row>
    <row r="32" spans="1:10" s="88" customFormat="1" x14ac:dyDescent="0.25"/>
    <row r="33" spans="1:5" s="88" customFormat="1" ht="33" x14ac:dyDescent="0.25">
      <c r="B33" s="74" t="s">
        <v>231</v>
      </c>
      <c r="C33" s="86" t="s">
        <v>232</v>
      </c>
    </row>
    <row r="34" spans="1:5" s="88" customFormat="1" x14ac:dyDescent="0.25"/>
    <row r="35" spans="1:5" s="88" customFormat="1" ht="20.25" customHeight="1" x14ac:dyDescent="0.25">
      <c r="B35" s="342" t="s">
        <v>233</v>
      </c>
      <c r="C35" s="89" t="s">
        <v>18</v>
      </c>
    </row>
    <row r="36" spans="1:5" s="88" customFormat="1" x14ac:dyDescent="0.25">
      <c r="B36" s="343"/>
    </row>
    <row r="37" spans="1:5" s="88" customFormat="1" x14ac:dyDescent="0.25">
      <c r="B37" s="343"/>
    </row>
    <row r="38" spans="1:5" s="88" customFormat="1" x14ac:dyDescent="0.25">
      <c r="B38" s="344"/>
      <c r="C38" s="90"/>
    </row>
    <row r="39" spans="1:5" s="88" customFormat="1" x14ac:dyDescent="0.25"/>
    <row r="40" spans="1:5" s="88" customFormat="1" ht="13.5" customHeight="1" x14ac:dyDescent="0.25">
      <c r="B40" s="342" t="s">
        <v>234</v>
      </c>
    </row>
    <row r="41" spans="1:5" s="88" customFormat="1" x14ac:dyDescent="0.25">
      <c r="B41" s="343"/>
    </row>
    <row r="42" spans="1:5" s="88" customFormat="1" x14ac:dyDescent="0.25">
      <c r="B42" s="344"/>
    </row>
    <row r="43" spans="1:5" s="88" customFormat="1" x14ac:dyDescent="0.25"/>
    <row r="44" spans="1:5" s="88" customFormat="1" x14ac:dyDescent="0.25"/>
    <row r="45" spans="1:5" s="88" customFormat="1" ht="17.25" x14ac:dyDescent="0.3">
      <c r="A45" s="73" t="s">
        <v>235</v>
      </c>
    </row>
    <row r="46" spans="1:5" s="88" customFormat="1" x14ac:dyDescent="0.25"/>
    <row r="47" spans="1:5" s="88" customFormat="1" ht="34.5" customHeight="1" x14ac:dyDescent="0.25">
      <c r="B47" s="345" t="s">
        <v>236</v>
      </c>
      <c r="C47" s="346"/>
      <c r="D47" s="346"/>
      <c r="E47" s="347"/>
    </row>
    <row r="48" spans="1:5" s="88" customFormat="1" x14ac:dyDescent="0.25"/>
    <row r="49" spans="1:7" s="88" customFormat="1" ht="17.25" x14ac:dyDescent="0.3">
      <c r="A49" s="73" t="s">
        <v>237</v>
      </c>
    </row>
    <row r="50" spans="1:7" s="88" customFormat="1" x14ac:dyDescent="0.25"/>
    <row r="51" spans="1:7" s="88" customFormat="1" ht="68.25" customHeight="1" x14ac:dyDescent="0.25">
      <c r="B51" s="345" t="s">
        <v>238</v>
      </c>
      <c r="C51" s="346"/>
      <c r="D51" s="346"/>
      <c r="E51" s="347"/>
    </row>
    <row r="52" spans="1:7" s="88" customFormat="1" x14ac:dyDescent="0.25"/>
    <row r="53" spans="1:7" s="88" customFormat="1" ht="17.25" x14ac:dyDescent="0.3">
      <c r="A53" s="73" t="s">
        <v>239</v>
      </c>
    </row>
    <row r="54" spans="1:7" s="88" customFormat="1" x14ac:dyDescent="0.25"/>
    <row r="55" spans="1:7" s="88" customFormat="1" ht="60" customHeight="1" x14ac:dyDescent="0.25">
      <c r="B55" s="345" t="s">
        <v>240</v>
      </c>
      <c r="C55" s="346"/>
      <c r="D55" s="346"/>
      <c r="E55" s="347"/>
    </row>
    <row r="56" spans="1:7" s="88" customFormat="1" x14ac:dyDescent="0.25"/>
    <row r="57" spans="1:7" s="88" customFormat="1" x14ac:dyDescent="0.3">
      <c r="A57" s="73" t="s">
        <v>36</v>
      </c>
    </row>
    <row r="58" spans="1:7" s="88" customFormat="1" x14ac:dyDescent="0.25"/>
    <row r="59" spans="1:7" s="88" customFormat="1" ht="33.75" x14ac:dyDescent="0.25">
      <c r="B59" s="340" t="s">
        <v>241</v>
      </c>
      <c r="C59" s="340" t="s">
        <v>0</v>
      </c>
      <c r="D59" s="340" t="s">
        <v>8</v>
      </c>
      <c r="E59" s="340" t="s">
        <v>11</v>
      </c>
      <c r="F59" s="340" t="s">
        <v>10</v>
      </c>
      <c r="G59" s="91" t="s">
        <v>242</v>
      </c>
    </row>
    <row r="60" spans="1:7" s="88" customFormat="1" x14ac:dyDescent="0.25">
      <c r="B60" s="341"/>
      <c r="C60" s="341"/>
      <c r="D60" s="341"/>
      <c r="E60" s="341"/>
      <c r="F60" s="341"/>
      <c r="G60" s="91">
        <f>C14</f>
        <v>0</v>
      </c>
    </row>
    <row r="61" spans="1:7" x14ac:dyDescent="0.25">
      <c r="B61" s="92" t="s">
        <v>243</v>
      </c>
      <c r="C61" s="93" t="s">
        <v>156</v>
      </c>
      <c r="D61" s="94">
        <v>10000</v>
      </c>
      <c r="E61" s="94">
        <v>10000</v>
      </c>
      <c r="F61" s="94">
        <v>10000</v>
      </c>
      <c r="G61" s="95"/>
    </row>
    <row r="62" spans="1:7" x14ac:dyDescent="0.25">
      <c r="B62" s="92" t="s">
        <v>244</v>
      </c>
      <c r="C62" s="93" t="s">
        <v>156</v>
      </c>
      <c r="D62" s="93">
        <v>100</v>
      </c>
      <c r="E62" s="93">
        <v>100</v>
      </c>
      <c r="F62" s="96">
        <v>100</v>
      </c>
      <c r="G62" s="95"/>
    </row>
    <row r="63" spans="1:7" x14ac:dyDescent="0.25">
      <c r="B63" s="88"/>
    </row>
    <row r="64" spans="1:7" x14ac:dyDescent="0.3">
      <c r="A64" s="73" t="s">
        <v>37</v>
      </c>
      <c r="B64" s="88"/>
    </row>
    <row r="65" spans="1:7" x14ac:dyDescent="0.25">
      <c r="B65" s="88"/>
    </row>
    <row r="66" spans="1:7" ht="33" x14ac:dyDescent="0.25">
      <c r="B66" s="340" t="s">
        <v>245</v>
      </c>
      <c r="C66" s="340" t="s">
        <v>2</v>
      </c>
      <c r="D66" s="340" t="s">
        <v>8</v>
      </c>
      <c r="E66" s="340" t="s">
        <v>1</v>
      </c>
      <c r="F66" s="340" t="s">
        <v>10</v>
      </c>
      <c r="G66" s="91" t="s">
        <v>43</v>
      </c>
    </row>
    <row r="67" spans="1:7" x14ac:dyDescent="0.25">
      <c r="B67" s="341"/>
      <c r="C67" s="341"/>
      <c r="D67" s="341"/>
      <c r="E67" s="341"/>
      <c r="F67" s="341"/>
      <c r="G67" s="91">
        <f>C14</f>
        <v>0</v>
      </c>
    </row>
    <row r="68" spans="1:7" ht="49.5" x14ac:dyDescent="0.25">
      <c r="B68" s="92" t="s">
        <v>597</v>
      </c>
      <c r="C68" s="91" t="s">
        <v>3</v>
      </c>
      <c r="D68" s="224">
        <v>40000</v>
      </c>
      <c r="E68" s="224">
        <v>40000</v>
      </c>
      <c r="F68" s="224">
        <v>40000</v>
      </c>
      <c r="G68" s="97"/>
    </row>
    <row r="69" spans="1:7" x14ac:dyDescent="0.25">
      <c r="B69" s="93"/>
      <c r="C69" s="91" t="s">
        <v>3</v>
      </c>
      <c r="D69" s="224"/>
      <c r="E69" s="224"/>
      <c r="F69" s="225"/>
      <c r="G69" s="97"/>
    </row>
    <row r="70" spans="1:7" x14ac:dyDescent="0.25">
      <c r="B70" s="98" t="s">
        <v>4</v>
      </c>
      <c r="C70" s="98" t="s">
        <v>3</v>
      </c>
      <c r="D70" s="223">
        <f>SUM(D68:D69)</f>
        <v>40000</v>
      </c>
      <c r="E70" s="223">
        <f t="shared" ref="E70:F70" si="0">SUM(E68:E69)</f>
        <v>40000</v>
      </c>
      <c r="F70" s="223">
        <f t="shared" si="0"/>
        <v>40000</v>
      </c>
      <c r="G70" s="98">
        <f t="shared" ref="G70" si="1">SUM(G68:G69)</f>
        <v>0</v>
      </c>
    </row>
    <row r="71" spans="1:7" ht="15" x14ac:dyDescent="0.25">
      <c r="B71" s="67"/>
    </row>
    <row r="72" spans="1:7" x14ac:dyDescent="0.3">
      <c r="A72" s="73" t="s">
        <v>38</v>
      </c>
      <c r="B72" s="67"/>
    </row>
    <row r="73" spans="1:7" ht="15" x14ac:dyDescent="0.25">
      <c r="B73" s="67"/>
    </row>
    <row r="74" spans="1:7" ht="33" x14ac:dyDescent="0.25">
      <c r="B74" s="340" t="s">
        <v>246</v>
      </c>
      <c r="C74" s="340" t="s">
        <v>2</v>
      </c>
      <c r="D74" s="340" t="s">
        <v>8</v>
      </c>
      <c r="E74" s="340" t="s">
        <v>1</v>
      </c>
      <c r="F74" s="340" t="s">
        <v>10</v>
      </c>
      <c r="G74" s="91" t="s">
        <v>43</v>
      </c>
    </row>
    <row r="75" spans="1:7" x14ac:dyDescent="0.25">
      <c r="B75" s="341"/>
      <c r="C75" s="341"/>
      <c r="D75" s="341"/>
      <c r="E75" s="341"/>
      <c r="F75" s="341"/>
      <c r="G75" s="91">
        <f>C14</f>
        <v>0</v>
      </c>
    </row>
    <row r="76" spans="1:7" x14ac:dyDescent="0.25">
      <c r="B76" s="99" t="s">
        <v>46</v>
      </c>
      <c r="C76" s="100" t="s">
        <v>3</v>
      </c>
      <c r="D76" s="223">
        <f>D70</f>
        <v>40000</v>
      </c>
      <c r="E76" s="223">
        <f t="shared" ref="E76:F76" si="2">E70</f>
        <v>40000</v>
      </c>
      <c r="F76" s="223">
        <f t="shared" si="2"/>
        <v>40000</v>
      </c>
      <c r="G76" s="98">
        <f>G70</f>
        <v>0</v>
      </c>
    </row>
    <row r="77" spans="1:7" x14ac:dyDescent="0.25">
      <c r="B77" s="101" t="s">
        <v>44</v>
      </c>
      <c r="C77" s="100" t="s">
        <v>3</v>
      </c>
      <c r="D77" s="222">
        <v>40000</v>
      </c>
      <c r="E77" s="222">
        <v>40000</v>
      </c>
      <c r="F77" s="222">
        <v>40000</v>
      </c>
      <c r="G77" s="95"/>
    </row>
    <row r="78" spans="1:7" ht="33" x14ac:dyDescent="0.25">
      <c r="B78" s="102" t="s">
        <v>45</v>
      </c>
      <c r="C78" s="100" t="s">
        <v>3</v>
      </c>
      <c r="D78" s="222"/>
      <c r="E78" s="222"/>
      <c r="F78" s="226"/>
      <c r="G78" s="95"/>
    </row>
    <row r="79" spans="1:7" x14ac:dyDescent="0.25">
      <c r="B79" s="101" t="s">
        <v>48</v>
      </c>
      <c r="C79" s="100" t="s">
        <v>3</v>
      </c>
      <c r="D79" s="223">
        <f>SUM(D80:D81)</f>
        <v>0</v>
      </c>
      <c r="E79" s="223">
        <f t="shared" ref="E79:G79" si="3">SUM(E80:E81)</f>
        <v>0</v>
      </c>
      <c r="F79" s="223">
        <f t="shared" si="3"/>
        <v>0</v>
      </c>
      <c r="G79" s="98">
        <f t="shared" si="3"/>
        <v>0</v>
      </c>
    </row>
    <row r="80" spans="1:7" x14ac:dyDescent="0.25">
      <c r="B80" s="93"/>
      <c r="C80" s="100" t="s">
        <v>3</v>
      </c>
      <c r="D80" s="222"/>
      <c r="E80" s="222"/>
      <c r="F80" s="226"/>
      <c r="G80" s="95"/>
    </row>
    <row r="81" spans="1:7" x14ac:dyDescent="0.25">
      <c r="B81" s="93"/>
      <c r="C81" s="100" t="s">
        <v>3</v>
      </c>
      <c r="D81" s="222"/>
      <c r="E81" s="222"/>
      <c r="F81" s="226"/>
      <c r="G81" s="95"/>
    </row>
    <row r="82" spans="1:7" ht="33" x14ac:dyDescent="0.25">
      <c r="B82" s="99" t="s">
        <v>47</v>
      </c>
      <c r="C82" s="100" t="s">
        <v>3</v>
      </c>
      <c r="D82" s="223">
        <f>D76-D79-D78</f>
        <v>40000</v>
      </c>
      <c r="E82" s="223">
        <f t="shared" ref="E82:G82" si="4">E76-E79-E78</f>
        <v>40000</v>
      </c>
      <c r="F82" s="223">
        <f t="shared" si="4"/>
        <v>40000</v>
      </c>
      <c r="G82" s="98">
        <f t="shared" si="4"/>
        <v>0</v>
      </c>
    </row>
    <row r="83" spans="1:7" ht="15" x14ac:dyDescent="0.25">
      <c r="B83" s="67"/>
    </row>
    <row r="84" spans="1:7" x14ac:dyDescent="0.3">
      <c r="A84" s="73" t="s">
        <v>40</v>
      </c>
      <c r="B84" s="67"/>
    </row>
    <row r="85" spans="1:7" ht="15" x14ac:dyDescent="0.25">
      <c r="B85" s="67"/>
    </row>
    <row r="86" spans="1:7" ht="17.25" x14ac:dyDescent="0.25">
      <c r="B86" s="99" t="s">
        <v>247</v>
      </c>
      <c r="C86" s="334"/>
      <c r="D86" s="335"/>
      <c r="E86" s="336"/>
    </row>
    <row r="87" spans="1:7" ht="15" x14ac:dyDescent="0.25">
      <c r="B87" s="67"/>
    </row>
    <row r="88" spans="1:7" ht="17.25" x14ac:dyDescent="0.3">
      <c r="A88" s="73" t="s">
        <v>248</v>
      </c>
      <c r="B88" s="103"/>
    </row>
    <row r="89" spans="1:7" ht="15" x14ac:dyDescent="0.25">
      <c r="B89" s="67"/>
    </row>
    <row r="90" spans="1:7" x14ac:dyDescent="0.25">
      <c r="B90" s="99" t="s">
        <v>5</v>
      </c>
      <c r="C90" s="334"/>
      <c r="D90" s="335"/>
      <c r="E90" s="336"/>
    </row>
    <row r="91" spans="1:7" x14ac:dyDescent="0.25">
      <c r="B91" s="99" t="s">
        <v>6</v>
      </c>
      <c r="C91" s="334"/>
      <c r="D91" s="335"/>
      <c r="E91" s="336"/>
    </row>
    <row r="92" spans="1:7" ht="17.25" x14ac:dyDescent="0.3">
      <c r="A92" s="73" t="s">
        <v>249</v>
      </c>
      <c r="B92" s="67"/>
    </row>
    <row r="93" spans="1:7" ht="15" x14ac:dyDescent="0.25">
      <c r="B93" s="67"/>
    </row>
    <row r="94" spans="1:7" ht="331.5" customHeight="1" x14ac:dyDescent="0.25">
      <c r="B94" s="337" t="s">
        <v>250</v>
      </c>
      <c r="C94" s="338"/>
      <c r="D94" s="338"/>
      <c r="E94" s="339"/>
    </row>
  </sheetData>
  <mergeCells count="24">
    <mergeCell ref="B35:B38"/>
    <mergeCell ref="B40:B42"/>
    <mergeCell ref="B47:E47"/>
    <mergeCell ref="B51:E51"/>
    <mergeCell ref="B55:E55"/>
    <mergeCell ref="F74:F75"/>
    <mergeCell ref="C86:E86"/>
    <mergeCell ref="F59:F60"/>
    <mergeCell ref="B66:B67"/>
    <mergeCell ref="C66:C67"/>
    <mergeCell ref="D66:D67"/>
    <mergeCell ref="E66:E67"/>
    <mergeCell ref="F66:F67"/>
    <mergeCell ref="B59:B60"/>
    <mergeCell ref="C59:C60"/>
    <mergeCell ref="D59:D60"/>
    <mergeCell ref="E59:E60"/>
    <mergeCell ref="C90:E90"/>
    <mergeCell ref="C91:E91"/>
    <mergeCell ref="B94:E94"/>
    <mergeCell ref="B74:B75"/>
    <mergeCell ref="C74:C75"/>
    <mergeCell ref="D74:D75"/>
    <mergeCell ref="E74:E75"/>
  </mergeCells>
  <dataValidations count="3">
    <dataValidation type="list" allowBlank="1" showInputMessage="1" showErrorMessage="1" sqref="C20:C21 C24">
      <formula1>$H$2:$H$4</formula1>
    </dataValidation>
    <dataValidation type="list" allowBlank="1" showInputMessage="1" showErrorMessage="1" sqref="C23">
      <formula1>$I$2:$I$3</formula1>
    </dataValidation>
    <dataValidation type="list" allowBlank="1" showInputMessage="1" showErrorMessage="1" sqref="B29">
      <formula1>$J$2:$J$4</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47105" r:id="rId3" name="Check Box 1">
              <controlPr defaultSize="0" autoFill="0" autoLine="0" autoPict="0">
                <anchor moveWithCells="1">
                  <from>
                    <xdr:col>2</xdr:col>
                    <xdr:colOff>85725</xdr:colOff>
                    <xdr:row>34</xdr:row>
                    <xdr:rowOff>9525</xdr:rowOff>
                  </from>
                  <to>
                    <xdr:col>3</xdr:col>
                    <xdr:colOff>1371600</xdr:colOff>
                    <xdr:row>35</xdr:row>
                    <xdr:rowOff>38100</xdr:rowOff>
                  </to>
                </anchor>
              </controlPr>
            </control>
          </mc:Choice>
        </mc:AlternateContent>
        <mc:AlternateContent xmlns:mc="http://schemas.openxmlformats.org/markup-compatibility/2006">
          <mc:Choice Requires="x14">
            <control shapeId="47106" r:id="rId4" name="Check Box 2">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47107" r:id="rId5" name="Check Box 3">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47108" r:id="rId6" name="Check Box 4">
              <controlPr defaultSize="0" autoFill="0" autoLine="0" autoPict="0">
                <anchor moveWithCells="1">
                  <from>
                    <xdr:col>2</xdr:col>
                    <xdr:colOff>95250</xdr:colOff>
                    <xdr:row>35</xdr:row>
                    <xdr:rowOff>180975</xdr:rowOff>
                  </from>
                  <to>
                    <xdr:col>3</xdr:col>
                    <xdr:colOff>1933575</xdr:colOff>
                    <xdr:row>36</xdr:row>
                    <xdr:rowOff>180975</xdr:rowOff>
                  </to>
                </anchor>
              </controlPr>
            </control>
          </mc:Choice>
        </mc:AlternateContent>
        <mc:AlternateContent xmlns:mc="http://schemas.openxmlformats.org/markup-compatibility/2006">
          <mc:Choice Requires="x14">
            <control shapeId="47109" r:id="rId7" name="Check Box 5">
              <controlPr defaultSize="0" autoFill="0" autoLine="0" autoPict="0">
                <anchor moveWithCells="1">
                  <from>
                    <xdr:col>2</xdr:col>
                    <xdr:colOff>38100</xdr:colOff>
                    <xdr:row>39</xdr:row>
                    <xdr:rowOff>28575</xdr:rowOff>
                  </from>
                  <to>
                    <xdr:col>6</xdr:col>
                    <xdr:colOff>1781175</xdr:colOff>
                    <xdr:row>39</xdr:row>
                    <xdr:rowOff>161925</xdr:rowOff>
                  </to>
                </anchor>
              </controlPr>
            </control>
          </mc:Choice>
        </mc:AlternateContent>
        <mc:AlternateContent xmlns:mc="http://schemas.openxmlformats.org/markup-compatibility/2006">
          <mc:Choice Requires="x14">
            <control shapeId="47110" r:id="rId8" name="Check Box 6">
              <controlPr defaultSize="0" autoFill="0" autoLine="0" autoPict="0">
                <anchor moveWithCells="1">
                  <from>
                    <xdr:col>2</xdr:col>
                    <xdr:colOff>47625</xdr:colOff>
                    <xdr:row>40</xdr:row>
                    <xdr:rowOff>28575</xdr:rowOff>
                  </from>
                  <to>
                    <xdr:col>10</xdr:col>
                    <xdr:colOff>266700</xdr:colOff>
                    <xdr:row>40</xdr:row>
                    <xdr:rowOff>171450</xdr:rowOff>
                  </to>
                </anchor>
              </controlPr>
            </control>
          </mc:Choice>
        </mc:AlternateContent>
        <mc:AlternateContent xmlns:mc="http://schemas.openxmlformats.org/markup-compatibility/2006">
          <mc:Choice Requires="x14">
            <control shapeId="47111" r:id="rId9" name="Check Box 7">
              <controlPr defaultSize="0" autoFill="0" autoLine="0" autoPict="0">
                <anchor moveWithCells="1">
                  <from>
                    <xdr:col>2</xdr:col>
                    <xdr:colOff>47625</xdr:colOff>
                    <xdr:row>41</xdr:row>
                    <xdr:rowOff>9525</xdr:rowOff>
                  </from>
                  <to>
                    <xdr:col>6</xdr:col>
                    <xdr:colOff>866775</xdr:colOff>
                    <xdr:row>41</xdr:row>
                    <xdr:rowOff>180975</xdr:rowOff>
                  </to>
                </anchor>
              </controlPr>
            </control>
          </mc:Choice>
        </mc:AlternateContent>
        <mc:AlternateContent xmlns:mc="http://schemas.openxmlformats.org/markup-compatibility/2006">
          <mc:Choice Requires="x14">
            <control shapeId="47112" r:id="rId10" name="Check Box 8">
              <controlPr defaultSize="0" autoFill="0" autoLine="0" autoPict="0">
                <anchor moveWithCells="1">
                  <from>
                    <xdr:col>1</xdr:col>
                    <xdr:colOff>0</xdr:colOff>
                    <xdr:row>11</xdr:row>
                    <xdr:rowOff>0</xdr:rowOff>
                  </from>
                  <to>
                    <xdr:col>1</xdr:col>
                    <xdr:colOff>2933700</xdr:colOff>
                    <xdr:row>12</xdr:row>
                    <xdr:rowOff>66675</xdr:rowOff>
                  </to>
                </anchor>
              </controlPr>
            </control>
          </mc:Choice>
        </mc:AlternateContent>
        <mc:AlternateContent xmlns:mc="http://schemas.openxmlformats.org/markup-compatibility/2006">
          <mc:Choice Requires="x14">
            <control shapeId="47113" r:id="rId11" name="Check Box 9">
              <controlPr defaultSize="0" autoFill="0" autoLine="0" autoPict="0">
                <anchor moveWithCells="1">
                  <from>
                    <xdr:col>2</xdr:col>
                    <xdr:colOff>85725</xdr:colOff>
                    <xdr:row>34</xdr:row>
                    <xdr:rowOff>9525</xdr:rowOff>
                  </from>
                  <to>
                    <xdr:col>3</xdr:col>
                    <xdr:colOff>1371600</xdr:colOff>
                    <xdr:row>35</xdr:row>
                    <xdr:rowOff>38100</xdr:rowOff>
                  </to>
                </anchor>
              </controlPr>
            </control>
          </mc:Choice>
        </mc:AlternateContent>
        <mc:AlternateContent xmlns:mc="http://schemas.openxmlformats.org/markup-compatibility/2006">
          <mc:Choice Requires="x14">
            <control shapeId="47114" r:id="rId12" name="Check Box 10">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47115" r:id="rId13" name="Check Box 11">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47116" r:id="rId14" name="Check Box 12">
              <controlPr defaultSize="0" autoFill="0" autoLine="0" autoPict="0">
                <anchor moveWithCells="1">
                  <from>
                    <xdr:col>2</xdr:col>
                    <xdr:colOff>95250</xdr:colOff>
                    <xdr:row>35</xdr:row>
                    <xdr:rowOff>180975</xdr:rowOff>
                  </from>
                  <to>
                    <xdr:col>3</xdr:col>
                    <xdr:colOff>1933575</xdr:colOff>
                    <xdr:row>36</xdr:row>
                    <xdr:rowOff>180975</xdr:rowOff>
                  </to>
                </anchor>
              </controlPr>
            </control>
          </mc:Choice>
        </mc:AlternateContent>
        <mc:AlternateContent xmlns:mc="http://schemas.openxmlformats.org/markup-compatibility/2006">
          <mc:Choice Requires="x14">
            <control shapeId="47117" r:id="rId15" name="Check Box 13">
              <controlPr defaultSize="0" autoFill="0" autoLine="0" autoPict="0">
                <anchor moveWithCells="1">
                  <from>
                    <xdr:col>2</xdr:col>
                    <xdr:colOff>38100</xdr:colOff>
                    <xdr:row>39</xdr:row>
                    <xdr:rowOff>28575</xdr:rowOff>
                  </from>
                  <to>
                    <xdr:col>6</xdr:col>
                    <xdr:colOff>1781175</xdr:colOff>
                    <xdr:row>39</xdr:row>
                    <xdr:rowOff>161925</xdr:rowOff>
                  </to>
                </anchor>
              </controlPr>
            </control>
          </mc:Choice>
        </mc:AlternateContent>
        <mc:AlternateContent xmlns:mc="http://schemas.openxmlformats.org/markup-compatibility/2006">
          <mc:Choice Requires="x14">
            <control shapeId="47118" r:id="rId16" name="Check Box 14">
              <controlPr defaultSize="0" autoFill="0" autoLine="0" autoPict="0">
                <anchor moveWithCells="1">
                  <from>
                    <xdr:col>2</xdr:col>
                    <xdr:colOff>47625</xdr:colOff>
                    <xdr:row>40</xdr:row>
                    <xdr:rowOff>28575</xdr:rowOff>
                  </from>
                  <to>
                    <xdr:col>10</xdr:col>
                    <xdr:colOff>266700</xdr:colOff>
                    <xdr:row>40</xdr:row>
                    <xdr:rowOff>171450</xdr:rowOff>
                  </to>
                </anchor>
              </controlPr>
            </control>
          </mc:Choice>
        </mc:AlternateContent>
        <mc:AlternateContent xmlns:mc="http://schemas.openxmlformats.org/markup-compatibility/2006">
          <mc:Choice Requires="x14">
            <control shapeId="47119" r:id="rId17" name="Check Box 15">
              <controlPr defaultSize="0" autoFill="0" autoLine="0" autoPict="0">
                <anchor moveWithCells="1">
                  <from>
                    <xdr:col>2</xdr:col>
                    <xdr:colOff>47625</xdr:colOff>
                    <xdr:row>41</xdr:row>
                    <xdr:rowOff>9525</xdr:rowOff>
                  </from>
                  <to>
                    <xdr:col>6</xdr:col>
                    <xdr:colOff>866775</xdr:colOff>
                    <xdr:row>41</xdr:row>
                    <xdr:rowOff>180975</xdr:rowOff>
                  </to>
                </anchor>
              </controlPr>
            </control>
          </mc:Choice>
        </mc:AlternateContent>
        <mc:AlternateContent xmlns:mc="http://schemas.openxmlformats.org/markup-compatibility/2006">
          <mc:Choice Requires="x14">
            <control shapeId="47120" r:id="rId18" name="Check Box 16">
              <controlPr defaultSize="0" autoFill="0" autoLine="0" autoPict="0">
                <anchor moveWithCells="1">
                  <from>
                    <xdr:col>1</xdr:col>
                    <xdr:colOff>0</xdr:colOff>
                    <xdr:row>11</xdr:row>
                    <xdr:rowOff>0</xdr:rowOff>
                  </from>
                  <to>
                    <xdr:col>1</xdr:col>
                    <xdr:colOff>2933700</xdr:colOff>
                    <xdr:row>12</xdr:row>
                    <xdr:rowOff>38100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4"/>
  <sheetViews>
    <sheetView workbookViewId="0">
      <selection activeCell="E63" sqref="E63"/>
    </sheetView>
  </sheetViews>
  <sheetFormatPr defaultRowHeight="15" x14ac:dyDescent="0.25"/>
  <cols>
    <col min="1" max="1" width="9.140625" style="1"/>
    <col min="2" max="2" width="62.42578125" style="2" customWidth="1"/>
    <col min="3" max="3" width="37.5703125" style="1" customWidth="1"/>
    <col min="4" max="4" width="29.5703125" style="1" customWidth="1"/>
    <col min="5" max="5" width="37.140625" style="1" customWidth="1"/>
    <col min="6" max="6" width="12.28515625" style="1" customWidth="1"/>
    <col min="7" max="7" width="28.28515625" style="1" customWidth="1"/>
    <col min="8" max="8" width="4" style="1" hidden="1" customWidth="1"/>
    <col min="9" max="10" width="7.85546875" style="1" hidden="1" customWidth="1"/>
    <col min="11" max="16384" width="9.140625" style="1"/>
  </cols>
  <sheetData>
    <row r="1" spans="1:10" ht="19.5" x14ac:dyDescent="0.25">
      <c r="A1" s="7" t="s">
        <v>89</v>
      </c>
      <c r="B1" s="1"/>
      <c r="C1" s="5"/>
      <c r="D1" s="5"/>
      <c r="E1" s="3"/>
      <c r="F1" s="3"/>
      <c r="H1" s="3" t="s">
        <v>22</v>
      </c>
      <c r="I1" s="3" t="s">
        <v>27</v>
      </c>
      <c r="J1" s="1" t="s">
        <v>29</v>
      </c>
    </row>
    <row r="2" spans="1:10" ht="17.25" x14ac:dyDescent="0.25">
      <c r="A2" s="9"/>
      <c r="B2" s="10"/>
      <c r="C2" s="5"/>
      <c r="D2" s="5"/>
      <c r="E2" s="3"/>
      <c r="F2" s="3"/>
      <c r="H2" s="3" t="s">
        <v>23</v>
      </c>
      <c r="I2" s="1" t="s">
        <v>53</v>
      </c>
      <c r="J2" s="22" t="s">
        <v>17</v>
      </c>
    </row>
    <row r="3" spans="1:10" ht="17.25" x14ac:dyDescent="0.25">
      <c r="A3" s="11" t="s">
        <v>19</v>
      </c>
      <c r="B3" s="10"/>
      <c r="C3" s="5"/>
      <c r="D3" s="5"/>
      <c r="E3" s="3"/>
      <c r="F3" s="3"/>
      <c r="H3" s="3" t="s">
        <v>24</v>
      </c>
      <c r="I3" s="1" t="s">
        <v>54</v>
      </c>
      <c r="J3" s="22" t="s">
        <v>30</v>
      </c>
    </row>
    <row r="4" spans="1:10" ht="17.25" x14ac:dyDescent="0.25">
      <c r="A4" s="9"/>
      <c r="B4" s="10"/>
      <c r="C4" s="5"/>
      <c r="D4" s="5"/>
      <c r="E4" s="3"/>
      <c r="F4" s="3"/>
      <c r="H4" s="3" t="s">
        <v>25</v>
      </c>
      <c r="J4" s="22" t="s">
        <v>31</v>
      </c>
    </row>
    <row r="5" spans="1:10" ht="17.25" x14ac:dyDescent="0.25">
      <c r="A5" s="9"/>
      <c r="B5" s="12" t="s">
        <v>90</v>
      </c>
      <c r="C5" s="13" t="s">
        <v>251</v>
      </c>
      <c r="D5" s="5"/>
      <c r="E5" s="3"/>
      <c r="F5" s="3"/>
      <c r="G5" s="3"/>
    </row>
    <row r="6" spans="1:10" ht="30" customHeight="1" x14ac:dyDescent="0.25">
      <c r="A6" s="9"/>
      <c r="B6" s="12" t="s">
        <v>91</v>
      </c>
      <c r="C6" s="105"/>
      <c r="D6" s="5"/>
      <c r="E6" s="3"/>
      <c r="F6" s="3"/>
      <c r="G6" s="3"/>
    </row>
    <row r="7" spans="1:10" ht="17.25" x14ac:dyDescent="0.25">
      <c r="A7" s="9"/>
      <c r="B7" s="10"/>
      <c r="C7" s="5"/>
      <c r="D7" s="5"/>
      <c r="E7" s="3"/>
      <c r="F7" s="3"/>
      <c r="G7" s="3"/>
    </row>
    <row r="8" spans="1:10" ht="17.25" x14ac:dyDescent="0.25">
      <c r="A8" s="11" t="s">
        <v>20</v>
      </c>
      <c r="B8" s="10"/>
      <c r="C8" s="5"/>
      <c r="D8" s="5"/>
      <c r="E8" s="3"/>
      <c r="F8" s="3"/>
      <c r="G8" s="3"/>
    </row>
    <row r="9" spans="1:10" ht="17.25" x14ac:dyDescent="0.25">
      <c r="A9" s="11"/>
      <c r="B9" s="10"/>
      <c r="C9" s="5"/>
      <c r="D9" s="5"/>
      <c r="E9" s="3"/>
      <c r="F9" s="3"/>
      <c r="G9" s="3"/>
    </row>
    <row r="10" spans="1:10" ht="17.25" x14ac:dyDescent="0.25">
      <c r="A10" s="11"/>
      <c r="B10" s="12" t="s">
        <v>92</v>
      </c>
      <c r="C10" s="13" t="s">
        <v>252</v>
      </c>
      <c r="G10" s="3"/>
    </row>
    <row r="11" spans="1:10" ht="17.25" x14ac:dyDescent="0.25">
      <c r="A11" s="11"/>
      <c r="B11" s="12" t="s">
        <v>93</v>
      </c>
      <c r="C11" s="13">
        <v>1075</v>
      </c>
      <c r="G11" s="3"/>
    </row>
    <row r="12" spans="1:10" ht="17.25" x14ac:dyDescent="0.25">
      <c r="A12" s="11"/>
      <c r="B12" s="17"/>
      <c r="C12" s="15"/>
      <c r="D12" s="5"/>
      <c r="E12" s="3"/>
      <c r="F12" s="3"/>
      <c r="G12" s="3"/>
    </row>
    <row r="13" spans="1:10" ht="17.25" x14ac:dyDescent="0.25">
      <c r="A13" s="11"/>
      <c r="B13" s="12" t="s">
        <v>39</v>
      </c>
      <c r="C13" s="13" t="s">
        <v>15</v>
      </c>
      <c r="D13" s="5"/>
      <c r="E13" s="3"/>
      <c r="F13" s="3"/>
      <c r="G13" s="3"/>
    </row>
    <row r="14" spans="1:10" ht="17.25" x14ac:dyDescent="0.25">
      <c r="A14" s="11"/>
      <c r="B14" s="12" t="s">
        <v>95</v>
      </c>
      <c r="C14" s="13"/>
      <c r="D14" s="5"/>
      <c r="E14" s="3"/>
      <c r="F14" s="3"/>
      <c r="G14" s="3"/>
    </row>
    <row r="15" spans="1:10" ht="17.25" x14ac:dyDescent="0.25">
      <c r="A15" s="11"/>
      <c r="B15" s="10"/>
      <c r="C15" s="14"/>
      <c r="D15" s="5"/>
      <c r="E15" s="3"/>
      <c r="F15" s="3"/>
      <c r="G15" s="3"/>
    </row>
    <row r="16" spans="1:10" ht="17.25" x14ac:dyDescent="0.25">
      <c r="A16" s="11" t="s">
        <v>21</v>
      </c>
      <c r="B16" s="10"/>
      <c r="C16" s="14"/>
      <c r="D16" s="5"/>
      <c r="E16" s="3"/>
      <c r="F16" s="3"/>
      <c r="G16" s="3"/>
    </row>
    <row r="17" spans="1:10" ht="40.5" x14ac:dyDescent="0.25">
      <c r="B17" s="12" t="s">
        <v>96</v>
      </c>
      <c r="C17" s="105" t="s">
        <v>253</v>
      </c>
      <c r="D17" s="106"/>
      <c r="E17" s="3"/>
      <c r="F17" s="3"/>
      <c r="G17" s="3"/>
    </row>
    <row r="18" spans="1:10" ht="17.25" x14ac:dyDescent="0.25">
      <c r="A18" s="11"/>
      <c r="B18" s="12" t="s">
        <v>98</v>
      </c>
      <c r="C18" s="13"/>
      <c r="D18" s="5"/>
      <c r="E18" s="3"/>
      <c r="F18" s="3"/>
      <c r="G18" s="3"/>
    </row>
    <row r="19" spans="1:10" ht="17.25" x14ac:dyDescent="0.25">
      <c r="A19" s="11"/>
      <c r="B19" s="5"/>
      <c r="C19" s="5"/>
      <c r="D19" s="5"/>
      <c r="E19" s="3"/>
      <c r="F19" s="3"/>
      <c r="G19" s="3"/>
    </row>
    <row r="20" spans="1:10" ht="26.25" customHeight="1" x14ac:dyDescent="0.25">
      <c r="A20" s="11"/>
      <c r="B20" s="12" t="s">
        <v>97</v>
      </c>
      <c r="C20" s="105" t="s">
        <v>23</v>
      </c>
      <c r="D20" s="107"/>
      <c r="F20" s="3"/>
      <c r="G20" s="3"/>
    </row>
    <row r="21" spans="1:10" ht="17.25" x14ac:dyDescent="0.25">
      <c r="A21" s="11"/>
      <c r="B21" s="1"/>
      <c r="C21" s="35" t="s">
        <v>23</v>
      </c>
      <c r="D21" s="107"/>
      <c r="F21" s="3"/>
      <c r="G21" s="3"/>
    </row>
    <row r="22" spans="1:10" ht="17.25" x14ac:dyDescent="0.25">
      <c r="A22" s="11"/>
      <c r="B22" s="10"/>
      <c r="C22" s="14"/>
      <c r="D22" s="106"/>
      <c r="E22" s="3"/>
      <c r="F22" s="3"/>
      <c r="G22" s="3"/>
    </row>
    <row r="23" spans="1:10" ht="17.25" x14ac:dyDescent="0.25">
      <c r="A23" s="11"/>
      <c r="B23" s="12" t="s">
        <v>101</v>
      </c>
      <c r="C23" s="105" t="s">
        <v>53</v>
      </c>
      <c r="D23" s="107"/>
      <c r="F23" s="3"/>
      <c r="G23" s="3"/>
    </row>
    <row r="24" spans="1:10" ht="17.25" x14ac:dyDescent="0.25">
      <c r="A24" s="11"/>
      <c r="B24" s="1"/>
      <c r="C24" s="35"/>
      <c r="D24" s="108"/>
      <c r="E24" s="3"/>
      <c r="F24" s="3"/>
      <c r="G24" s="3"/>
    </row>
    <row r="25" spans="1:10" ht="17.25" x14ac:dyDescent="0.25">
      <c r="A25" s="11"/>
      <c r="B25" s="10"/>
      <c r="D25" s="5"/>
      <c r="E25" s="3"/>
      <c r="F25" s="3"/>
      <c r="G25" s="3"/>
    </row>
    <row r="26" spans="1:10" customFormat="1" ht="15.75" customHeight="1" x14ac:dyDescent="0.25">
      <c r="A26" s="11" t="s">
        <v>28</v>
      </c>
      <c r="C26" s="8"/>
      <c r="D26" s="8"/>
      <c r="E26" s="8"/>
      <c r="F26" s="8"/>
      <c r="G26" s="8"/>
      <c r="H26" s="8"/>
      <c r="I26" s="8"/>
      <c r="J26" s="8"/>
    </row>
    <row r="27" spans="1:10" customFormat="1" ht="17.25" x14ac:dyDescent="0.25">
      <c r="B27" s="8"/>
      <c r="C27" s="8"/>
      <c r="D27" s="8"/>
      <c r="E27" s="8"/>
      <c r="F27" s="8"/>
      <c r="G27" s="8"/>
      <c r="H27" s="8"/>
      <c r="I27" s="8"/>
      <c r="J27" s="8"/>
    </row>
    <row r="28" spans="1:10" customFormat="1" ht="69" x14ac:dyDescent="0.25">
      <c r="B28" s="19" t="s">
        <v>103</v>
      </c>
      <c r="C28" s="19" t="s">
        <v>104</v>
      </c>
      <c r="D28" s="19" t="s">
        <v>105</v>
      </c>
      <c r="E28" s="19" t="s">
        <v>106</v>
      </c>
      <c r="F28" s="8"/>
      <c r="G28" s="8"/>
      <c r="H28" s="8"/>
      <c r="I28" s="8"/>
      <c r="J28" s="8"/>
    </row>
    <row r="29" spans="1:10" customFormat="1" ht="243" x14ac:dyDescent="0.3">
      <c r="B29" s="64" t="s">
        <v>30</v>
      </c>
      <c r="C29" s="64" t="s">
        <v>254</v>
      </c>
      <c r="D29" s="64"/>
      <c r="E29" s="64" t="s">
        <v>255</v>
      </c>
      <c r="F29" s="21"/>
      <c r="G29" s="8"/>
      <c r="H29" s="8"/>
      <c r="I29" s="8"/>
      <c r="J29" s="21"/>
    </row>
    <row r="30" spans="1:10" s="107" customFormat="1" ht="17.25" x14ac:dyDescent="0.25">
      <c r="A30" s="109"/>
      <c r="B30" s="110"/>
      <c r="C30" s="108"/>
      <c r="E30" s="348"/>
      <c r="F30" s="348"/>
      <c r="G30" s="348"/>
    </row>
    <row r="31" spans="1:10" s="6" customFormat="1" ht="20.25" customHeight="1" x14ac:dyDescent="0.25">
      <c r="A31" s="11" t="s">
        <v>32</v>
      </c>
    </row>
    <row r="32" spans="1:10" s="6" customFormat="1" ht="15" customHeight="1" x14ac:dyDescent="0.25"/>
    <row r="33" spans="1:5" s="6" customFormat="1" ht="162" x14ac:dyDescent="0.25">
      <c r="B33" s="12" t="s">
        <v>107</v>
      </c>
      <c r="C33" s="111" t="s">
        <v>256</v>
      </c>
    </row>
    <row r="34" spans="1:5" s="6" customFormat="1" ht="13.5" x14ac:dyDescent="0.25"/>
    <row r="35" spans="1:5" s="6" customFormat="1" ht="20.25" x14ac:dyDescent="0.25">
      <c r="B35" s="285" t="s">
        <v>108</v>
      </c>
      <c r="C35" s="23" t="s">
        <v>18</v>
      </c>
    </row>
    <row r="36" spans="1:5" s="6" customFormat="1" ht="13.5" x14ac:dyDescent="0.25">
      <c r="B36" s="286"/>
    </row>
    <row r="37" spans="1:5" s="6" customFormat="1" ht="13.5" x14ac:dyDescent="0.25">
      <c r="B37" s="286"/>
    </row>
    <row r="38" spans="1:5" s="6" customFormat="1" ht="20.25" x14ac:dyDescent="0.25">
      <c r="B38" s="287"/>
      <c r="C38" s="24"/>
    </row>
    <row r="39" spans="1:5" s="6" customFormat="1" ht="13.5" x14ac:dyDescent="0.25"/>
    <row r="40" spans="1:5" s="6" customFormat="1" ht="13.5" x14ac:dyDescent="0.25">
      <c r="B40" s="285" t="s">
        <v>109</v>
      </c>
    </row>
    <row r="41" spans="1:5" s="6" customFormat="1" ht="13.5" x14ac:dyDescent="0.25">
      <c r="B41" s="286"/>
    </row>
    <row r="42" spans="1:5" s="6" customFormat="1" ht="13.5" x14ac:dyDescent="0.25">
      <c r="B42" s="287"/>
    </row>
    <row r="43" spans="1:5" s="6" customFormat="1" ht="13.5" x14ac:dyDescent="0.25"/>
    <row r="44" spans="1:5" s="6" customFormat="1" ht="13.5" x14ac:dyDescent="0.25"/>
    <row r="45" spans="1:5" s="6" customFormat="1" ht="15.75" x14ac:dyDescent="0.25">
      <c r="A45" s="11" t="s">
        <v>110</v>
      </c>
    </row>
    <row r="46" spans="1:5" s="6" customFormat="1" ht="13.5" x14ac:dyDescent="0.25"/>
    <row r="47" spans="1:5" s="6" customFormat="1" ht="13.5" x14ac:dyDescent="0.25">
      <c r="A47" s="112"/>
      <c r="B47" s="288" t="s">
        <v>257</v>
      </c>
      <c r="C47" s="289"/>
      <c r="D47" s="289"/>
      <c r="E47" s="290"/>
    </row>
    <row r="48" spans="1:5" s="6" customFormat="1" ht="13.5" x14ac:dyDescent="0.25"/>
    <row r="49" spans="1:7" s="6" customFormat="1" ht="15.75" x14ac:dyDescent="0.25">
      <c r="A49" s="11" t="s">
        <v>111</v>
      </c>
    </row>
    <row r="50" spans="1:7" s="6" customFormat="1" ht="13.5" x14ac:dyDescent="0.25"/>
    <row r="51" spans="1:7" s="6" customFormat="1" ht="13.5" x14ac:dyDescent="0.25">
      <c r="A51" s="112"/>
      <c r="B51" s="288" t="s">
        <v>258</v>
      </c>
      <c r="C51" s="289"/>
      <c r="D51" s="289"/>
      <c r="E51" s="290"/>
    </row>
    <row r="52" spans="1:7" s="6" customFormat="1" ht="13.5" x14ac:dyDescent="0.25"/>
    <row r="53" spans="1:7" s="6" customFormat="1" ht="15.75" x14ac:dyDescent="0.25">
      <c r="A53" s="11" t="s">
        <v>112</v>
      </c>
    </row>
    <row r="54" spans="1:7" s="6" customFormat="1" ht="13.5" x14ac:dyDescent="0.25"/>
    <row r="55" spans="1:7" s="6" customFormat="1" ht="13.5" x14ac:dyDescent="0.25">
      <c r="A55" s="112"/>
      <c r="B55" s="288" t="s">
        <v>259</v>
      </c>
      <c r="C55" s="289"/>
      <c r="D55" s="289"/>
      <c r="E55" s="290"/>
    </row>
    <row r="56" spans="1:7" s="6" customFormat="1" ht="13.5" x14ac:dyDescent="0.25"/>
    <row r="57" spans="1:7" s="6" customFormat="1" ht="14.25" x14ac:dyDescent="0.25">
      <c r="A57" s="11" t="s">
        <v>36</v>
      </c>
    </row>
    <row r="58" spans="1:7" s="6" customFormat="1" ht="13.5" x14ac:dyDescent="0.25"/>
    <row r="59" spans="1:7" s="6" customFormat="1" x14ac:dyDescent="0.25">
      <c r="B59" s="293" t="s">
        <v>113</v>
      </c>
      <c r="C59" s="293" t="s">
        <v>0</v>
      </c>
      <c r="D59" s="293" t="s">
        <v>8</v>
      </c>
      <c r="E59" s="293" t="s">
        <v>11</v>
      </c>
      <c r="F59" s="293" t="s">
        <v>10</v>
      </c>
      <c r="G59" s="49" t="s">
        <v>114</v>
      </c>
    </row>
    <row r="60" spans="1:7" s="6" customFormat="1" ht="13.5" x14ac:dyDescent="0.25">
      <c r="B60" s="294"/>
      <c r="C60" s="294"/>
      <c r="D60" s="294"/>
      <c r="E60" s="294"/>
      <c r="F60" s="294"/>
      <c r="G60" s="49">
        <f>C14</f>
        <v>0</v>
      </c>
    </row>
    <row r="61" spans="1:7" ht="27" x14ac:dyDescent="0.25">
      <c r="B61" s="26" t="s">
        <v>260</v>
      </c>
      <c r="C61" s="26" t="s">
        <v>261</v>
      </c>
      <c r="D61" s="26">
        <v>1</v>
      </c>
      <c r="E61" s="26">
        <v>1</v>
      </c>
      <c r="F61" s="27">
        <v>1</v>
      </c>
      <c r="G61" s="28"/>
    </row>
    <row r="62" spans="1:7" ht="27" x14ac:dyDescent="0.25">
      <c r="B62" s="113" t="s">
        <v>262</v>
      </c>
      <c r="C62" s="26" t="s">
        <v>261</v>
      </c>
      <c r="D62" s="26">
        <v>1</v>
      </c>
      <c r="E62" s="26">
        <v>1</v>
      </c>
      <c r="F62" s="27">
        <v>1</v>
      </c>
      <c r="G62" s="28"/>
    </row>
    <row r="63" spans="1:7" x14ac:dyDescent="0.25">
      <c r="B63" s="6"/>
    </row>
    <row r="64" spans="1:7" x14ac:dyDescent="0.25">
      <c r="A64" s="11" t="s">
        <v>37</v>
      </c>
      <c r="B64" s="6"/>
    </row>
    <row r="65" spans="1:7" x14ac:dyDescent="0.25">
      <c r="B65" s="6"/>
    </row>
    <row r="66" spans="1:7" x14ac:dyDescent="0.25">
      <c r="B66" s="293" t="s">
        <v>115</v>
      </c>
      <c r="C66" s="293" t="s">
        <v>2</v>
      </c>
      <c r="D66" s="293" t="s">
        <v>8</v>
      </c>
      <c r="E66" s="293" t="s">
        <v>1</v>
      </c>
      <c r="F66" s="293" t="s">
        <v>10</v>
      </c>
      <c r="G66" s="49" t="s">
        <v>43</v>
      </c>
    </row>
    <row r="67" spans="1:7" x14ac:dyDescent="0.25">
      <c r="B67" s="294"/>
      <c r="C67" s="294"/>
      <c r="D67" s="294"/>
      <c r="E67" s="294"/>
      <c r="F67" s="294"/>
      <c r="G67" s="49">
        <f>C14</f>
        <v>0</v>
      </c>
    </row>
    <row r="68" spans="1:7" x14ac:dyDescent="0.25">
      <c r="A68" s="107"/>
      <c r="B68" s="26" t="s">
        <v>514</v>
      </c>
      <c r="C68" s="49" t="s">
        <v>3</v>
      </c>
      <c r="D68" s="58">
        <v>12000</v>
      </c>
      <c r="E68" s="58">
        <v>12000</v>
      </c>
      <c r="F68" s="65">
        <v>12000</v>
      </c>
      <c r="G68" s="28"/>
    </row>
    <row r="69" spans="1:7" x14ac:dyDescent="0.25">
      <c r="B69" s="26"/>
      <c r="C69" s="49" t="s">
        <v>3</v>
      </c>
      <c r="D69" s="58"/>
      <c r="E69" s="58"/>
      <c r="F69" s="59"/>
      <c r="G69" s="31"/>
    </row>
    <row r="70" spans="1:7" x14ac:dyDescent="0.25">
      <c r="B70" s="16" t="s">
        <v>4</v>
      </c>
      <c r="C70" s="16" t="s">
        <v>3</v>
      </c>
      <c r="D70" s="60">
        <f>SUM(D68:D69)</f>
        <v>12000</v>
      </c>
      <c r="E70" s="60">
        <f t="shared" ref="E70:G70" si="0">SUM(E68:E69)</f>
        <v>12000</v>
      </c>
      <c r="F70" s="60">
        <f t="shared" si="0"/>
        <v>12000</v>
      </c>
      <c r="G70" s="16">
        <f t="shared" si="0"/>
        <v>0</v>
      </c>
    </row>
    <row r="71" spans="1:7" x14ac:dyDescent="0.25">
      <c r="B71" s="1"/>
    </row>
    <row r="72" spans="1:7" x14ac:dyDescent="0.25">
      <c r="A72" s="11" t="s">
        <v>38</v>
      </c>
      <c r="B72" s="1"/>
    </row>
    <row r="73" spans="1:7" x14ac:dyDescent="0.25">
      <c r="B73" s="1"/>
    </row>
    <row r="74" spans="1:7" x14ac:dyDescent="0.25">
      <c r="B74" s="293" t="s">
        <v>116</v>
      </c>
      <c r="C74" s="293" t="s">
        <v>2</v>
      </c>
      <c r="D74" s="293" t="s">
        <v>8</v>
      </c>
      <c r="E74" s="293" t="s">
        <v>1</v>
      </c>
      <c r="F74" s="293" t="s">
        <v>10</v>
      </c>
      <c r="G74" s="49" t="s">
        <v>43</v>
      </c>
    </row>
    <row r="75" spans="1:7" x14ac:dyDescent="0.25">
      <c r="B75" s="294"/>
      <c r="C75" s="294"/>
      <c r="D75" s="294"/>
      <c r="E75" s="294"/>
      <c r="F75" s="294"/>
      <c r="G75" s="49">
        <f>C14</f>
        <v>0</v>
      </c>
    </row>
    <row r="76" spans="1:7" x14ac:dyDescent="0.25">
      <c r="B76" s="34" t="s">
        <v>46</v>
      </c>
      <c r="C76" s="32" t="s">
        <v>3</v>
      </c>
      <c r="D76" s="60">
        <f>D70</f>
        <v>12000</v>
      </c>
      <c r="E76" s="60">
        <f>E70</f>
        <v>12000</v>
      </c>
      <c r="F76" s="60">
        <f>F70</f>
        <v>12000</v>
      </c>
      <c r="G76" s="16">
        <f>G70</f>
        <v>0</v>
      </c>
    </row>
    <row r="77" spans="1:7" x14ac:dyDescent="0.25">
      <c r="B77" s="36" t="s">
        <v>44</v>
      </c>
      <c r="C77" s="32" t="s">
        <v>3</v>
      </c>
      <c r="D77" s="58">
        <v>12000</v>
      </c>
      <c r="E77" s="58">
        <v>12000</v>
      </c>
      <c r="F77" s="65">
        <v>12000</v>
      </c>
      <c r="G77" s="28"/>
    </row>
    <row r="78" spans="1:7" ht="27" x14ac:dyDescent="0.25">
      <c r="B78" s="37" t="s">
        <v>45</v>
      </c>
      <c r="C78" s="32" t="s">
        <v>3</v>
      </c>
      <c r="D78" s="58"/>
      <c r="E78" s="58"/>
      <c r="F78" s="65"/>
      <c r="G78" s="28"/>
    </row>
    <row r="79" spans="1:7" x14ac:dyDescent="0.25">
      <c r="B79" s="36" t="s">
        <v>48</v>
      </c>
      <c r="C79" s="32" t="s">
        <v>3</v>
      </c>
      <c r="D79" s="60">
        <f>SUM(D80:D81)</f>
        <v>0</v>
      </c>
      <c r="E79" s="60">
        <f t="shared" ref="E79:G79" si="1">SUM(E80:E81)</f>
        <v>0</v>
      </c>
      <c r="F79" s="60">
        <f t="shared" si="1"/>
        <v>0</v>
      </c>
      <c r="G79" s="16">
        <f t="shared" si="1"/>
        <v>0</v>
      </c>
    </row>
    <row r="80" spans="1:7" x14ac:dyDescent="0.25">
      <c r="B80" s="26"/>
      <c r="C80" s="32" t="s">
        <v>3</v>
      </c>
      <c r="D80" s="58"/>
      <c r="E80" s="58"/>
      <c r="F80" s="65"/>
      <c r="G80" s="28"/>
    </row>
    <row r="81" spans="1:7" x14ac:dyDescent="0.25">
      <c r="B81" s="26"/>
      <c r="C81" s="32" t="s">
        <v>3</v>
      </c>
      <c r="D81" s="58"/>
      <c r="E81" s="58"/>
      <c r="F81" s="65"/>
      <c r="G81" s="28"/>
    </row>
    <row r="82" spans="1:7" ht="27" x14ac:dyDescent="0.25">
      <c r="B82" s="34" t="s">
        <v>47</v>
      </c>
      <c r="C82" s="32" t="s">
        <v>3</v>
      </c>
      <c r="D82" s="60">
        <f>D76-D79-D78</f>
        <v>12000</v>
      </c>
      <c r="E82" s="60">
        <f t="shared" ref="E82:G82" si="2">E76-E79-E78</f>
        <v>12000</v>
      </c>
      <c r="F82" s="60">
        <f t="shared" si="2"/>
        <v>12000</v>
      </c>
      <c r="G82" s="16">
        <f t="shared" si="2"/>
        <v>0</v>
      </c>
    </row>
    <row r="83" spans="1:7" x14ac:dyDescent="0.25">
      <c r="B83" s="1"/>
    </row>
    <row r="84" spans="1:7" x14ac:dyDescent="0.25">
      <c r="A84" s="11" t="s">
        <v>40</v>
      </c>
      <c r="B84" s="1"/>
    </row>
    <row r="85" spans="1:7" x14ac:dyDescent="0.25">
      <c r="B85" s="1"/>
    </row>
    <row r="86" spans="1:7" x14ac:dyDescent="0.25">
      <c r="B86" s="34" t="s">
        <v>117</v>
      </c>
      <c r="C86" s="295" t="s">
        <v>263</v>
      </c>
      <c r="D86" s="296"/>
      <c r="E86" s="297"/>
    </row>
    <row r="87" spans="1:7" x14ac:dyDescent="0.25">
      <c r="B87" s="1"/>
    </row>
    <row r="88" spans="1:7" ht="15.75" x14ac:dyDescent="0.25">
      <c r="A88" s="11" t="s">
        <v>118</v>
      </c>
      <c r="B88" s="4"/>
    </row>
    <row r="89" spans="1:7" x14ac:dyDescent="0.25">
      <c r="B89" s="1"/>
    </row>
    <row r="90" spans="1:7" x14ac:dyDescent="0.25">
      <c r="B90" s="34" t="s">
        <v>5</v>
      </c>
      <c r="C90" s="295" t="s">
        <v>264</v>
      </c>
      <c r="D90" s="296"/>
      <c r="E90" s="297"/>
    </row>
    <row r="91" spans="1:7" x14ac:dyDescent="0.25">
      <c r="B91" s="34" t="s">
        <v>6</v>
      </c>
      <c r="C91" s="295" t="s">
        <v>264</v>
      </c>
      <c r="D91" s="296"/>
      <c r="E91" s="297"/>
    </row>
    <row r="92" spans="1:7" ht="15.75" x14ac:dyDescent="0.25">
      <c r="A92" s="11" t="s">
        <v>119</v>
      </c>
      <c r="B92" s="1"/>
    </row>
    <row r="93" spans="1:7" x14ac:dyDescent="0.25">
      <c r="B93" s="1"/>
    </row>
    <row r="94" spans="1:7" x14ac:dyDescent="0.25">
      <c r="B94" s="295"/>
      <c r="C94" s="296"/>
      <c r="D94" s="296"/>
      <c r="E94" s="297"/>
    </row>
  </sheetData>
  <mergeCells count="25">
    <mergeCell ref="B55:E55"/>
    <mergeCell ref="E30:G30"/>
    <mergeCell ref="B35:B38"/>
    <mergeCell ref="B40:B42"/>
    <mergeCell ref="B47:E47"/>
    <mergeCell ref="B51:E51"/>
    <mergeCell ref="F74:F75"/>
    <mergeCell ref="C86:E86"/>
    <mergeCell ref="B59:B60"/>
    <mergeCell ref="C59:C60"/>
    <mergeCell ref="D59:D60"/>
    <mergeCell ref="E59:E60"/>
    <mergeCell ref="F59:F60"/>
    <mergeCell ref="B66:B67"/>
    <mergeCell ref="C66:C67"/>
    <mergeCell ref="D66:D67"/>
    <mergeCell ref="E66:E67"/>
    <mergeCell ref="F66:F67"/>
    <mergeCell ref="C90:E90"/>
    <mergeCell ref="C91:E91"/>
    <mergeCell ref="B94:E94"/>
    <mergeCell ref="B74:B75"/>
    <mergeCell ref="C74:C75"/>
    <mergeCell ref="D74:D75"/>
    <mergeCell ref="E74:E75"/>
  </mergeCells>
  <dataValidations count="3">
    <dataValidation type="list" allowBlank="1" showInputMessage="1" showErrorMessage="1" sqref="C20:C21 C24">
      <formula1>$H$2:$H$4</formula1>
    </dataValidation>
    <dataValidation type="list" allowBlank="1" showInputMessage="1" showErrorMessage="1" sqref="C23">
      <formula1>$I$2:$I$3</formula1>
    </dataValidation>
    <dataValidation type="list" allowBlank="1" showInputMessage="1" showErrorMessage="1" sqref="B29">
      <formula1>$J$2:$J$4</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48129" r:id="rId3" name="Check Box 1">
              <controlPr defaultSize="0" autoFill="0" autoLine="0" autoPict="0">
                <anchor moveWithCells="1">
                  <from>
                    <xdr:col>2</xdr:col>
                    <xdr:colOff>85725</xdr:colOff>
                    <xdr:row>34</xdr:row>
                    <xdr:rowOff>9525</xdr:rowOff>
                  </from>
                  <to>
                    <xdr:col>4</xdr:col>
                    <xdr:colOff>247650</xdr:colOff>
                    <xdr:row>35</xdr:row>
                    <xdr:rowOff>38100</xdr:rowOff>
                  </to>
                </anchor>
              </controlPr>
            </control>
          </mc:Choice>
        </mc:AlternateContent>
        <mc:AlternateContent xmlns:mc="http://schemas.openxmlformats.org/markup-compatibility/2006">
          <mc:Choice Requires="x14">
            <control shapeId="48130" r:id="rId4" name="Check Box 2">
              <controlPr defaultSize="0" autoFill="0" autoLine="0" autoPict="0">
                <anchor moveWithCells="1">
                  <from>
                    <xdr:col>2</xdr:col>
                    <xdr:colOff>95250</xdr:colOff>
                    <xdr:row>35</xdr:row>
                    <xdr:rowOff>0</xdr:rowOff>
                  </from>
                  <to>
                    <xdr:col>3</xdr:col>
                    <xdr:colOff>600075</xdr:colOff>
                    <xdr:row>36</xdr:row>
                    <xdr:rowOff>9525</xdr:rowOff>
                  </to>
                </anchor>
              </controlPr>
            </control>
          </mc:Choice>
        </mc:AlternateContent>
        <mc:AlternateContent xmlns:mc="http://schemas.openxmlformats.org/markup-compatibility/2006">
          <mc:Choice Requires="x14">
            <control shapeId="48131" r:id="rId5" name="Check Box 3">
              <controlPr defaultSize="0" autoFill="0" autoLine="0" autoPict="0">
                <anchor moveWithCells="1">
                  <from>
                    <xdr:col>2</xdr:col>
                    <xdr:colOff>95250</xdr:colOff>
                    <xdr:row>37</xdr:row>
                    <xdr:rowOff>0</xdr:rowOff>
                  </from>
                  <to>
                    <xdr:col>3</xdr:col>
                    <xdr:colOff>1866900</xdr:colOff>
                    <xdr:row>37</xdr:row>
                    <xdr:rowOff>161925</xdr:rowOff>
                  </to>
                </anchor>
              </controlPr>
            </control>
          </mc:Choice>
        </mc:AlternateContent>
        <mc:AlternateContent xmlns:mc="http://schemas.openxmlformats.org/markup-compatibility/2006">
          <mc:Choice Requires="x14">
            <control shapeId="48132" r:id="rId6" name="Check Box 4">
              <controlPr defaultSize="0" autoFill="0" autoLine="0" autoPict="0">
                <anchor moveWithCells="1">
                  <from>
                    <xdr:col>2</xdr:col>
                    <xdr:colOff>95250</xdr:colOff>
                    <xdr:row>35</xdr:row>
                    <xdr:rowOff>180975</xdr:rowOff>
                  </from>
                  <to>
                    <xdr:col>4</xdr:col>
                    <xdr:colOff>809625</xdr:colOff>
                    <xdr:row>37</xdr:row>
                    <xdr:rowOff>0</xdr:rowOff>
                  </to>
                </anchor>
              </controlPr>
            </control>
          </mc:Choice>
        </mc:AlternateContent>
        <mc:AlternateContent xmlns:mc="http://schemas.openxmlformats.org/markup-compatibility/2006">
          <mc:Choice Requires="x14">
            <control shapeId="48133" r:id="rId7" name="Check Box 5">
              <controlPr defaultSize="0" autoFill="0" autoLine="0" autoPict="0">
                <anchor moveWithCells="1">
                  <from>
                    <xdr:col>2</xdr:col>
                    <xdr:colOff>38100</xdr:colOff>
                    <xdr:row>39</xdr:row>
                    <xdr:rowOff>28575</xdr:rowOff>
                  </from>
                  <to>
                    <xdr:col>13</xdr:col>
                    <xdr:colOff>523875</xdr:colOff>
                    <xdr:row>39</xdr:row>
                    <xdr:rowOff>161925</xdr:rowOff>
                  </to>
                </anchor>
              </controlPr>
            </control>
          </mc:Choice>
        </mc:AlternateContent>
        <mc:AlternateContent xmlns:mc="http://schemas.openxmlformats.org/markup-compatibility/2006">
          <mc:Choice Requires="x14">
            <control shapeId="48134" r:id="rId8" name="Check Box 6">
              <controlPr defaultSize="0" autoFill="0" autoLine="0" autoPict="0">
                <anchor moveWithCells="1">
                  <from>
                    <xdr:col>2</xdr:col>
                    <xdr:colOff>47625</xdr:colOff>
                    <xdr:row>40</xdr:row>
                    <xdr:rowOff>28575</xdr:rowOff>
                  </from>
                  <to>
                    <xdr:col>14</xdr:col>
                    <xdr:colOff>285750</xdr:colOff>
                    <xdr:row>41</xdr:row>
                    <xdr:rowOff>0</xdr:rowOff>
                  </to>
                </anchor>
              </controlPr>
            </control>
          </mc:Choice>
        </mc:AlternateContent>
        <mc:AlternateContent xmlns:mc="http://schemas.openxmlformats.org/markup-compatibility/2006">
          <mc:Choice Requires="x14">
            <control shapeId="48135" r:id="rId9" name="Check Box 7">
              <controlPr defaultSize="0" autoFill="0" autoLine="0" autoPict="0">
                <anchor moveWithCells="1">
                  <from>
                    <xdr:col>2</xdr:col>
                    <xdr:colOff>47625</xdr:colOff>
                    <xdr:row>41</xdr:row>
                    <xdr:rowOff>9525</xdr:rowOff>
                  </from>
                  <to>
                    <xdr:col>12</xdr:col>
                    <xdr:colOff>219075</xdr:colOff>
                    <xdr:row>42</xdr:row>
                    <xdr:rowOff>0</xdr:rowOff>
                  </to>
                </anchor>
              </controlPr>
            </control>
          </mc:Choice>
        </mc:AlternateContent>
        <mc:AlternateContent xmlns:mc="http://schemas.openxmlformats.org/markup-compatibility/2006">
          <mc:Choice Requires="x14">
            <control shapeId="48136" r:id="rId10" name="Check Box 8">
              <controlPr defaultSize="0" autoFill="0" autoLine="0" autoPict="0">
                <anchor moveWithCells="1">
                  <from>
                    <xdr:col>1</xdr:col>
                    <xdr:colOff>0</xdr:colOff>
                    <xdr:row>11</xdr:row>
                    <xdr:rowOff>0</xdr:rowOff>
                  </from>
                  <to>
                    <xdr:col>1</xdr:col>
                    <xdr:colOff>2933700</xdr:colOff>
                    <xdr:row>12</xdr:row>
                    <xdr:rowOff>76200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4"/>
  <sheetViews>
    <sheetView topLeftCell="A55" workbookViewId="0">
      <selection activeCell="F68" sqref="F68"/>
    </sheetView>
  </sheetViews>
  <sheetFormatPr defaultColWidth="9.140625" defaultRowHeight="15" x14ac:dyDescent="0.25"/>
  <cols>
    <col min="2" max="2" width="62.42578125" style="2" customWidth="1"/>
    <col min="3" max="3" width="51" customWidth="1"/>
    <col min="4" max="4" width="45.140625" customWidth="1"/>
    <col min="5" max="5" width="37.140625" customWidth="1"/>
    <col min="6" max="6" width="12.28515625" customWidth="1"/>
    <col min="7" max="7" width="28.28515625" customWidth="1"/>
    <col min="8" max="8" width="4" hidden="1" customWidth="1"/>
    <col min="9" max="10" width="7.85546875" hidden="1" customWidth="1"/>
  </cols>
  <sheetData>
    <row r="1" spans="1:10" ht="19.5" x14ac:dyDescent="0.25">
      <c r="A1" s="7" t="s">
        <v>89</v>
      </c>
      <c r="B1"/>
      <c r="C1" s="114"/>
      <c r="D1" s="114"/>
      <c r="E1" s="115"/>
      <c r="F1" s="115"/>
      <c r="H1" s="115" t="s">
        <v>22</v>
      </c>
      <c r="I1" s="115" t="s">
        <v>27</v>
      </c>
      <c r="J1" t="s">
        <v>29</v>
      </c>
    </row>
    <row r="2" spans="1:10" ht="17.25" x14ac:dyDescent="0.25">
      <c r="A2" s="9"/>
      <c r="B2" s="8"/>
      <c r="C2" s="114"/>
      <c r="D2" s="114"/>
      <c r="E2" s="115"/>
      <c r="F2" s="115"/>
      <c r="H2" s="115" t="s">
        <v>23</v>
      </c>
      <c r="I2" t="s">
        <v>53</v>
      </c>
      <c r="J2" s="22" t="s">
        <v>17</v>
      </c>
    </row>
    <row r="3" spans="1:10" ht="17.25" x14ac:dyDescent="0.25">
      <c r="A3" s="11" t="s">
        <v>19</v>
      </c>
      <c r="B3" s="8"/>
      <c r="C3" s="114"/>
      <c r="D3" s="114"/>
      <c r="E3" s="115"/>
      <c r="F3" s="115"/>
      <c r="H3" s="115" t="s">
        <v>24</v>
      </c>
      <c r="I3" t="s">
        <v>54</v>
      </c>
      <c r="J3" s="22" t="s">
        <v>30</v>
      </c>
    </row>
    <row r="4" spans="1:10" ht="17.25" x14ac:dyDescent="0.25">
      <c r="A4" s="9"/>
      <c r="B4" s="8"/>
      <c r="C4" s="114"/>
      <c r="D4" s="114"/>
      <c r="E4" s="115"/>
      <c r="F4" s="115"/>
      <c r="H4" s="115" t="s">
        <v>25</v>
      </c>
      <c r="J4" s="22" t="s">
        <v>31</v>
      </c>
    </row>
    <row r="5" spans="1:10" ht="27" x14ac:dyDescent="0.25">
      <c r="A5" s="9"/>
      <c r="B5" s="12" t="s">
        <v>90</v>
      </c>
      <c r="C5" s="105" t="s">
        <v>265</v>
      </c>
      <c r="D5" s="114"/>
      <c r="E5" s="115"/>
      <c r="F5" s="115"/>
      <c r="G5" s="115"/>
    </row>
    <row r="6" spans="1:10" ht="30" customHeight="1" x14ac:dyDescent="0.25">
      <c r="A6" s="9"/>
      <c r="B6" s="12" t="s">
        <v>91</v>
      </c>
      <c r="C6" s="116"/>
      <c r="D6" s="114"/>
      <c r="E6" s="115"/>
      <c r="F6" s="115"/>
      <c r="G6" s="115"/>
    </row>
    <row r="7" spans="1:10" ht="17.25" x14ac:dyDescent="0.25">
      <c r="A7" s="9"/>
      <c r="B7" s="8"/>
      <c r="C7" s="114"/>
      <c r="D7" s="114"/>
      <c r="E7" s="115"/>
      <c r="F7" s="115"/>
      <c r="G7" s="115"/>
    </row>
    <row r="8" spans="1:10" ht="17.25" x14ac:dyDescent="0.25">
      <c r="A8" s="11" t="s">
        <v>20</v>
      </c>
      <c r="B8" s="8"/>
      <c r="C8" s="114"/>
      <c r="D8" s="114"/>
      <c r="E8" s="115"/>
      <c r="F8" s="115"/>
      <c r="G8" s="115"/>
    </row>
    <row r="9" spans="1:10" ht="17.25" x14ac:dyDescent="0.25">
      <c r="A9" s="11"/>
      <c r="B9" s="8"/>
      <c r="C9" s="114"/>
      <c r="D9" s="114"/>
      <c r="E9" s="115"/>
      <c r="F9" s="115"/>
      <c r="G9" s="115"/>
    </row>
    <row r="10" spans="1:10" ht="17.25" x14ac:dyDescent="0.25">
      <c r="A10" s="11"/>
      <c r="B10" s="12" t="s">
        <v>92</v>
      </c>
      <c r="C10" s="117" t="s">
        <v>266</v>
      </c>
      <c r="G10" s="115"/>
    </row>
    <row r="11" spans="1:10" ht="17.25" x14ac:dyDescent="0.25">
      <c r="A11" s="11"/>
      <c r="B11" s="12" t="s">
        <v>93</v>
      </c>
      <c r="C11" s="13">
        <v>1168</v>
      </c>
      <c r="G11" s="115"/>
    </row>
    <row r="12" spans="1:10" ht="17.25" x14ac:dyDescent="0.25">
      <c r="A12" s="11"/>
      <c r="B12" s="17"/>
      <c r="C12" s="15"/>
      <c r="D12" s="114"/>
      <c r="E12" s="115"/>
      <c r="F12" s="115"/>
      <c r="G12" s="115"/>
    </row>
    <row r="13" spans="1:10" ht="17.25" x14ac:dyDescent="0.25">
      <c r="A13" s="11"/>
      <c r="B13" s="12" t="s">
        <v>39</v>
      </c>
      <c r="C13" s="13">
        <v>2024</v>
      </c>
      <c r="D13" s="114"/>
      <c r="E13" s="115"/>
      <c r="F13" s="115"/>
      <c r="G13" s="115"/>
    </row>
    <row r="14" spans="1:10" ht="17.25" x14ac:dyDescent="0.25">
      <c r="A14" s="11"/>
      <c r="B14" s="12" t="s">
        <v>95</v>
      </c>
      <c r="C14" s="13">
        <v>2026</v>
      </c>
      <c r="D14" s="114"/>
      <c r="E14" s="115"/>
      <c r="F14" s="115"/>
      <c r="G14" s="115"/>
    </row>
    <row r="15" spans="1:10" ht="17.25" x14ac:dyDescent="0.25">
      <c r="A15" s="11"/>
      <c r="B15" s="8"/>
      <c r="C15" s="14"/>
      <c r="D15" s="114"/>
      <c r="E15" s="115"/>
      <c r="F15" s="115"/>
      <c r="G15" s="115"/>
    </row>
    <row r="16" spans="1:10" ht="17.25" x14ac:dyDescent="0.25">
      <c r="A16" s="11" t="s">
        <v>21</v>
      </c>
      <c r="B16" s="8"/>
      <c r="C16" s="14"/>
      <c r="D16" s="114"/>
      <c r="E16" s="115"/>
      <c r="F16" s="115"/>
      <c r="G16" s="115"/>
    </row>
    <row r="17" spans="1:10" ht="27" x14ac:dyDescent="0.25">
      <c r="B17" s="12" t="s">
        <v>96</v>
      </c>
      <c r="C17" s="105" t="s">
        <v>267</v>
      </c>
      <c r="D17" s="114"/>
      <c r="E17" s="115"/>
      <c r="F17" s="115"/>
      <c r="G17" s="115"/>
    </row>
    <row r="18" spans="1:10" ht="17.25" x14ac:dyDescent="0.25">
      <c r="A18" s="11"/>
      <c r="B18" s="12" t="s">
        <v>98</v>
      </c>
      <c r="C18" s="13"/>
      <c r="D18" s="114"/>
      <c r="E18" s="115"/>
      <c r="F18" s="115"/>
      <c r="G18" s="115"/>
    </row>
    <row r="19" spans="1:10" ht="17.25" x14ac:dyDescent="0.25">
      <c r="A19" s="11"/>
      <c r="B19" s="114"/>
      <c r="C19" s="114"/>
      <c r="D19" s="114"/>
      <c r="E19" s="115"/>
      <c r="F19" s="115"/>
      <c r="G19" s="115"/>
    </row>
    <row r="20" spans="1:10" ht="26.25" customHeight="1" x14ac:dyDescent="0.25">
      <c r="A20" s="11"/>
      <c r="B20" s="12" t="s">
        <v>97</v>
      </c>
      <c r="C20" s="118" t="s">
        <v>23</v>
      </c>
      <c r="F20" s="115"/>
      <c r="G20" s="115"/>
    </row>
    <row r="21" spans="1:10" ht="17.25" x14ac:dyDescent="0.25">
      <c r="A21" s="11"/>
      <c r="B21"/>
      <c r="C21" s="35"/>
      <c r="F21" s="115"/>
      <c r="G21" s="115"/>
    </row>
    <row r="22" spans="1:10" ht="17.25" x14ac:dyDescent="0.25">
      <c r="A22" s="11"/>
      <c r="B22" s="8"/>
      <c r="C22" s="14"/>
      <c r="D22" s="114"/>
      <c r="E22" s="115"/>
      <c r="F22" s="115"/>
      <c r="G22" s="115"/>
    </row>
    <row r="23" spans="1:10" ht="17.25" x14ac:dyDescent="0.25">
      <c r="A23" s="11"/>
      <c r="B23" s="12" t="s">
        <v>101</v>
      </c>
      <c r="C23" s="118" t="s">
        <v>53</v>
      </c>
      <c r="F23" s="115"/>
      <c r="G23" s="115"/>
    </row>
    <row r="24" spans="1:10" ht="17.25" x14ac:dyDescent="0.25">
      <c r="A24" s="11"/>
      <c r="B24"/>
      <c r="C24" s="35"/>
      <c r="D24" s="114"/>
      <c r="E24" s="115"/>
      <c r="F24" s="115"/>
      <c r="G24" s="115"/>
    </row>
    <row r="25" spans="1:10" ht="17.25" x14ac:dyDescent="0.25">
      <c r="A25" s="11"/>
      <c r="B25" s="8"/>
      <c r="C25" s="14"/>
      <c r="D25" s="114"/>
      <c r="E25" s="115"/>
      <c r="F25" s="115"/>
      <c r="G25" s="115"/>
    </row>
    <row r="26" spans="1:10" ht="15.75" customHeight="1" x14ac:dyDescent="0.25">
      <c r="A26" s="11" t="s">
        <v>28</v>
      </c>
      <c r="B26"/>
      <c r="C26" s="8"/>
      <c r="D26" s="8"/>
      <c r="E26" s="8"/>
      <c r="F26" s="8"/>
      <c r="G26" s="8"/>
      <c r="H26" s="8"/>
      <c r="I26" s="8"/>
      <c r="J26" s="8"/>
    </row>
    <row r="27" spans="1:10" ht="17.25" x14ac:dyDescent="0.25">
      <c r="B27" s="8"/>
      <c r="C27" s="8"/>
      <c r="D27" s="8"/>
      <c r="E27" s="8"/>
      <c r="F27" s="8"/>
      <c r="G27" s="8"/>
      <c r="H27" s="8"/>
      <c r="I27" s="8"/>
      <c r="J27" s="8"/>
    </row>
    <row r="28" spans="1:10" ht="139.5" customHeight="1" x14ac:dyDescent="0.25">
      <c r="B28" s="19" t="s">
        <v>103</v>
      </c>
      <c r="C28" s="19" t="s">
        <v>104</v>
      </c>
      <c r="D28" s="19" t="s">
        <v>105</v>
      </c>
      <c r="E28" s="19" t="s">
        <v>106</v>
      </c>
      <c r="F28" s="8"/>
      <c r="G28" s="8"/>
      <c r="H28" s="8"/>
      <c r="I28" s="8"/>
      <c r="J28" s="8"/>
    </row>
    <row r="29" spans="1:10" ht="135" customHeight="1" x14ac:dyDescent="0.3">
      <c r="B29" s="105" t="s">
        <v>30</v>
      </c>
      <c r="C29" s="111" t="s">
        <v>268</v>
      </c>
      <c r="D29" s="119"/>
      <c r="E29" s="111" t="s">
        <v>269</v>
      </c>
      <c r="F29" s="21"/>
      <c r="G29" s="8"/>
      <c r="H29" s="8"/>
      <c r="I29" s="8"/>
      <c r="J29" s="21"/>
    </row>
    <row r="30" spans="1:10" ht="17.25" x14ac:dyDescent="0.25">
      <c r="A30" s="11"/>
      <c r="B30" s="8"/>
      <c r="C30" s="14"/>
      <c r="D30" s="114"/>
      <c r="E30" s="115"/>
      <c r="F30" s="115"/>
      <c r="G30" s="115"/>
    </row>
    <row r="31" spans="1:10" s="120" customFormat="1" ht="20.25" customHeight="1" x14ac:dyDescent="0.25">
      <c r="A31" s="11" t="s">
        <v>32</v>
      </c>
    </row>
    <row r="32" spans="1:10" s="120" customFormat="1" ht="15" customHeight="1" x14ac:dyDescent="0.25"/>
    <row r="33" spans="1:5" s="120" customFormat="1" ht="27" x14ac:dyDescent="0.25">
      <c r="B33" s="12" t="s">
        <v>107</v>
      </c>
      <c r="C33" s="54" t="s">
        <v>585</v>
      </c>
      <c r="D33" s="107"/>
      <c r="E33" s="107"/>
    </row>
    <row r="34" spans="1:5" s="120" customFormat="1" ht="13.5" x14ac:dyDescent="0.25"/>
    <row r="35" spans="1:5" s="120" customFormat="1" ht="20.25" x14ac:dyDescent="0.25">
      <c r="B35" s="322" t="s">
        <v>270</v>
      </c>
      <c r="C35" s="121" t="s">
        <v>18</v>
      </c>
    </row>
    <row r="36" spans="1:5" s="120" customFormat="1" ht="13.5" x14ac:dyDescent="0.25">
      <c r="B36" s="323"/>
    </row>
    <row r="37" spans="1:5" s="120" customFormat="1" ht="13.5" x14ac:dyDescent="0.25">
      <c r="B37" s="323"/>
    </row>
    <row r="38" spans="1:5" s="120" customFormat="1" ht="20.25" x14ac:dyDescent="0.25">
      <c r="B38" s="324"/>
      <c r="C38" s="122"/>
    </row>
    <row r="39" spans="1:5" s="120" customFormat="1" ht="13.5" x14ac:dyDescent="0.25"/>
    <row r="40" spans="1:5" s="120" customFormat="1" ht="13.5" x14ac:dyDescent="0.25">
      <c r="B40" s="285" t="s">
        <v>109</v>
      </c>
    </row>
    <row r="41" spans="1:5" s="120" customFormat="1" ht="13.5" x14ac:dyDescent="0.25">
      <c r="B41" s="286"/>
    </row>
    <row r="42" spans="1:5" s="123" customFormat="1" ht="13.5" x14ac:dyDescent="0.25">
      <c r="B42" s="287"/>
    </row>
    <row r="43" spans="1:5" s="120" customFormat="1" ht="13.5" x14ac:dyDescent="0.25"/>
    <row r="44" spans="1:5" s="120" customFormat="1" ht="13.5" x14ac:dyDescent="0.25"/>
    <row r="45" spans="1:5" s="120" customFormat="1" ht="15.75" x14ac:dyDescent="0.25">
      <c r="A45" s="11" t="s">
        <v>110</v>
      </c>
    </row>
    <row r="46" spans="1:5" s="120" customFormat="1" ht="13.5" x14ac:dyDescent="0.25"/>
    <row r="47" spans="1:5" s="120" customFormat="1" ht="13.5" x14ac:dyDescent="0.25">
      <c r="B47" s="288" t="s">
        <v>271</v>
      </c>
      <c r="C47" s="289"/>
      <c r="D47" s="289"/>
      <c r="E47" s="290"/>
    </row>
    <row r="48" spans="1:5" s="120" customFormat="1" ht="13.5" x14ac:dyDescent="0.25"/>
    <row r="49" spans="1:7" s="120" customFormat="1" ht="15.75" x14ac:dyDescent="0.25">
      <c r="A49" s="11" t="s">
        <v>111</v>
      </c>
    </row>
    <row r="50" spans="1:7" s="120" customFormat="1" ht="13.5" x14ac:dyDescent="0.25"/>
    <row r="51" spans="1:7" s="120" customFormat="1" ht="13.5" x14ac:dyDescent="0.25">
      <c r="B51" s="288" t="s">
        <v>272</v>
      </c>
      <c r="C51" s="289"/>
      <c r="D51" s="289"/>
      <c r="E51" s="290"/>
    </row>
    <row r="52" spans="1:7" s="120" customFormat="1" ht="13.5" x14ac:dyDescent="0.25"/>
    <row r="53" spans="1:7" s="120" customFormat="1" ht="15.75" x14ac:dyDescent="0.25">
      <c r="A53" s="11" t="s">
        <v>112</v>
      </c>
    </row>
    <row r="54" spans="1:7" s="120" customFormat="1" ht="13.5" x14ac:dyDescent="0.25"/>
    <row r="55" spans="1:7" s="120" customFormat="1" ht="13.5" x14ac:dyDescent="0.25">
      <c r="B55" s="288" t="s">
        <v>273</v>
      </c>
      <c r="C55" s="289"/>
      <c r="D55" s="289"/>
      <c r="E55" s="290"/>
    </row>
    <row r="56" spans="1:7" s="120" customFormat="1" ht="13.5" x14ac:dyDescent="0.25"/>
    <row r="57" spans="1:7" s="120" customFormat="1" ht="14.25" x14ac:dyDescent="0.25">
      <c r="A57" s="11" t="s">
        <v>36</v>
      </c>
    </row>
    <row r="58" spans="1:7" s="120" customFormat="1" ht="13.5" x14ac:dyDescent="0.25"/>
    <row r="59" spans="1:7" s="120" customFormat="1" x14ac:dyDescent="0.25">
      <c r="B59" s="293" t="s">
        <v>113</v>
      </c>
      <c r="C59" s="293" t="s">
        <v>0</v>
      </c>
      <c r="D59" s="293" t="s">
        <v>8</v>
      </c>
      <c r="E59" s="293" t="s">
        <v>11</v>
      </c>
      <c r="F59" s="293" t="s">
        <v>10</v>
      </c>
      <c r="G59" s="49" t="s">
        <v>114</v>
      </c>
    </row>
    <row r="60" spans="1:7" s="120" customFormat="1" ht="13.5" x14ac:dyDescent="0.25">
      <c r="B60" s="294"/>
      <c r="C60" s="294"/>
      <c r="D60" s="294"/>
      <c r="E60" s="294"/>
      <c r="F60" s="294"/>
      <c r="G60" s="49">
        <f>C14</f>
        <v>2026</v>
      </c>
    </row>
    <row r="61" spans="1:7" x14ac:dyDescent="0.25">
      <c r="B61" s="105" t="s">
        <v>274</v>
      </c>
      <c r="C61" s="29" t="s">
        <v>275</v>
      </c>
      <c r="D61" s="124">
        <v>7</v>
      </c>
      <c r="E61" s="124">
        <v>14</v>
      </c>
      <c r="F61" s="125">
        <v>24</v>
      </c>
      <c r="G61" s="126">
        <v>24</v>
      </c>
    </row>
    <row r="62" spans="1:7" x14ac:dyDescent="0.25">
      <c r="B62" s="127"/>
      <c r="C62" s="29"/>
      <c r="D62" s="26"/>
      <c r="E62" s="26"/>
      <c r="F62" s="27"/>
      <c r="G62" s="128"/>
    </row>
    <row r="63" spans="1:7" x14ac:dyDescent="0.25">
      <c r="B63" s="120"/>
    </row>
    <row r="64" spans="1:7" x14ac:dyDescent="0.25">
      <c r="A64" s="11" t="s">
        <v>37</v>
      </c>
      <c r="B64" s="120"/>
    </row>
    <row r="65" spans="1:7" x14ac:dyDescent="0.25">
      <c r="B65" s="120"/>
    </row>
    <row r="66" spans="1:7" x14ac:dyDescent="0.25">
      <c r="B66" s="293" t="s">
        <v>115</v>
      </c>
      <c r="C66" s="293" t="s">
        <v>2</v>
      </c>
      <c r="D66" s="293" t="s">
        <v>8</v>
      </c>
      <c r="E66" s="293" t="s">
        <v>1</v>
      </c>
      <c r="F66" s="293" t="s">
        <v>10</v>
      </c>
      <c r="G66" s="49" t="s">
        <v>43</v>
      </c>
    </row>
    <row r="67" spans="1:7" x14ac:dyDescent="0.25">
      <c r="B67" s="294"/>
      <c r="C67" s="294"/>
      <c r="D67" s="294"/>
      <c r="E67" s="294"/>
      <c r="F67" s="294"/>
      <c r="G67" s="49">
        <f>C14</f>
        <v>2026</v>
      </c>
    </row>
    <row r="68" spans="1:7" x14ac:dyDescent="0.25">
      <c r="B68" s="26" t="s">
        <v>514</v>
      </c>
      <c r="C68" s="49" t="s">
        <v>3</v>
      </c>
      <c r="D68" s="362">
        <v>489000</v>
      </c>
      <c r="E68" s="362">
        <v>750000</v>
      </c>
      <c r="F68" s="147">
        <v>1000000</v>
      </c>
      <c r="G68" s="65">
        <v>1000000</v>
      </c>
    </row>
    <row r="69" spans="1:7" x14ac:dyDescent="0.25">
      <c r="B69" s="26"/>
      <c r="C69" s="49" t="s">
        <v>3</v>
      </c>
      <c r="D69" s="362"/>
      <c r="E69" s="362"/>
      <c r="F69" s="367"/>
      <c r="G69" s="65"/>
    </row>
    <row r="70" spans="1:7" x14ac:dyDescent="0.25">
      <c r="B70" s="16" t="s">
        <v>4</v>
      </c>
      <c r="C70" s="16" t="s">
        <v>3</v>
      </c>
      <c r="D70" s="363">
        <f>SUM(D68:D69)</f>
        <v>489000</v>
      </c>
      <c r="E70" s="363">
        <f t="shared" ref="E70:F70" si="0">SUM(E68:E69)</f>
        <v>750000</v>
      </c>
      <c r="F70" s="368">
        <f t="shared" si="0"/>
        <v>1000000</v>
      </c>
      <c r="G70" s="60">
        <f t="shared" ref="G70" si="1">SUM(G68:G69)</f>
        <v>1000000</v>
      </c>
    </row>
    <row r="71" spans="1:7" x14ac:dyDescent="0.25">
      <c r="B71"/>
      <c r="D71" s="364"/>
      <c r="E71" s="364"/>
      <c r="F71" s="364"/>
    </row>
    <row r="72" spans="1:7" x14ac:dyDescent="0.25">
      <c r="A72" s="11" t="s">
        <v>38</v>
      </c>
      <c r="B72"/>
      <c r="D72" s="364"/>
      <c r="E72" s="364"/>
    </row>
    <row r="73" spans="1:7" x14ac:dyDescent="0.25">
      <c r="B73"/>
      <c r="D73" s="364"/>
      <c r="E73" s="364"/>
    </row>
    <row r="74" spans="1:7" x14ac:dyDescent="0.25">
      <c r="B74" s="293" t="s">
        <v>116</v>
      </c>
      <c r="C74" s="293" t="s">
        <v>2</v>
      </c>
      <c r="D74" s="365" t="s">
        <v>8</v>
      </c>
      <c r="E74" s="365" t="s">
        <v>1</v>
      </c>
      <c r="F74" s="293" t="s">
        <v>10</v>
      </c>
      <c r="G74" s="49" t="s">
        <v>43</v>
      </c>
    </row>
    <row r="75" spans="1:7" x14ac:dyDescent="0.25">
      <c r="B75" s="294"/>
      <c r="C75" s="294"/>
      <c r="D75" s="366"/>
      <c r="E75" s="366"/>
      <c r="F75" s="294"/>
      <c r="G75" s="49">
        <f>C14</f>
        <v>2026</v>
      </c>
    </row>
    <row r="76" spans="1:7" x14ac:dyDescent="0.25">
      <c r="B76" s="34" t="s">
        <v>46</v>
      </c>
      <c r="C76" s="32" t="s">
        <v>3</v>
      </c>
      <c r="D76" s="363">
        <f>D70</f>
        <v>489000</v>
      </c>
      <c r="E76" s="363">
        <f>E70</f>
        <v>750000</v>
      </c>
      <c r="F76" s="60">
        <f>F70</f>
        <v>1000000</v>
      </c>
      <c r="G76" s="60">
        <f>G70</f>
        <v>1000000</v>
      </c>
    </row>
    <row r="77" spans="1:7" x14ac:dyDescent="0.25">
      <c r="B77" s="36" t="s">
        <v>44</v>
      </c>
      <c r="C77" s="32" t="s">
        <v>3</v>
      </c>
      <c r="D77" s="362">
        <v>489000</v>
      </c>
      <c r="E77" s="362">
        <v>750000</v>
      </c>
      <c r="F77" s="369">
        <v>1000000</v>
      </c>
      <c r="G77" s="65" t="s">
        <v>276</v>
      </c>
    </row>
    <row r="78" spans="1:7" ht="27" x14ac:dyDescent="0.25">
      <c r="B78" s="37" t="s">
        <v>45</v>
      </c>
      <c r="C78" s="32" t="s">
        <v>3</v>
      </c>
      <c r="D78" s="362"/>
      <c r="E78" s="362"/>
      <c r="F78" s="65"/>
      <c r="G78" s="65"/>
    </row>
    <row r="79" spans="1:7" x14ac:dyDescent="0.25">
      <c r="B79" s="36" t="s">
        <v>48</v>
      </c>
      <c r="C79" s="32" t="s">
        <v>3</v>
      </c>
      <c r="D79" s="363">
        <f>SUM(D80:D81)</f>
        <v>0</v>
      </c>
      <c r="E79" s="363">
        <f t="shared" ref="E79:F79" si="2">SUM(E80:E81)</f>
        <v>0</v>
      </c>
      <c r="F79" s="60">
        <f t="shared" si="2"/>
        <v>0</v>
      </c>
      <c r="G79" s="60">
        <f t="shared" ref="G79" si="3">SUM(G80:G81)</f>
        <v>0</v>
      </c>
    </row>
    <row r="80" spans="1:7" x14ac:dyDescent="0.25">
      <c r="B80" s="26"/>
      <c r="C80" s="32" t="s">
        <v>3</v>
      </c>
      <c r="D80" s="362"/>
      <c r="E80" s="362"/>
      <c r="F80" s="65"/>
      <c r="G80" s="65"/>
    </row>
    <row r="81" spans="1:7" x14ac:dyDescent="0.25">
      <c r="B81" s="26"/>
      <c r="C81" s="32" t="s">
        <v>3</v>
      </c>
      <c r="D81" s="362"/>
      <c r="E81" s="362"/>
      <c r="F81" s="65"/>
      <c r="G81" s="65"/>
    </row>
    <row r="82" spans="1:7" ht="27" x14ac:dyDescent="0.25">
      <c r="B82" s="34" t="s">
        <v>47</v>
      </c>
      <c r="C82" s="32" t="s">
        <v>3</v>
      </c>
      <c r="D82" s="363">
        <f>D76-D79-D78</f>
        <v>489000</v>
      </c>
      <c r="E82" s="363">
        <f t="shared" ref="E82:F82" si="4">E76-E79-E78</f>
        <v>750000</v>
      </c>
      <c r="F82" s="60">
        <f t="shared" si="4"/>
        <v>1000000</v>
      </c>
      <c r="G82" s="60">
        <f t="shared" ref="G82" si="5">G76-G79-G78</f>
        <v>1000000</v>
      </c>
    </row>
    <row r="83" spans="1:7" x14ac:dyDescent="0.25">
      <c r="B83"/>
    </row>
    <row r="84" spans="1:7" x14ac:dyDescent="0.25">
      <c r="A84" s="11" t="s">
        <v>40</v>
      </c>
      <c r="B84"/>
    </row>
    <row r="85" spans="1:7" x14ac:dyDescent="0.25">
      <c r="B85"/>
    </row>
    <row r="86" spans="1:7" x14ac:dyDescent="0.25">
      <c r="B86" s="34" t="s">
        <v>117</v>
      </c>
      <c r="C86" s="295"/>
      <c r="D86" s="296"/>
      <c r="E86" s="297"/>
    </row>
    <row r="87" spans="1:7" x14ac:dyDescent="0.25">
      <c r="B87"/>
    </row>
    <row r="88" spans="1:7" ht="15.75" x14ac:dyDescent="0.25">
      <c r="A88" s="11" t="s">
        <v>118</v>
      </c>
      <c r="B88" s="4"/>
    </row>
    <row r="89" spans="1:7" x14ac:dyDescent="0.25">
      <c r="B89"/>
    </row>
    <row r="90" spans="1:7" x14ac:dyDescent="0.25">
      <c r="B90" s="34" t="s">
        <v>5</v>
      </c>
      <c r="C90" s="295"/>
      <c r="D90" s="296"/>
      <c r="E90" s="297"/>
    </row>
    <row r="91" spans="1:7" x14ac:dyDescent="0.25">
      <c r="B91" s="34" t="s">
        <v>6</v>
      </c>
      <c r="C91" s="295"/>
      <c r="D91" s="296"/>
      <c r="E91" s="297"/>
    </row>
    <row r="92" spans="1:7" ht="15.75" x14ac:dyDescent="0.25">
      <c r="A92" s="11" t="s">
        <v>119</v>
      </c>
      <c r="B92"/>
    </row>
    <row r="93" spans="1:7" x14ac:dyDescent="0.25">
      <c r="B93"/>
    </row>
    <row r="94" spans="1:7" x14ac:dyDescent="0.25">
      <c r="B94" s="295"/>
      <c r="C94" s="296"/>
      <c r="D94" s="296"/>
      <c r="E94" s="297"/>
    </row>
  </sheetData>
  <mergeCells count="24">
    <mergeCell ref="B35:B38"/>
    <mergeCell ref="B40:B42"/>
    <mergeCell ref="B47:E47"/>
    <mergeCell ref="B51:E51"/>
    <mergeCell ref="B55:E55"/>
    <mergeCell ref="F74:F75"/>
    <mergeCell ref="C86:E86"/>
    <mergeCell ref="F59:F60"/>
    <mergeCell ref="B66:B67"/>
    <mergeCell ref="C66:C67"/>
    <mergeCell ref="D66:D67"/>
    <mergeCell ref="E66:E67"/>
    <mergeCell ref="F66:F67"/>
    <mergeCell ref="B59:B60"/>
    <mergeCell ref="C59:C60"/>
    <mergeCell ref="D59:D60"/>
    <mergeCell ref="E59:E60"/>
    <mergeCell ref="C90:E90"/>
    <mergeCell ref="C91:E91"/>
    <mergeCell ref="B94:E94"/>
    <mergeCell ref="B74:B75"/>
    <mergeCell ref="C74:C75"/>
    <mergeCell ref="D74:D75"/>
    <mergeCell ref="E74:E75"/>
  </mergeCells>
  <dataValidations count="3">
    <dataValidation type="list" allowBlank="1" showInputMessage="1" showErrorMessage="1" sqref="B29">
      <formula1>$J$2:$J$4</formula1>
    </dataValidation>
    <dataValidation type="list" allowBlank="1" showInputMessage="1" showErrorMessage="1" sqref="C23">
      <formula1>$I$2:$I$3</formula1>
    </dataValidation>
    <dataValidation type="list" allowBlank="1" showInputMessage="1" showErrorMessage="1" sqref="C20:C21 C24">
      <formula1>$H$2:$H$4</formula1>
    </dataValidation>
  </dataValidations>
  <hyperlinks>
    <hyperlink ref="C28" location="_ftn1" display="_ftn1"/>
    <hyperlink ref="D28" location="_ftn2" display="_ftn2"/>
    <hyperlink ref="E28"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8433" r:id="rId3" name="Check Box 1">
              <controlPr defaultSize="0" autoFill="0" autoLine="0" autoPict="0">
                <anchor moveWithCells="1">
                  <from>
                    <xdr:col>2</xdr:col>
                    <xdr:colOff>85725</xdr:colOff>
                    <xdr:row>34</xdr:row>
                    <xdr:rowOff>9525</xdr:rowOff>
                  </from>
                  <to>
                    <xdr:col>3</xdr:col>
                    <xdr:colOff>1323975</xdr:colOff>
                    <xdr:row>35</xdr:row>
                    <xdr:rowOff>38100</xdr:rowOff>
                  </to>
                </anchor>
              </controlPr>
            </control>
          </mc:Choice>
        </mc:AlternateContent>
        <mc:AlternateContent xmlns:mc="http://schemas.openxmlformats.org/markup-compatibility/2006">
          <mc:Choice Requires="x14">
            <control shapeId="18434" r:id="rId4" name="Check Box 2">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18435" r:id="rId5" name="Check Box 3">
              <controlPr defaultSize="0" autoFill="0" autoLine="0" autoPict="0">
                <anchor moveWithCells="1">
                  <from>
                    <xdr:col>2</xdr:col>
                    <xdr:colOff>95250</xdr:colOff>
                    <xdr:row>37</xdr:row>
                    <xdr:rowOff>0</xdr:rowOff>
                  </from>
                  <to>
                    <xdr:col>3</xdr:col>
                    <xdr:colOff>971550</xdr:colOff>
                    <xdr:row>37</xdr:row>
                    <xdr:rowOff>161925</xdr:rowOff>
                  </to>
                </anchor>
              </controlPr>
            </control>
          </mc:Choice>
        </mc:AlternateContent>
        <mc:AlternateContent xmlns:mc="http://schemas.openxmlformats.org/markup-compatibility/2006">
          <mc:Choice Requires="x14">
            <control shapeId="18436" r:id="rId6" name="Check Box 4">
              <controlPr defaultSize="0" autoFill="0" autoLine="0" autoPict="0">
                <anchor moveWithCells="1">
                  <from>
                    <xdr:col>2</xdr:col>
                    <xdr:colOff>95250</xdr:colOff>
                    <xdr:row>35</xdr:row>
                    <xdr:rowOff>180975</xdr:rowOff>
                  </from>
                  <to>
                    <xdr:col>3</xdr:col>
                    <xdr:colOff>1885950</xdr:colOff>
                    <xdr:row>37</xdr:row>
                    <xdr:rowOff>0</xdr:rowOff>
                  </to>
                </anchor>
              </controlPr>
            </control>
          </mc:Choice>
        </mc:AlternateContent>
        <mc:AlternateContent xmlns:mc="http://schemas.openxmlformats.org/markup-compatibility/2006">
          <mc:Choice Requires="x14">
            <control shapeId="18437" r:id="rId7" name="Check Box 5">
              <controlPr defaultSize="0" autoFill="0" autoLine="0" autoPict="0">
                <anchor moveWithCells="1">
                  <from>
                    <xdr:col>2</xdr:col>
                    <xdr:colOff>38100</xdr:colOff>
                    <xdr:row>39</xdr:row>
                    <xdr:rowOff>28575</xdr:rowOff>
                  </from>
                  <to>
                    <xdr:col>10</xdr:col>
                    <xdr:colOff>419100</xdr:colOff>
                    <xdr:row>39</xdr:row>
                    <xdr:rowOff>161925</xdr:rowOff>
                  </to>
                </anchor>
              </controlPr>
            </control>
          </mc:Choice>
        </mc:AlternateContent>
        <mc:AlternateContent xmlns:mc="http://schemas.openxmlformats.org/markup-compatibility/2006">
          <mc:Choice Requires="x14">
            <control shapeId="18438" r:id="rId8" name="Check Box 6">
              <controlPr defaultSize="0" autoFill="0" autoLine="0" autoPict="0">
                <anchor moveWithCells="1">
                  <from>
                    <xdr:col>2</xdr:col>
                    <xdr:colOff>47625</xdr:colOff>
                    <xdr:row>40</xdr:row>
                    <xdr:rowOff>28575</xdr:rowOff>
                  </from>
                  <to>
                    <xdr:col>11</xdr:col>
                    <xdr:colOff>180975</xdr:colOff>
                    <xdr:row>41</xdr:row>
                    <xdr:rowOff>0</xdr:rowOff>
                  </to>
                </anchor>
              </controlPr>
            </control>
          </mc:Choice>
        </mc:AlternateContent>
        <mc:AlternateContent xmlns:mc="http://schemas.openxmlformats.org/markup-compatibility/2006">
          <mc:Choice Requires="x14">
            <control shapeId="18439" r:id="rId9" name="Check Box 7">
              <controlPr defaultSize="0" autoFill="0" autoLine="0" autoPict="0">
                <anchor moveWithCells="1">
                  <from>
                    <xdr:col>2</xdr:col>
                    <xdr:colOff>47625</xdr:colOff>
                    <xdr:row>41</xdr:row>
                    <xdr:rowOff>9525</xdr:rowOff>
                  </from>
                  <to>
                    <xdr:col>6</xdr:col>
                    <xdr:colOff>1390650</xdr:colOff>
                    <xdr:row>42</xdr:row>
                    <xdr:rowOff>0</xdr:rowOff>
                  </to>
                </anchor>
              </controlPr>
            </control>
          </mc:Choice>
        </mc:AlternateContent>
        <mc:AlternateContent xmlns:mc="http://schemas.openxmlformats.org/markup-compatibility/2006">
          <mc:Choice Requires="x14">
            <control shapeId="18440" r:id="rId10" name="Check Box 8">
              <controlPr defaultSize="0" autoFill="0" autoLine="0" autoPict="0">
                <anchor moveWithCells="1">
                  <from>
                    <xdr:col>1</xdr:col>
                    <xdr:colOff>0</xdr:colOff>
                    <xdr:row>11</xdr:row>
                    <xdr:rowOff>0</xdr:rowOff>
                  </from>
                  <to>
                    <xdr:col>1</xdr:col>
                    <xdr:colOff>2933700</xdr:colOff>
                    <xdr:row>12</xdr:row>
                    <xdr:rowOff>76200</xdr:rowOff>
                  </to>
                </anchor>
              </controlPr>
            </control>
          </mc:Choice>
        </mc:AlternateContent>
        <mc:AlternateContent xmlns:mc="http://schemas.openxmlformats.org/markup-compatibility/2006">
          <mc:Choice Requires="x14">
            <control shapeId="18441" r:id="rId11" name="Check Box 9">
              <controlPr defaultSize="0" autoFill="0" autoLine="0" autoPict="0">
                <anchor moveWithCells="1">
                  <from>
                    <xdr:col>2</xdr:col>
                    <xdr:colOff>85725</xdr:colOff>
                    <xdr:row>34</xdr:row>
                    <xdr:rowOff>9525</xdr:rowOff>
                  </from>
                  <to>
                    <xdr:col>3</xdr:col>
                    <xdr:colOff>1323975</xdr:colOff>
                    <xdr:row>35</xdr:row>
                    <xdr:rowOff>38100</xdr:rowOff>
                  </to>
                </anchor>
              </controlPr>
            </control>
          </mc:Choice>
        </mc:AlternateContent>
        <mc:AlternateContent xmlns:mc="http://schemas.openxmlformats.org/markup-compatibility/2006">
          <mc:Choice Requires="x14">
            <control shapeId="18442" r:id="rId12" name="Check Box 10">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18443" r:id="rId13" name="Check Box 11">
              <controlPr defaultSize="0" autoFill="0" autoLine="0" autoPict="0">
                <anchor moveWithCells="1">
                  <from>
                    <xdr:col>2</xdr:col>
                    <xdr:colOff>95250</xdr:colOff>
                    <xdr:row>37</xdr:row>
                    <xdr:rowOff>0</xdr:rowOff>
                  </from>
                  <to>
                    <xdr:col>3</xdr:col>
                    <xdr:colOff>971550</xdr:colOff>
                    <xdr:row>37</xdr:row>
                    <xdr:rowOff>161925</xdr:rowOff>
                  </to>
                </anchor>
              </controlPr>
            </control>
          </mc:Choice>
        </mc:AlternateContent>
        <mc:AlternateContent xmlns:mc="http://schemas.openxmlformats.org/markup-compatibility/2006">
          <mc:Choice Requires="x14">
            <control shapeId="18444" r:id="rId14" name="Check Box 12">
              <controlPr defaultSize="0" autoFill="0" autoLine="0" autoPict="0">
                <anchor moveWithCells="1">
                  <from>
                    <xdr:col>2</xdr:col>
                    <xdr:colOff>95250</xdr:colOff>
                    <xdr:row>35</xdr:row>
                    <xdr:rowOff>180975</xdr:rowOff>
                  </from>
                  <to>
                    <xdr:col>3</xdr:col>
                    <xdr:colOff>1885950</xdr:colOff>
                    <xdr:row>37</xdr:row>
                    <xdr:rowOff>0</xdr:rowOff>
                  </to>
                </anchor>
              </controlPr>
            </control>
          </mc:Choice>
        </mc:AlternateContent>
        <mc:AlternateContent xmlns:mc="http://schemas.openxmlformats.org/markup-compatibility/2006">
          <mc:Choice Requires="x14">
            <control shapeId="18445" r:id="rId15" name="Check Box 13">
              <controlPr defaultSize="0" autoFill="0" autoLine="0" autoPict="0">
                <anchor moveWithCells="1">
                  <from>
                    <xdr:col>2</xdr:col>
                    <xdr:colOff>47625</xdr:colOff>
                    <xdr:row>41</xdr:row>
                    <xdr:rowOff>9525</xdr:rowOff>
                  </from>
                  <to>
                    <xdr:col>6</xdr:col>
                    <xdr:colOff>1390650</xdr:colOff>
                    <xdr:row>42</xdr:row>
                    <xdr:rowOff>0</xdr:rowOff>
                  </to>
                </anchor>
              </controlPr>
            </control>
          </mc:Choice>
        </mc:AlternateContent>
        <mc:AlternateContent xmlns:mc="http://schemas.openxmlformats.org/markup-compatibility/2006">
          <mc:Choice Requires="x14">
            <control shapeId="18446" r:id="rId16" name="Check Box 14">
              <controlPr defaultSize="0" autoFill="0" autoLine="0" autoPict="0">
                <anchor moveWithCells="1">
                  <from>
                    <xdr:col>1</xdr:col>
                    <xdr:colOff>0</xdr:colOff>
                    <xdr:row>11</xdr:row>
                    <xdr:rowOff>0</xdr:rowOff>
                  </from>
                  <to>
                    <xdr:col>1</xdr:col>
                    <xdr:colOff>2933700</xdr:colOff>
                    <xdr:row>12</xdr:row>
                    <xdr:rowOff>76200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4"/>
  <sheetViews>
    <sheetView topLeftCell="A61" workbookViewId="0">
      <selection activeCell="F82" sqref="F82"/>
    </sheetView>
  </sheetViews>
  <sheetFormatPr defaultRowHeight="15" x14ac:dyDescent="0.25"/>
  <cols>
    <col min="1" max="1" width="9.140625" style="1"/>
    <col min="2" max="2" width="62.42578125" style="2" customWidth="1"/>
    <col min="3" max="3" width="56.7109375" style="1" customWidth="1"/>
    <col min="4" max="4" width="45.140625" style="1" customWidth="1"/>
    <col min="5" max="5" width="37.140625" style="1" customWidth="1"/>
    <col min="6" max="6" width="12.28515625" style="1" customWidth="1"/>
    <col min="7" max="7" width="28.28515625" style="1" customWidth="1"/>
    <col min="8" max="8" width="4" style="1" hidden="1" customWidth="1"/>
    <col min="9" max="10" width="7.85546875" style="1" hidden="1" customWidth="1"/>
    <col min="11" max="16384" width="9.140625" style="1"/>
  </cols>
  <sheetData>
    <row r="1" spans="1:10" ht="19.5" x14ac:dyDescent="0.25">
      <c r="A1" s="7" t="s">
        <v>89</v>
      </c>
      <c r="B1" s="1"/>
      <c r="C1" s="5"/>
      <c r="D1" s="5"/>
      <c r="E1" s="3"/>
      <c r="F1" s="3"/>
      <c r="H1" s="3" t="s">
        <v>22</v>
      </c>
      <c r="I1" s="3" t="s">
        <v>27</v>
      </c>
      <c r="J1" s="1" t="s">
        <v>29</v>
      </c>
    </row>
    <row r="2" spans="1:10" ht="17.25" x14ac:dyDescent="0.25">
      <c r="A2" s="9"/>
      <c r="B2" s="10"/>
      <c r="C2" s="5"/>
      <c r="D2" s="5"/>
      <c r="E2" s="3"/>
      <c r="F2" s="3"/>
      <c r="H2" s="3" t="s">
        <v>23</v>
      </c>
      <c r="I2" s="1" t="s">
        <v>53</v>
      </c>
      <c r="J2" s="22" t="s">
        <v>17</v>
      </c>
    </row>
    <row r="3" spans="1:10" ht="17.25" x14ac:dyDescent="0.25">
      <c r="A3" s="11" t="s">
        <v>19</v>
      </c>
      <c r="B3" s="10"/>
      <c r="C3" s="5"/>
      <c r="D3" s="5"/>
      <c r="E3" s="3"/>
      <c r="F3" s="3"/>
      <c r="H3" s="3" t="s">
        <v>24</v>
      </c>
      <c r="I3" s="1" t="s">
        <v>54</v>
      </c>
      <c r="J3" s="22" t="s">
        <v>30</v>
      </c>
    </row>
    <row r="4" spans="1:10" ht="17.25" x14ac:dyDescent="0.25">
      <c r="A4" s="9"/>
      <c r="B4" s="10"/>
      <c r="C4" s="5"/>
      <c r="D4" s="5"/>
      <c r="E4" s="3"/>
      <c r="F4" s="3"/>
      <c r="H4" s="3" t="s">
        <v>25</v>
      </c>
      <c r="J4" s="22" t="s">
        <v>31</v>
      </c>
    </row>
    <row r="5" spans="1:10" ht="17.25" x14ac:dyDescent="0.25">
      <c r="A5" s="9"/>
      <c r="B5" s="12" t="s">
        <v>90</v>
      </c>
      <c r="C5" s="13" t="s">
        <v>265</v>
      </c>
      <c r="D5" s="5"/>
      <c r="E5" s="3"/>
      <c r="F5" s="3"/>
      <c r="G5" s="3"/>
    </row>
    <row r="6" spans="1:10" ht="30" customHeight="1" x14ac:dyDescent="0.25">
      <c r="A6" s="9"/>
      <c r="B6" s="12" t="s">
        <v>91</v>
      </c>
      <c r="C6" s="13"/>
      <c r="D6" s="5"/>
      <c r="E6" s="3"/>
      <c r="F6" s="3"/>
      <c r="G6" s="3"/>
    </row>
    <row r="7" spans="1:10" ht="17.25" x14ac:dyDescent="0.25">
      <c r="A7" s="9"/>
      <c r="B7" s="10"/>
      <c r="C7" s="5"/>
      <c r="D7" s="5"/>
      <c r="E7" s="3"/>
      <c r="F7" s="3"/>
      <c r="G7" s="3"/>
    </row>
    <row r="8" spans="1:10" ht="17.25" x14ac:dyDescent="0.25">
      <c r="A8" s="11" t="s">
        <v>20</v>
      </c>
      <c r="B8" s="10"/>
      <c r="C8" s="5"/>
      <c r="D8" s="5"/>
      <c r="E8" s="3"/>
      <c r="F8" s="3"/>
      <c r="G8" s="3"/>
    </row>
    <row r="9" spans="1:10" ht="17.25" x14ac:dyDescent="0.25">
      <c r="A9" s="11"/>
      <c r="B9" s="10"/>
      <c r="C9" s="5"/>
      <c r="D9" s="5"/>
      <c r="E9" s="3"/>
      <c r="F9" s="3"/>
      <c r="G9" s="3"/>
    </row>
    <row r="10" spans="1:10" ht="17.25" x14ac:dyDescent="0.25">
      <c r="A10" s="11"/>
      <c r="B10" s="12" t="s">
        <v>92</v>
      </c>
      <c r="C10" s="13" t="s">
        <v>266</v>
      </c>
      <c r="G10" s="3"/>
    </row>
    <row r="11" spans="1:10" ht="17.25" x14ac:dyDescent="0.25">
      <c r="A11" s="11"/>
      <c r="B11" s="12" t="s">
        <v>93</v>
      </c>
      <c r="C11" s="13">
        <v>1168</v>
      </c>
      <c r="G11" s="3"/>
    </row>
    <row r="12" spans="1:10" ht="17.25" x14ac:dyDescent="0.25">
      <c r="A12" s="11"/>
      <c r="B12" s="17"/>
      <c r="C12" s="13"/>
      <c r="D12" s="5"/>
      <c r="E12" s="3"/>
      <c r="F12" s="3"/>
      <c r="G12" s="3"/>
    </row>
    <row r="13" spans="1:10" ht="17.25" x14ac:dyDescent="0.25">
      <c r="A13" s="11"/>
      <c r="B13" s="12" t="s">
        <v>39</v>
      </c>
      <c r="C13" s="13">
        <v>2024</v>
      </c>
      <c r="D13" s="5"/>
      <c r="E13" s="3"/>
      <c r="F13" s="3"/>
      <c r="G13" s="3"/>
    </row>
    <row r="14" spans="1:10" ht="17.25" x14ac:dyDescent="0.25">
      <c r="A14" s="11"/>
      <c r="B14" s="12" t="s">
        <v>95</v>
      </c>
      <c r="C14" s="13"/>
      <c r="D14" s="5"/>
      <c r="E14" s="3"/>
      <c r="F14" s="3"/>
      <c r="G14" s="3"/>
    </row>
    <row r="15" spans="1:10" ht="17.25" x14ac:dyDescent="0.25">
      <c r="A15" s="11"/>
      <c r="B15" s="10"/>
      <c r="C15" s="14"/>
      <c r="D15" s="5"/>
      <c r="E15" s="3"/>
      <c r="F15" s="3"/>
      <c r="G15" s="3"/>
    </row>
    <row r="16" spans="1:10" ht="17.25" x14ac:dyDescent="0.25">
      <c r="A16" s="11" t="s">
        <v>21</v>
      </c>
      <c r="B16" s="10"/>
      <c r="C16" s="14"/>
      <c r="D16" s="5"/>
      <c r="E16" s="3"/>
      <c r="F16" s="3"/>
      <c r="G16" s="3"/>
    </row>
    <row r="17" spans="1:10" ht="28.5" x14ac:dyDescent="0.25">
      <c r="B17" s="12" t="s">
        <v>96</v>
      </c>
      <c r="C17" s="130" t="s">
        <v>277</v>
      </c>
      <c r="D17" s="5"/>
      <c r="E17" s="3"/>
      <c r="F17" s="3"/>
      <c r="G17" s="3"/>
    </row>
    <row r="18" spans="1:10" ht="17.25" x14ac:dyDescent="0.25">
      <c r="A18" s="11"/>
      <c r="B18" s="12" t="s">
        <v>98</v>
      </c>
      <c r="C18" s="131"/>
      <c r="D18" s="5"/>
      <c r="E18" s="3"/>
      <c r="F18" s="3"/>
      <c r="G18" s="3"/>
    </row>
    <row r="19" spans="1:10" ht="17.25" x14ac:dyDescent="0.25">
      <c r="A19" s="11"/>
      <c r="B19" s="5"/>
      <c r="C19" s="5"/>
      <c r="D19" s="5"/>
      <c r="E19" s="3"/>
      <c r="F19" s="3"/>
      <c r="G19" s="3"/>
    </row>
    <row r="20" spans="1:10" ht="26.25" customHeight="1" x14ac:dyDescent="0.25">
      <c r="A20" s="11"/>
      <c r="B20" s="12" t="s">
        <v>97</v>
      </c>
      <c r="C20" s="132"/>
      <c r="F20" s="3"/>
      <c r="G20" s="3"/>
    </row>
    <row r="21" spans="1:10" ht="17.25" x14ac:dyDescent="0.25">
      <c r="A21" s="11"/>
      <c r="B21" s="1"/>
      <c r="C21" s="35" t="s">
        <v>23</v>
      </c>
      <c r="F21" s="3"/>
      <c r="G21" s="3"/>
    </row>
    <row r="22" spans="1:10" ht="17.25" x14ac:dyDescent="0.25">
      <c r="A22" s="11"/>
      <c r="B22" s="10"/>
      <c r="C22" s="14"/>
      <c r="D22" s="5"/>
      <c r="E22" s="3"/>
      <c r="F22" s="3"/>
      <c r="G22" s="3"/>
    </row>
    <row r="23" spans="1:10" ht="17.25" x14ac:dyDescent="0.25">
      <c r="A23" s="11"/>
      <c r="B23" s="12" t="s">
        <v>101</v>
      </c>
      <c r="C23" s="13" t="s">
        <v>53</v>
      </c>
      <c r="F23" s="3"/>
      <c r="G23" s="3"/>
    </row>
    <row r="24" spans="1:10" ht="17.25" x14ac:dyDescent="0.25">
      <c r="A24" s="11"/>
      <c r="B24" s="1"/>
      <c r="C24" s="13" t="s">
        <v>23</v>
      </c>
      <c r="D24" s="5"/>
      <c r="E24" s="3"/>
      <c r="F24" s="3"/>
      <c r="G24" s="3"/>
    </row>
    <row r="25" spans="1:10" ht="17.25" x14ac:dyDescent="0.25">
      <c r="A25" s="11"/>
      <c r="B25" s="10"/>
      <c r="C25" s="14"/>
      <c r="D25" s="5"/>
      <c r="E25" s="3"/>
      <c r="F25" s="3"/>
      <c r="G25" s="3"/>
    </row>
    <row r="26" spans="1:10" customFormat="1" ht="15.75" customHeight="1" x14ac:dyDescent="0.25">
      <c r="A26" s="11" t="s">
        <v>28</v>
      </c>
      <c r="C26" s="8"/>
      <c r="D26" s="8"/>
      <c r="E26" s="8"/>
      <c r="F26" s="8"/>
      <c r="G26" s="8"/>
      <c r="H26" s="8"/>
      <c r="I26" s="8"/>
      <c r="J26" s="8"/>
    </row>
    <row r="27" spans="1:10" customFormat="1" ht="17.25" x14ac:dyDescent="0.25">
      <c r="B27" s="8"/>
      <c r="C27" s="8"/>
      <c r="D27" s="8"/>
      <c r="E27" s="8"/>
      <c r="F27" s="8"/>
      <c r="G27" s="8"/>
      <c r="H27" s="8"/>
      <c r="I27" s="8"/>
      <c r="J27" s="8"/>
    </row>
    <row r="28" spans="1:10" customFormat="1" ht="42" x14ac:dyDescent="0.25">
      <c r="B28" s="19" t="s">
        <v>103</v>
      </c>
      <c r="C28" s="19" t="s">
        <v>104</v>
      </c>
      <c r="D28" s="19" t="s">
        <v>105</v>
      </c>
      <c r="E28" s="19" t="s">
        <v>106</v>
      </c>
      <c r="F28" s="8"/>
      <c r="G28" s="8"/>
      <c r="H28" s="8"/>
      <c r="I28" s="8"/>
      <c r="J28" s="8"/>
    </row>
    <row r="29" spans="1:10" customFormat="1" ht="135" x14ac:dyDescent="0.3">
      <c r="B29" s="13" t="s">
        <v>30</v>
      </c>
      <c r="C29" s="111" t="s">
        <v>278</v>
      </c>
      <c r="D29" s="20"/>
      <c r="E29" s="111" t="s">
        <v>269</v>
      </c>
      <c r="F29" s="21"/>
      <c r="G29" s="8"/>
      <c r="H29" s="8"/>
      <c r="I29" s="8"/>
      <c r="J29" s="21"/>
    </row>
    <row r="30" spans="1:10" ht="17.25" x14ac:dyDescent="0.25">
      <c r="A30" s="11"/>
      <c r="B30" s="10"/>
      <c r="C30" s="14"/>
      <c r="D30" s="5"/>
      <c r="E30" s="8"/>
      <c r="F30" s="8"/>
      <c r="G30" s="8"/>
    </row>
    <row r="31" spans="1:10" s="6" customFormat="1" ht="20.25" customHeight="1" x14ac:dyDescent="0.25">
      <c r="A31" s="11" t="s">
        <v>32</v>
      </c>
    </row>
    <row r="32" spans="1:10" s="6" customFormat="1" ht="1.5" customHeight="1" x14ac:dyDescent="0.25"/>
    <row r="33" spans="1:5" s="6" customFormat="1" x14ac:dyDescent="0.25">
      <c r="B33" s="12" t="s">
        <v>107</v>
      </c>
      <c r="C33" s="111" t="s">
        <v>586</v>
      </c>
    </row>
    <row r="34" spans="1:5" s="6" customFormat="1" ht="13.5" x14ac:dyDescent="0.25"/>
    <row r="35" spans="1:5" s="6" customFormat="1" ht="20.25" x14ac:dyDescent="0.25">
      <c r="B35" s="285" t="s">
        <v>108</v>
      </c>
      <c r="C35" s="23" t="s">
        <v>18</v>
      </c>
    </row>
    <row r="36" spans="1:5" s="6" customFormat="1" ht="13.5" x14ac:dyDescent="0.25">
      <c r="B36" s="286"/>
    </row>
    <row r="37" spans="1:5" s="6" customFormat="1" ht="13.5" x14ac:dyDescent="0.25">
      <c r="B37" s="286"/>
    </row>
    <row r="38" spans="1:5" s="6" customFormat="1" ht="20.25" x14ac:dyDescent="0.25">
      <c r="B38" s="287"/>
      <c r="C38" s="24"/>
    </row>
    <row r="39" spans="1:5" s="6" customFormat="1" ht="13.5" x14ac:dyDescent="0.25"/>
    <row r="40" spans="1:5" s="6" customFormat="1" ht="13.5" x14ac:dyDescent="0.25">
      <c r="B40" s="285" t="s">
        <v>109</v>
      </c>
    </row>
    <row r="41" spans="1:5" s="6" customFormat="1" ht="13.5" x14ac:dyDescent="0.25">
      <c r="B41" s="286"/>
    </row>
    <row r="42" spans="1:5" s="6" customFormat="1" ht="13.5" x14ac:dyDescent="0.25">
      <c r="B42" s="287"/>
    </row>
    <row r="43" spans="1:5" s="6" customFormat="1" ht="13.5" x14ac:dyDescent="0.25"/>
    <row r="44" spans="1:5" s="6" customFormat="1" ht="13.5" x14ac:dyDescent="0.25"/>
    <row r="45" spans="1:5" s="6" customFormat="1" ht="15.75" x14ac:dyDescent="0.25">
      <c r="A45" s="11" t="s">
        <v>110</v>
      </c>
    </row>
    <row r="46" spans="1:5" s="6" customFormat="1" ht="13.5" x14ac:dyDescent="0.25"/>
    <row r="47" spans="1:5" s="6" customFormat="1" ht="13.5" x14ac:dyDescent="0.25">
      <c r="B47" s="288" t="s">
        <v>279</v>
      </c>
      <c r="C47" s="289"/>
      <c r="D47" s="289"/>
      <c r="E47" s="290"/>
    </row>
    <row r="48" spans="1:5" s="6" customFormat="1" ht="13.5" x14ac:dyDescent="0.25"/>
    <row r="49" spans="1:7" s="6" customFormat="1" ht="15.75" x14ac:dyDescent="0.25">
      <c r="A49" s="11" t="s">
        <v>111</v>
      </c>
    </row>
    <row r="50" spans="1:7" s="6" customFormat="1" ht="13.5" x14ac:dyDescent="0.25"/>
    <row r="51" spans="1:7" s="6" customFormat="1" ht="13.5" x14ac:dyDescent="0.25">
      <c r="B51" s="288" t="s">
        <v>280</v>
      </c>
      <c r="C51" s="289"/>
      <c r="D51" s="289"/>
      <c r="E51" s="290"/>
    </row>
    <row r="52" spans="1:7" s="6" customFormat="1" ht="13.5" x14ac:dyDescent="0.25"/>
    <row r="53" spans="1:7" s="6" customFormat="1" ht="15.75" x14ac:dyDescent="0.25">
      <c r="A53" s="11" t="s">
        <v>112</v>
      </c>
    </row>
    <row r="54" spans="1:7" s="6" customFormat="1" ht="13.5" x14ac:dyDescent="0.25"/>
    <row r="55" spans="1:7" s="6" customFormat="1" ht="13.5" x14ac:dyDescent="0.25">
      <c r="B55" s="288" t="s">
        <v>281</v>
      </c>
      <c r="C55" s="289"/>
      <c r="D55" s="289"/>
      <c r="E55" s="290"/>
    </row>
    <row r="56" spans="1:7" s="6" customFormat="1" ht="13.5" x14ac:dyDescent="0.25"/>
    <row r="57" spans="1:7" s="6" customFormat="1" ht="14.25" x14ac:dyDescent="0.25">
      <c r="A57" s="11" t="s">
        <v>36</v>
      </c>
    </row>
    <row r="58" spans="1:7" s="6" customFormat="1" ht="13.5" x14ac:dyDescent="0.25"/>
    <row r="59" spans="1:7" s="6" customFormat="1" x14ac:dyDescent="0.25">
      <c r="B59" s="293" t="s">
        <v>113</v>
      </c>
      <c r="C59" s="293" t="s">
        <v>0</v>
      </c>
      <c r="D59" s="293" t="s">
        <v>8</v>
      </c>
      <c r="E59" s="293" t="s">
        <v>11</v>
      </c>
      <c r="F59" s="293" t="s">
        <v>10</v>
      </c>
      <c r="G59" s="49" t="s">
        <v>114</v>
      </c>
    </row>
    <row r="60" spans="1:7" s="6" customFormat="1" ht="13.5" x14ac:dyDescent="0.25">
      <c r="B60" s="294"/>
      <c r="C60" s="294"/>
      <c r="D60" s="294"/>
      <c r="E60" s="294"/>
      <c r="F60" s="294"/>
      <c r="G60" s="49">
        <f>C14</f>
        <v>0</v>
      </c>
    </row>
    <row r="61" spans="1:7" x14ac:dyDescent="0.25">
      <c r="B61" s="26" t="s">
        <v>282</v>
      </c>
      <c r="C61" s="124" t="s">
        <v>156</v>
      </c>
      <c r="D61" s="30">
        <v>20</v>
      </c>
      <c r="E61" s="30">
        <v>2</v>
      </c>
      <c r="F61" s="30">
        <v>2</v>
      </c>
      <c r="G61" s="28"/>
    </row>
    <row r="62" spans="1:7" x14ac:dyDescent="0.25">
      <c r="B62" s="25"/>
      <c r="C62" s="26"/>
      <c r="D62" s="26"/>
      <c r="E62" s="26"/>
      <c r="F62" s="27"/>
      <c r="G62" s="28"/>
    </row>
    <row r="63" spans="1:7" x14ac:dyDescent="0.25">
      <c r="B63" s="6"/>
    </row>
    <row r="64" spans="1:7" x14ac:dyDescent="0.25">
      <c r="A64" s="11" t="s">
        <v>37</v>
      </c>
      <c r="B64" s="6"/>
    </row>
    <row r="65" spans="1:7" x14ac:dyDescent="0.25">
      <c r="B65" s="6"/>
    </row>
    <row r="66" spans="1:7" x14ac:dyDescent="0.25">
      <c r="B66" s="293" t="s">
        <v>115</v>
      </c>
      <c r="C66" s="293" t="s">
        <v>2</v>
      </c>
      <c r="D66" s="293" t="s">
        <v>8</v>
      </c>
      <c r="E66" s="293" t="s">
        <v>1</v>
      </c>
      <c r="F66" s="293" t="s">
        <v>10</v>
      </c>
      <c r="G66" s="49" t="s">
        <v>43</v>
      </c>
    </row>
    <row r="67" spans="1:7" x14ac:dyDescent="0.25">
      <c r="B67" s="294"/>
      <c r="C67" s="294"/>
      <c r="D67" s="294"/>
      <c r="E67" s="294"/>
      <c r="F67" s="294"/>
      <c r="G67" s="49">
        <f>C14</f>
        <v>0</v>
      </c>
    </row>
    <row r="68" spans="1:7" ht="27" x14ac:dyDescent="0.25">
      <c r="B68" s="26" t="s">
        <v>597</v>
      </c>
      <c r="C68" s="49" t="s">
        <v>3</v>
      </c>
      <c r="D68" s="58">
        <v>233345</v>
      </c>
      <c r="E68" s="58">
        <v>36000</v>
      </c>
      <c r="F68" s="65">
        <v>6999</v>
      </c>
      <c r="G68" s="31"/>
    </row>
    <row r="69" spans="1:7" x14ac:dyDescent="0.25">
      <c r="B69" s="26"/>
      <c r="C69" s="49" t="s">
        <v>3</v>
      </c>
      <c r="D69" s="58"/>
      <c r="E69" s="58"/>
      <c r="F69" s="59"/>
      <c r="G69" s="31"/>
    </row>
    <row r="70" spans="1:7" x14ac:dyDescent="0.25">
      <c r="B70" s="16" t="s">
        <v>4</v>
      </c>
      <c r="C70" s="16" t="s">
        <v>3</v>
      </c>
      <c r="D70" s="60">
        <f>SUM(D68:D69)</f>
        <v>233345</v>
      </c>
      <c r="E70" s="60">
        <f t="shared" ref="E70:G70" si="0">SUM(E68:E69)</f>
        <v>36000</v>
      </c>
      <c r="F70" s="60">
        <f t="shared" si="0"/>
        <v>6999</v>
      </c>
      <c r="G70" s="16">
        <f t="shared" si="0"/>
        <v>0</v>
      </c>
    </row>
    <row r="71" spans="1:7" x14ac:dyDescent="0.25">
      <c r="B71" s="1"/>
    </row>
    <row r="72" spans="1:7" x14ac:dyDescent="0.25">
      <c r="A72" s="11" t="s">
        <v>38</v>
      </c>
      <c r="B72" s="1"/>
    </row>
    <row r="73" spans="1:7" x14ac:dyDescent="0.25">
      <c r="B73" s="1"/>
    </row>
    <row r="74" spans="1:7" x14ac:dyDescent="0.25">
      <c r="B74" s="293" t="s">
        <v>116</v>
      </c>
      <c r="C74" s="293" t="s">
        <v>2</v>
      </c>
      <c r="D74" s="293" t="s">
        <v>8</v>
      </c>
      <c r="E74" s="293" t="s">
        <v>1</v>
      </c>
      <c r="F74" s="293" t="s">
        <v>10</v>
      </c>
      <c r="G74" s="49" t="s">
        <v>43</v>
      </c>
    </row>
    <row r="75" spans="1:7" x14ac:dyDescent="0.25">
      <c r="B75" s="294"/>
      <c r="C75" s="294"/>
      <c r="D75" s="294"/>
      <c r="E75" s="294"/>
      <c r="F75" s="294"/>
      <c r="G75" s="49">
        <f>C14</f>
        <v>0</v>
      </c>
    </row>
    <row r="76" spans="1:7" x14ac:dyDescent="0.25">
      <c r="B76" s="34" t="s">
        <v>46</v>
      </c>
      <c r="C76" s="32" t="s">
        <v>3</v>
      </c>
      <c r="D76" s="60">
        <f>D70</f>
        <v>233345</v>
      </c>
      <c r="E76" s="60">
        <f>E70</f>
        <v>36000</v>
      </c>
      <c r="F76" s="60">
        <f>F70</f>
        <v>6999</v>
      </c>
      <c r="G76" s="16">
        <f>G70</f>
        <v>0</v>
      </c>
    </row>
    <row r="77" spans="1:7" x14ac:dyDescent="0.25">
      <c r="B77" s="36" t="s">
        <v>44</v>
      </c>
      <c r="C77" s="32" t="s">
        <v>3</v>
      </c>
      <c r="D77" s="58">
        <v>233345</v>
      </c>
      <c r="E77" s="58">
        <v>36000</v>
      </c>
      <c r="F77" s="65">
        <v>6999</v>
      </c>
      <c r="G77" s="28"/>
    </row>
    <row r="78" spans="1:7" ht="27" x14ac:dyDescent="0.25">
      <c r="B78" s="37" t="s">
        <v>45</v>
      </c>
      <c r="C78" s="32" t="s">
        <v>3</v>
      </c>
      <c r="D78" s="58"/>
      <c r="E78" s="58"/>
      <c r="F78" s="65"/>
      <c r="G78" s="28"/>
    </row>
    <row r="79" spans="1:7" x14ac:dyDescent="0.25">
      <c r="B79" s="36" t="s">
        <v>48</v>
      </c>
      <c r="C79" s="32" t="s">
        <v>3</v>
      </c>
      <c r="D79" s="60">
        <f>SUM(D80:D81)</f>
        <v>0</v>
      </c>
      <c r="E79" s="60">
        <f t="shared" ref="E79:G79" si="1">SUM(E80:E81)</f>
        <v>0</v>
      </c>
      <c r="F79" s="60">
        <f t="shared" si="1"/>
        <v>0</v>
      </c>
      <c r="G79" s="16">
        <f t="shared" si="1"/>
        <v>0</v>
      </c>
    </row>
    <row r="80" spans="1:7" x14ac:dyDescent="0.25">
      <c r="B80" s="26"/>
      <c r="C80" s="32" t="s">
        <v>3</v>
      </c>
      <c r="D80" s="58"/>
      <c r="E80" s="58"/>
      <c r="F80" s="65"/>
      <c r="G80" s="28"/>
    </row>
    <row r="81" spans="1:7" x14ac:dyDescent="0.25">
      <c r="B81" s="26"/>
      <c r="C81" s="32" t="s">
        <v>3</v>
      </c>
      <c r="D81" s="58"/>
      <c r="E81" s="58"/>
      <c r="F81" s="65"/>
      <c r="G81" s="28"/>
    </row>
    <row r="82" spans="1:7" ht="27" x14ac:dyDescent="0.25">
      <c r="B82" s="34" t="s">
        <v>47</v>
      </c>
      <c r="C82" s="32" t="s">
        <v>3</v>
      </c>
      <c r="D82" s="60">
        <f>D76-D79-D78</f>
        <v>233345</v>
      </c>
      <c r="E82" s="60">
        <f t="shared" ref="E82:G82" si="2">E76-E79-E78</f>
        <v>36000</v>
      </c>
      <c r="F82" s="60">
        <f t="shared" si="2"/>
        <v>6999</v>
      </c>
      <c r="G82" s="16">
        <f t="shared" si="2"/>
        <v>0</v>
      </c>
    </row>
    <row r="83" spans="1:7" x14ac:dyDescent="0.25">
      <c r="B83" s="1"/>
    </row>
    <row r="84" spans="1:7" x14ac:dyDescent="0.25">
      <c r="A84" s="11" t="s">
        <v>40</v>
      </c>
      <c r="B84" s="1"/>
    </row>
    <row r="85" spans="1:7" x14ac:dyDescent="0.25">
      <c r="B85" s="1"/>
    </row>
    <row r="86" spans="1:7" x14ac:dyDescent="0.25">
      <c r="B86" s="34" t="s">
        <v>117</v>
      </c>
      <c r="C86" s="295"/>
      <c r="D86" s="296"/>
      <c r="E86" s="297"/>
    </row>
    <row r="87" spans="1:7" x14ac:dyDescent="0.25">
      <c r="B87" s="1"/>
    </row>
    <row r="88" spans="1:7" ht="15.75" x14ac:dyDescent="0.25">
      <c r="A88" s="11" t="s">
        <v>118</v>
      </c>
      <c r="B88" s="4"/>
    </row>
    <row r="89" spans="1:7" x14ac:dyDescent="0.25">
      <c r="B89" s="1"/>
    </row>
    <row r="90" spans="1:7" x14ac:dyDescent="0.25">
      <c r="B90" s="34" t="s">
        <v>5</v>
      </c>
      <c r="C90" s="295"/>
      <c r="D90" s="296"/>
      <c r="E90" s="297"/>
    </row>
    <row r="91" spans="1:7" x14ac:dyDescent="0.25">
      <c r="B91" s="34" t="s">
        <v>6</v>
      </c>
      <c r="C91" s="295"/>
      <c r="D91" s="296"/>
      <c r="E91" s="297"/>
    </row>
    <row r="92" spans="1:7" ht="15.75" x14ac:dyDescent="0.25">
      <c r="A92" s="11" t="s">
        <v>119</v>
      </c>
      <c r="B92" s="1"/>
    </row>
    <row r="93" spans="1:7" x14ac:dyDescent="0.25">
      <c r="B93" s="1"/>
    </row>
    <row r="94" spans="1:7" x14ac:dyDescent="0.25">
      <c r="B94" s="295"/>
      <c r="C94" s="296"/>
      <c r="D94" s="296"/>
      <c r="E94" s="297"/>
    </row>
  </sheetData>
  <mergeCells count="24">
    <mergeCell ref="B35:B38"/>
    <mergeCell ref="B40:B42"/>
    <mergeCell ref="B47:E47"/>
    <mergeCell ref="B51:E51"/>
    <mergeCell ref="B55:E55"/>
    <mergeCell ref="F74:F75"/>
    <mergeCell ref="C86:E86"/>
    <mergeCell ref="F59:F60"/>
    <mergeCell ref="B66:B67"/>
    <mergeCell ref="C66:C67"/>
    <mergeCell ref="D66:D67"/>
    <mergeCell ref="E66:E67"/>
    <mergeCell ref="F66:F67"/>
    <mergeCell ref="B59:B60"/>
    <mergeCell ref="C59:C60"/>
    <mergeCell ref="D59:D60"/>
    <mergeCell ref="E59:E60"/>
    <mergeCell ref="C90:E90"/>
    <mergeCell ref="C91:E91"/>
    <mergeCell ref="B94:E94"/>
    <mergeCell ref="B74:B75"/>
    <mergeCell ref="C74:C75"/>
    <mergeCell ref="D74:D75"/>
    <mergeCell ref="E74:E75"/>
  </mergeCells>
  <dataValidations count="3">
    <dataValidation type="list" allowBlank="1" showInputMessage="1" showErrorMessage="1" sqref="C24 C21">
      <formula1>$H$2:$H$4</formula1>
    </dataValidation>
    <dataValidation type="list" allowBlank="1" showInputMessage="1" showErrorMessage="1" sqref="C23">
      <formula1>$I$2:$I$3</formula1>
    </dataValidation>
    <dataValidation type="list" allowBlank="1" showInputMessage="1" showErrorMessage="1" sqref="B29">
      <formula1>$J$2:$J$4</formula1>
    </dataValidation>
  </dataValidations>
  <hyperlinks>
    <hyperlink ref="C28" location="_ftn1" display="_ftn1"/>
    <hyperlink ref="D28" location="_ftn2" display="_ftn2"/>
    <hyperlink ref="E28"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49153" r:id="rId3" name="Check Box 1">
              <controlPr defaultSize="0" autoFill="0" autoLine="0" autoPict="0">
                <anchor moveWithCells="1">
                  <from>
                    <xdr:col>2</xdr:col>
                    <xdr:colOff>85725</xdr:colOff>
                    <xdr:row>34</xdr:row>
                    <xdr:rowOff>9525</xdr:rowOff>
                  </from>
                  <to>
                    <xdr:col>3</xdr:col>
                    <xdr:colOff>942975</xdr:colOff>
                    <xdr:row>35</xdr:row>
                    <xdr:rowOff>38100</xdr:rowOff>
                  </to>
                </anchor>
              </controlPr>
            </control>
          </mc:Choice>
        </mc:AlternateContent>
        <mc:AlternateContent xmlns:mc="http://schemas.openxmlformats.org/markup-compatibility/2006">
          <mc:Choice Requires="x14">
            <control shapeId="49154" r:id="rId4" name="Check Box 2">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49155" r:id="rId5" name="Check Box 3">
              <controlPr defaultSize="0" autoFill="0" autoLine="0" autoPict="0">
                <anchor moveWithCells="1">
                  <from>
                    <xdr:col>2</xdr:col>
                    <xdr:colOff>95250</xdr:colOff>
                    <xdr:row>37</xdr:row>
                    <xdr:rowOff>0</xdr:rowOff>
                  </from>
                  <to>
                    <xdr:col>3</xdr:col>
                    <xdr:colOff>590550</xdr:colOff>
                    <xdr:row>37</xdr:row>
                    <xdr:rowOff>161925</xdr:rowOff>
                  </to>
                </anchor>
              </controlPr>
            </control>
          </mc:Choice>
        </mc:AlternateContent>
        <mc:AlternateContent xmlns:mc="http://schemas.openxmlformats.org/markup-compatibility/2006">
          <mc:Choice Requires="x14">
            <control shapeId="49156" r:id="rId6" name="Check Box 4">
              <controlPr defaultSize="0" autoFill="0" autoLine="0" autoPict="0">
                <anchor moveWithCells="1">
                  <from>
                    <xdr:col>2</xdr:col>
                    <xdr:colOff>95250</xdr:colOff>
                    <xdr:row>35</xdr:row>
                    <xdr:rowOff>180975</xdr:rowOff>
                  </from>
                  <to>
                    <xdr:col>3</xdr:col>
                    <xdr:colOff>1504950</xdr:colOff>
                    <xdr:row>37</xdr:row>
                    <xdr:rowOff>0</xdr:rowOff>
                  </to>
                </anchor>
              </controlPr>
            </control>
          </mc:Choice>
        </mc:AlternateContent>
        <mc:AlternateContent xmlns:mc="http://schemas.openxmlformats.org/markup-compatibility/2006">
          <mc:Choice Requires="x14">
            <control shapeId="49157" r:id="rId7" name="Check Box 5">
              <controlPr defaultSize="0" autoFill="0" autoLine="0" autoPict="0">
                <anchor moveWithCells="1">
                  <from>
                    <xdr:col>2</xdr:col>
                    <xdr:colOff>38100</xdr:colOff>
                    <xdr:row>39</xdr:row>
                    <xdr:rowOff>28575</xdr:rowOff>
                  </from>
                  <to>
                    <xdr:col>10</xdr:col>
                    <xdr:colOff>38100</xdr:colOff>
                    <xdr:row>39</xdr:row>
                    <xdr:rowOff>161925</xdr:rowOff>
                  </to>
                </anchor>
              </controlPr>
            </control>
          </mc:Choice>
        </mc:AlternateContent>
        <mc:AlternateContent xmlns:mc="http://schemas.openxmlformats.org/markup-compatibility/2006">
          <mc:Choice Requires="x14">
            <control shapeId="49158" r:id="rId8" name="Check Box 6">
              <controlPr defaultSize="0" autoFill="0" autoLine="0" autoPict="0">
                <anchor moveWithCells="1">
                  <from>
                    <xdr:col>2</xdr:col>
                    <xdr:colOff>47625</xdr:colOff>
                    <xdr:row>40</xdr:row>
                    <xdr:rowOff>28575</xdr:rowOff>
                  </from>
                  <to>
                    <xdr:col>10</xdr:col>
                    <xdr:colOff>409575</xdr:colOff>
                    <xdr:row>41</xdr:row>
                    <xdr:rowOff>0</xdr:rowOff>
                  </to>
                </anchor>
              </controlPr>
            </control>
          </mc:Choice>
        </mc:AlternateContent>
        <mc:AlternateContent xmlns:mc="http://schemas.openxmlformats.org/markup-compatibility/2006">
          <mc:Choice Requires="x14">
            <control shapeId="49159" r:id="rId9" name="Check Box 7">
              <controlPr defaultSize="0" autoFill="0" autoLine="0" autoPict="0">
                <anchor moveWithCells="1">
                  <from>
                    <xdr:col>2</xdr:col>
                    <xdr:colOff>47625</xdr:colOff>
                    <xdr:row>41</xdr:row>
                    <xdr:rowOff>9525</xdr:rowOff>
                  </from>
                  <to>
                    <xdr:col>6</xdr:col>
                    <xdr:colOff>1009650</xdr:colOff>
                    <xdr:row>42</xdr:row>
                    <xdr:rowOff>0</xdr:rowOff>
                  </to>
                </anchor>
              </controlPr>
            </control>
          </mc:Choice>
        </mc:AlternateContent>
        <mc:AlternateContent xmlns:mc="http://schemas.openxmlformats.org/markup-compatibility/2006">
          <mc:Choice Requires="x14">
            <control shapeId="49160" r:id="rId10" name="Check Box 8">
              <controlPr defaultSize="0" autoFill="0" autoLine="0" autoPict="0">
                <anchor moveWithCells="1">
                  <from>
                    <xdr:col>1</xdr:col>
                    <xdr:colOff>0</xdr:colOff>
                    <xdr:row>11</xdr:row>
                    <xdr:rowOff>0</xdr:rowOff>
                  </from>
                  <to>
                    <xdr:col>1</xdr:col>
                    <xdr:colOff>2933700</xdr:colOff>
                    <xdr:row>12</xdr:row>
                    <xdr:rowOff>104775</xdr:rowOff>
                  </to>
                </anchor>
              </controlPr>
            </control>
          </mc:Choice>
        </mc:AlternateContent>
        <mc:AlternateContent xmlns:mc="http://schemas.openxmlformats.org/markup-compatibility/2006">
          <mc:Choice Requires="x14">
            <control shapeId="49161" r:id="rId11" name="Check Box 9">
              <controlPr defaultSize="0" autoFill="0" autoLine="0" autoPict="0">
                <anchor moveWithCells="1">
                  <from>
                    <xdr:col>2</xdr:col>
                    <xdr:colOff>85725</xdr:colOff>
                    <xdr:row>34</xdr:row>
                    <xdr:rowOff>9525</xdr:rowOff>
                  </from>
                  <to>
                    <xdr:col>3</xdr:col>
                    <xdr:colOff>942975</xdr:colOff>
                    <xdr:row>35</xdr:row>
                    <xdr:rowOff>38100</xdr:rowOff>
                  </to>
                </anchor>
              </controlPr>
            </control>
          </mc:Choice>
        </mc:AlternateContent>
        <mc:AlternateContent xmlns:mc="http://schemas.openxmlformats.org/markup-compatibility/2006">
          <mc:Choice Requires="x14">
            <control shapeId="49162" r:id="rId12" name="Check Box 10">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49163" r:id="rId13" name="Check Box 11">
              <controlPr defaultSize="0" autoFill="0" autoLine="0" autoPict="0">
                <anchor moveWithCells="1">
                  <from>
                    <xdr:col>2</xdr:col>
                    <xdr:colOff>95250</xdr:colOff>
                    <xdr:row>37</xdr:row>
                    <xdr:rowOff>0</xdr:rowOff>
                  </from>
                  <to>
                    <xdr:col>3</xdr:col>
                    <xdr:colOff>590550</xdr:colOff>
                    <xdr:row>37</xdr:row>
                    <xdr:rowOff>161925</xdr:rowOff>
                  </to>
                </anchor>
              </controlPr>
            </control>
          </mc:Choice>
        </mc:AlternateContent>
        <mc:AlternateContent xmlns:mc="http://schemas.openxmlformats.org/markup-compatibility/2006">
          <mc:Choice Requires="x14">
            <control shapeId="49164" r:id="rId14" name="Check Box 12">
              <controlPr defaultSize="0" autoFill="0" autoLine="0" autoPict="0">
                <anchor moveWithCells="1">
                  <from>
                    <xdr:col>2</xdr:col>
                    <xdr:colOff>95250</xdr:colOff>
                    <xdr:row>35</xdr:row>
                    <xdr:rowOff>180975</xdr:rowOff>
                  </from>
                  <to>
                    <xdr:col>3</xdr:col>
                    <xdr:colOff>1504950</xdr:colOff>
                    <xdr:row>37</xdr:row>
                    <xdr:rowOff>0</xdr:rowOff>
                  </to>
                </anchor>
              </controlPr>
            </control>
          </mc:Choice>
        </mc:AlternateContent>
        <mc:AlternateContent xmlns:mc="http://schemas.openxmlformats.org/markup-compatibility/2006">
          <mc:Choice Requires="x14">
            <control shapeId="49165" r:id="rId15" name="Check Box 13">
              <controlPr defaultSize="0" autoFill="0" autoLine="0" autoPict="0">
                <anchor moveWithCells="1">
                  <from>
                    <xdr:col>2</xdr:col>
                    <xdr:colOff>47625</xdr:colOff>
                    <xdr:row>41</xdr:row>
                    <xdr:rowOff>9525</xdr:rowOff>
                  </from>
                  <to>
                    <xdr:col>6</xdr:col>
                    <xdr:colOff>1009650</xdr:colOff>
                    <xdr:row>42</xdr:row>
                    <xdr:rowOff>0</xdr:rowOff>
                  </to>
                </anchor>
              </controlPr>
            </control>
          </mc:Choice>
        </mc:AlternateContent>
        <mc:AlternateContent xmlns:mc="http://schemas.openxmlformats.org/markup-compatibility/2006">
          <mc:Choice Requires="x14">
            <control shapeId="49166" r:id="rId16" name="Check Box 14">
              <controlPr defaultSize="0" autoFill="0" autoLine="0" autoPict="0">
                <anchor moveWithCells="1">
                  <from>
                    <xdr:col>1</xdr:col>
                    <xdr:colOff>0</xdr:colOff>
                    <xdr:row>11</xdr:row>
                    <xdr:rowOff>0</xdr:rowOff>
                  </from>
                  <to>
                    <xdr:col>1</xdr:col>
                    <xdr:colOff>2933700</xdr:colOff>
                    <xdr:row>12</xdr:row>
                    <xdr:rowOff>104775</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4"/>
  <sheetViews>
    <sheetView topLeftCell="A4" workbookViewId="0">
      <selection activeCell="C72" sqref="C72"/>
    </sheetView>
  </sheetViews>
  <sheetFormatPr defaultRowHeight="15" x14ac:dyDescent="0.25"/>
  <cols>
    <col min="1" max="1" width="9.140625" style="1"/>
    <col min="2" max="2" width="62.42578125" style="2" customWidth="1"/>
    <col min="3" max="3" width="75.42578125" style="1" customWidth="1"/>
    <col min="4" max="4" width="45.140625" style="1" customWidth="1"/>
    <col min="5" max="5" width="41.42578125" style="1" customWidth="1"/>
    <col min="6" max="6" width="18.28515625" style="1" customWidth="1"/>
    <col min="7" max="7" width="28.28515625" style="1" customWidth="1"/>
    <col min="8" max="8" width="4" style="1" hidden="1" customWidth="1"/>
    <col min="9" max="10" width="7.85546875" style="1" hidden="1" customWidth="1"/>
    <col min="11" max="16384" width="9.140625" style="1"/>
  </cols>
  <sheetData>
    <row r="1" spans="1:10" ht="19.5" x14ac:dyDescent="0.25">
      <c r="A1" s="7" t="s">
        <v>89</v>
      </c>
      <c r="B1" s="1"/>
      <c r="C1" s="5"/>
      <c r="D1" s="5"/>
      <c r="E1" s="3"/>
      <c r="F1" s="3"/>
      <c r="H1" s="3" t="s">
        <v>22</v>
      </c>
      <c r="I1" s="3" t="s">
        <v>27</v>
      </c>
      <c r="J1" s="1" t="s">
        <v>29</v>
      </c>
    </row>
    <row r="2" spans="1:10" ht="17.25" x14ac:dyDescent="0.25">
      <c r="A2" s="9"/>
      <c r="B2" s="10"/>
      <c r="C2" s="5"/>
      <c r="D2" s="5"/>
      <c r="E2" s="3"/>
      <c r="F2" s="3"/>
      <c r="H2" s="3" t="s">
        <v>23</v>
      </c>
      <c r="I2" s="1" t="s">
        <v>53</v>
      </c>
      <c r="J2" s="22" t="s">
        <v>17</v>
      </c>
    </row>
    <row r="3" spans="1:10" ht="17.25" x14ac:dyDescent="0.25">
      <c r="A3" s="11" t="s">
        <v>19</v>
      </c>
      <c r="B3" s="10"/>
      <c r="C3" s="5"/>
      <c r="D3" s="5"/>
      <c r="E3" s="3"/>
      <c r="F3" s="3"/>
      <c r="H3" s="3" t="s">
        <v>24</v>
      </c>
      <c r="I3" s="1" t="s">
        <v>54</v>
      </c>
      <c r="J3" s="22" t="s">
        <v>30</v>
      </c>
    </row>
    <row r="4" spans="1:10" ht="17.25" x14ac:dyDescent="0.25">
      <c r="A4" s="9"/>
      <c r="B4" s="10"/>
      <c r="C4" s="5"/>
      <c r="D4" s="5"/>
      <c r="E4" s="3"/>
      <c r="F4" s="3"/>
      <c r="H4" s="3" t="s">
        <v>25</v>
      </c>
      <c r="J4" s="22" t="s">
        <v>31</v>
      </c>
    </row>
    <row r="5" spans="1:10" ht="17.25" x14ac:dyDescent="0.25">
      <c r="A5" s="9"/>
      <c r="B5" s="12" t="s">
        <v>90</v>
      </c>
      <c r="C5" s="13" t="s">
        <v>265</v>
      </c>
      <c r="D5" s="5"/>
      <c r="E5" s="3"/>
      <c r="F5" s="3"/>
      <c r="G5" s="3"/>
    </row>
    <row r="6" spans="1:10" ht="30" customHeight="1" x14ac:dyDescent="0.25">
      <c r="A6" s="9"/>
      <c r="B6" s="12" t="s">
        <v>91</v>
      </c>
      <c r="C6" s="13"/>
      <c r="D6" s="5"/>
      <c r="E6" s="3"/>
      <c r="F6" s="3"/>
      <c r="G6" s="3"/>
    </row>
    <row r="7" spans="1:10" ht="17.25" x14ac:dyDescent="0.25">
      <c r="A7" s="9"/>
      <c r="B7" s="10"/>
      <c r="C7" s="5"/>
      <c r="D7" s="5"/>
      <c r="E7" s="3"/>
      <c r="F7" s="3"/>
      <c r="G7" s="3"/>
    </row>
    <row r="8" spans="1:10" ht="17.25" x14ac:dyDescent="0.25">
      <c r="A8" s="11" t="s">
        <v>20</v>
      </c>
      <c r="B8" s="10"/>
      <c r="C8" s="5"/>
      <c r="D8" s="5"/>
      <c r="E8" s="3"/>
      <c r="F8" s="3"/>
      <c r="G8" s="3"/>
    </row>
    <row r="9" spans="1:10" ht="17.25" x14ac:dyDescent="0.25">
      <c r="A9" s="11"/>
      <c r="B9" s="10"/>
      <c r="C9" s="5"/>
      <c r="D9" s="5"/>
      <c r="E9" s="3"/>
      <c r="F9" s="3"/>
      <c r="G9" s="3"/>
    </row>
    <row r="10" spans="1:10" ht="17.25" x14ac:dyDescent="0.25">
      <c r="A10" s="11"/>
      <c r="B10" s="12" t="s">
        <v>92</v>
      </c>
      <c r="C10" s="13" t="s">
        <v>283</v>
      </c>
      <c r="G10" s="3"/>
    </row>
    <row r="11" spans="1:10" ht="17.25" x14ac:dyDescent="0.25">
      <c r="A11" s="11"/>
      <c r="B11" s="12" t="s">
        <v>284</v>
      </c>
      <c r="C11" s="13">
        <v>1041</v>
      </c>
      <c r="G11" s="3"/>
    </row>
    <row r="12" spans="1:10" ht="123" customHeight="1" x14ac:dyDescent="0.25">
      <c r="A12" s="11"/>
      <c r="B12" s="17"/>
      <c r="C12" s="133" t="s">
        <v>285</v>
      </c>
      <c r="D12" s="5"/>
      <c r="E12" s="3"/>
      <c r="F12" s="3"/>
      <c r="G12" s="3"/>
    </row>
    <row r="13" spans="1:10" ht="17.25" x14ac:dyDescent="0.25">
      <c r="A13" s="11"/>
      <c r="B13" s="12" t="s">
        <v>286</v>
      </c>
      <c r="C13" s="134">
        <v>2024</v>
      </c>
      <c r="D13" s="5"/>
      <c r="E13" s="3"/>
      <c r="F13" s="3"/>
      <c r="G13" s="3"/>
    </row>
    <row r="14" spans="1:10" ht="17.25" x14ac:dyDescent="0.25">
      <c r="A14" s="11"/>
      <c r="B14" s="12" t="s">
        <v>287</v>
      </c>
      <c r="C14" s="135">
        <v>2024</v>
      </c>
      <c r="D14" s="5"/>
      <c r="E14" s="3"/>
      <c r="F14" s="3"/>
      <c r="G14" s="3"/>
    </row>
    <row r="15" spans="1:10" ht="17.25" x14ac:dyDescent="0.25">
      <c r="A15" s="11"/>
      <c r="B15" s="10"/>
      <c r="C15" s="14"/>
      <c r="D15" s="5"/>
      <c r="E15" s="3"/>
      <c r="F15" s="3"/>
      <c r="G15" s="3"/>
    </row>
    <row r="16" spans="1:10" ht="17.25" x14ac:dyDescent="0.25">
      <c r="A16" s="11" t="s">
        <v>21</v>
      </c>
      <c r="B16" s="10"/>
      <c r="C16" s="14"/>
      <c r="D16" s="5"/>
      <c r="E16" s="3"/>
      <c r="F16" s="3"/>
      <c r="G16" s="3"/>
    </row>
    <row r="17" spans="1:10" ht="17.25" x14ac:dyDescent="0.25">
      <c r="B17" s="12" t="s">
        <v>96</v>
      </c>
      <c r="C17" s="138" t="s">
        <v>288</v>
      </c>
      <c r="D17" s="5"/>
      <c r="E17" s="3"/>
      <c r="F17" s="3"/>
      <c r="G17" s="3"/>
    </row>
    <row r="18" spans="1:10" ht="17.25" x14ac:dyDescent="0.25">
      <c r="A18" s="11"/>
      <c r="B18" s="12" t="s">
        <v>98</v>
      </c>
      <c r="C18" s="13" t="s">
        <v>289</v>
      </c>
      <c r="D18" s="5"/>
      <c r="E18" s="3"/>
      <c r="F18" s="3"/>
      <c r="G18" s="3"/>
    </row>
    <row r="19" spans="1:10" ht="17.25" x14ac:dyDescent="0.25">
      <c r="A19" s="11"/>
      <c r="B19" s="5"/>
      <c r="C19" s="5"/>
      <c r="D19" s="5"/>
      <c r="E19" s="3"/>
      <c r="F19" s="3"/>
      <c r="G19" s="3"/>
    </row>
    <row r="20" spans="1:10" ht="26.25" customHeight="1" x14ac:dyDescent="0.25">
      <c r="A20" s="11"/>
      <c r="B20" s="136" t="s">
        <v>290</v>
      </c>
      <c r="C20" s="18" t="s">
        <v>23</v>
      </c>
      <c r="F20" s="3"/>
      <c r="G20" s="3"/>
    </row>
    <row r="21" spans="1:10" ht="17.25" x14ac:dyDescent="0.25">
      <c r="A21" s="11"/>
      <c r="B21" s="1"/>
      <c r="C21" s="35" t="s">
        <v>23</v>
      </c>
      <c r="F21" s="3"/>
      <c r="G21" s="3"/>
    </row>
    <row r="22" spans="1:10" ht="17.25" x14ac:dyDescent="0.25">
      <c r="A22" s="11"/>
      <c r="B22" s="10"/>
      <c r="C22" s="14"/>
      <c r="D22" s="5"/>
      <c r="E22" s="3"/>
      <c r="F22" s="3"/>
      <c r="G22" s="3"/>
    </row>
    <row r="23" spans="1:10" ht="17.25" x14ac:dyDescent="0.25">
      <c r="A23" s="11"/>
      <c r="B23" s="12" t="s">
        <v>101</v>
      </c>
      <c r="C23" s="18" t="s">
        <v>53</v>
      </c>
      <c r="F23" s="3"/>
      <c r="G23" s="3"/>
    </row>
    <row r="24" spans="1:10" ht="17.25" x14ac:dyDescent="0.25">
      <c r="A24" s="11"/>
      <c r="B24" s="1"/>
      <c r="C24" s="35"/>
      <c r="D24" s="5"/>
      <c r="E24" s="3"/>
      <c r="F24" s="3"/>
      <c r="G24" s="3"/>
    </row>
    <row r="25" spans="1:10" ht="17.25" x14ac:dyDescent="0.25">
      <c r="A25" s="11"/>
      <c r="B25" s="10"/>
      <c r="C25" s="14"/>
      <c r="D25" s="5"/>
      <c r="E25" s="3"/>
      <c r="F25" s="3"/>
      <c r="G25" s="3"/>
    </row>
    <row r="26" spans="1:10" customFormat="1" ht="15.75" customHeight="1" x14ac:dyDescent="0.25">
      <c r="A26" s="11" t="s">
        <v>28</v>
      </c>
      <c r="C26" s="8"/>
      <c r="D26" s="8"/>
      <c r="E26" s="8"/>
      <c r="F26" s="8"/>
      <c r="G26" s="8"/>
      <c r="H26" s="8"/>
      <c r="I26" s="8"/>
      <c r="J26" s="8"/>
    </row>
    <row r="27" spans="1:10" customFormat="1" ht="17.25" x14ac:dyDescent="0.25">
      <c r="B27" s="8"/>
      <c r="C27" s="8"/>
      <c r="D27" s="8"/>
      <c r="E27" s="8"/>
      <c r="F27" s="8"/>
      <c r="G27" s="8"/>
      <c r="H27" s="8"/>
      <c r="I27" s="8"/>
      <c r="J27" s="8"/>
    </row>
    <row r="28" spans="1:10" customFormat="1" ht="42" x14ac:dyDescent="0.25">
      <c r="B28" s="19" t="s">
        <v>103</v>
      </c>
      <c r="C28" s="19" t="s">
        <v>104</v>
      </c>
      <c r="D28" s="19" t="s">
        <v>105</v>
      </c>
      <c r="E28" s="19" t="s">
        <v>106</v>
      </c>
      <c r="F28" s="8"/>
      <c r="G28" s="8"/>
      <c r="H28" s="8"/>
      <c r="I28" s="8"/>
      <c r="J28" s="8"/>
    </row>
    <row r="29" spans="1:10" customFormat="1" ht="114" customHeight="1" x14ac:dyDescent="0.3">
      <c r="B29" s="20" t="s">
        <v>30</v>
      </c>
      <c r="C29" s="119" t="s">
        <v>291</v>
      </c>
      <c r="D29" s="20"/>
      <c r="E29" s="137" t="s">
        <v>292</v>
      </c>
      <c r="F29" s="21"/>
      <c r="G29" s="8"/>
      <c r="H29" s="8"/>
      <c r="I29" s="8"/>
      <c r="J29" s="21"/>
    </row>
    <row r="30" spans="1:10" ht="17.25" x14ac:dyDescent="0.25">
      <c r="A30" s="11"/>
      <c r="B30" s="10"/>
      <c r="C30" s="14"/>
      <c r="D30" s="5"/>
      <c r="E30" s="3"/>
      <c r="F30" s="3"/>
      <c r="G30" s="3"/>
    </row>
    <row r="31" spans="1:10" s="6" customFormat="1" ht="20.25" customHeight="1" x14ac:dyDescent="0.25">
      <c r="A31" s="11" t="s">
        <v>32</v>
      </c>
    </row>
    <row r="32" spans="1:10" s="6" customFormat="1" ht="15" customHeight="1" x14ac:dyDescent="0.25"/>
    <row r="33" spans="1:5" s="6" customFormat="1" ht="57" customHeight="1" x14ac:dyDescent="0.25">
      <c r="B33" s="12" t="s">
        <v>107</v>
      </c>
      <c r="C33" s="138" t="s">
        <v>293</v>
      </c>
    </row>
    <row r="34" spans="1:5" s="6" customFormat="1" ht="13.5" x14ac:dyDescent="0.25"/>
    <row r="35" spans="1:5" s="6" customFormat="1" ht="20.25" x14ac:dyDescent="0.25">
      <c r="B35" s="322" t="s">
        <v>270</v>
      </c>
      <c r="C35" s="23" t="s">
        <v>18</v>
      </c>
    </row>
    <row r="36" spans="1:5" s="6" customFormat="1" ht="13.5" x14ac:dyDescent="0.25">
      <c r="B36" s="323"/>
    </row>
    <row r="37" spans="1:5" s="6" customFormat="1" ht="13.5" x14ac:dyDescent="0.25">
      <c r="B37" s="323"/>
    </row>
    <row r="38" spans="1:5" s="6" customFormat="1" ht="20.25" x14ac:dyDescent="0.25">
      <c r="B38" s="324"/>
      <c r="C38" s="24"/>
    </row>
    <row r="39" spans="1:5" s="6" customFormat="1" ht="13.5" x14ac:dyDescent="0.25"/>
    <row r="40" spans="1:5" s="6" customFormat="1" ht="13.5" x14ac:dyDescent="0.25">
      <c r="B40" s="285" t="s">
        <v>109</v>
      </c>
    </row>
    <row r="41" spans="1:5" s="6" customFormat="1" ht="13.5" x14ac:dyDescent="0.25">
      <c r="B41" s="286"/>
    </row>
    <row r="42" spans="1:5" s="6" customFormat="1" ht="13.5" x14ac:dyDescent="0.25">
      <c r="B42" s="287"/>
    </row>
    <row r="43" spans="1:5" s="6" customFormat="1" ht="13.5" x14ac:dyDescent="0.25"/>
    <row r="44" spans="1:5" s="6" customFormat="1" ht="13.5" x14ac:dyDescent="0.25"/>
    <row r="45" spans="1:5" s="6" customFormat="1" ht="15.75" x14ac:dyDescent="0.25">
      <c r="A45" s="11" t="s">
        <v>110</v>
      </c>
    </row>
    <row r="46" spans="1:5" s="6" customFormat="1" ht="13.5" x14ac:dyDescent="0.25"/>
    <row r="47" spans="1:5" s="6" customFormat="1" ht="50.25" customHeight="1" x14ac:dyDescent="0.25">
      <c r="B47" s="288" t="s">
        <v>294</v>
      </c>
      <c r="C47" s="289"/>
      <c r="D47" s="289"/>
      <c r="E47" s="290"/>
    </row>
    <row r="48" spans="1:5" s="6" customFormat="1" ht="13.5" x14ac:dyDescent="0.25"/>
    <row r="49" spans="1:7" s="6" customFormat="1" ht="15.75" x14ac:dyDescent="0.25">
      <c r="A49" s="11" t="s">
        <v>111</v>
      </c>
    </row>
    <row r="50" spans="1:7" s="6" customFormat="1" ht="13.5" x14ac:dyDescent="0.25"/>
    <row r="51" spans="1:7" s="6" customFormat="1" ht="53.25" customHeight="1" x14ac:dyDescent="0.25">
      <c r="B51" s="288" t="s">
        <v>295</v>
      </c>
      <c r="C51" s="289"/>
      <c r="D51" s="289"/>
      <c r="E51" s="290"/>
    </row>
    <row r="52" spans="1:7" s="6" customFormat="1" ht="13.5" x14ac:dyDescent="0.25"/>
    <row r="53" spans="1:7" s="6" customFormat="1" ht="15.75" x14ac:dyDescent="0.25">
      <c r="A53" s="11" t="s">
        <v>112</v>
      </c>
    </row>
    <row r="54" spans="1:7" s="6" customFormat="1" ht="13.5" x14ac:dyDescent="0.25"/>
    <row r="55" spans="1:7" s="6" customFormat="1" ht="13.5" x14ac:dyDescent="0.25">
      <c r="B55" s="309" t="s">
        <v>296</v>
      </c>
      <c r="C55" s="310"/>
      <c r="D55" s="310"/>
      <c r="E55" s="311"/>
    </row>
    <row r="56" spans="1:7" s="6" customFormat="1" ht="13.5" x14ac:dyDescent="0.25"/>
    <row r="57" spans="1:7" s="6" customFormat="1" ht="14.25" x14ac:dyDescent="0.25">
      <c r="A57" s="11" t="s">
        <v>36</v>
      </c>
    </row>
    <row r="58" spans="1:7" s="6" customFormat="1" ht="13.5" x14ac:dyDescent="0.25"/>
    <row r="59" spans="1:7" s="6" customFormat="1" x14ac:dyDescent="0.25">
      <c r="B59" s="293" t="s">
        <v>113</v>
      </c>
      <c r="C59" s="293" t="s">
        <v>0</v>
      </c>
      <c r="D59" s="293" t="s">
        <v>8</v>
      </c>
      <c r="E59" s="293" t="s">
        <v>11</v>
      </c>
      <c r="F59" s="293" t="s">
        <v>10</v>
      </c>
      <c r="G59" s="49" t="s">
        <v>114</v>
      </c>
    </row>
    <row r="60" spans="1:7" s="6" customFormat="1" ht="13.5" x14ac:dyDescent="0.25">
      <c r="B60" s="294"/>
      <c r="C60" s="294"/>
      <c r="D60" s="294"/>
      <c r="E60" s="294"/>
      <c r="F60" s="294"/>
      <c r="G60" s="49">
        <f>C14</f>
        <v>2024</v>
      </c>
    </row>
    <row r="61" spans="1:7" x14ac:dyDescent="0.25">
      <c r="B61" s="25" t="s">
        <v>297</v>
      </c>
      <c r="C61" s="26" t="s">
        <v>160</v>
      </c>
      <c r="D61" s="26">
        <v>900</v>
      </c>
      <c r="E61" s="26"/>
      <c r="F61" s="139"/>
      <c r="G61" s="31">
        <v>900</v>
      </c>
    </row>
    <row r="62" spans="1:7" x14ac:dyDescent="0.25">
      <c r="B62" s="25"/>
      <c r="C62" s="26"/>
      <c r="D62" s="26"/>
      <c r="E62" s="26"/>
      <c r="F62" s="27"/>
      <c r="G62" s="28"/>
    </row>
    <row r="63" spans="1:7" x14ac:dyDescent="0.25">
      <c r="B63" s="6"/>
    </row>
    <row r="64" spans="1:7" x14ac:dyDescent="0.25">
      <c r="A64" s="11" t="s">
        <v>37</v>
      </c>
      <c r="B64" s="6"/>
    </row>
    <row r="65" spans="1:7" x14ac:dyDescent="0.25">
      <c r="B65" s="6"/>
    </row>
    <row r="66" spans="1:7" x14ac:dyDescent="0.25">
      <c r="B66" s="293" t="s">
        <v>115</v>
      </c>
      <c r="C66" s="293" t="s">
        <v>2</v>
      </c>
      <c r="D66" s="293" t="s">
        <v>8</v>
      </c>
      <c r="E66" s="293" t="s">
        <v>1</v>
      </c>
      <c r="F66" s="293" t="s">
        <v>10</v>
      </c>
      <c r="G66" s="49" t="s">
        <v>43</v>
      </c>
    </row>
    <row r="67" spans="1:7" x14ac:dyDescent="0.25">
      <c r="B67" s="294"/>
      <c r="C67" s="294"/>
      <c r="D67" s="294"/>
      <c r="E67" s="294"/>
      <c r="F67" s="294"/>
      <c r="G67" s="49">
        <f>C14</f>
        <v>2024</v>
      </c>
    </row>
    <row r="68" spans="1:7" x14ac:dyDescent="0.25">
      <c r="B68" s="26" t="s">
        <v>514</v>
      </c>
      <c r="C68" s="49" t="s">
        <v>298</v>
      </c>
      <c r="D68" s="58">
        <v>186006.39999999999</v>
      </c>
      <c r="E68" s="58"/>
      <c r="F68" s="65"/>
      <c r="G68" s="31"/>
    </row>
    <row r="69" spans="1:7" x14ac:dyDescent="0.25">
      <c r="B69" s="26" t="s">
        <v>514</v>
      </c>
      <c r="C69" s="49" t="s">
        <v>3</v>
      </c>
      <c r="D69" s="58">
        <f>1981127.6-D68</f>
        <v>1795121.2000000002</v>
      </c>
      <c r="E69" s="58"/>
      <c r="F69" s="59"/>
      <c r="G69" s="31"/>
    </row>
    <row r="70" spans="1:7" x14ac:dyDescent="0.25">
      <c r="B70" s="16" t="s">
        <v>4</v>
      </c>
      <c r="C70" s="16" t="s">
        <v>3</v>
      </c>
      <c r="D70" s="60">
        <f>SUM(D68:D69)</f>
        <v>1981127.6</v>
      </c>
      <c r="E70" s="60">
        <f t="shared" ref="E70" si="0">SUM(E68:E69)</f>
        <v>0</v>
      </c>
      <c r="F70" s="227">
        <f>F68</f>
        <v>0</v>
      </c>
      <c r="G70" s="16"/>
    </row>
    <row r="71" spans="1:7" x14ac:dyDescent="0.25">
      <c r="B71" s="1"/>
    </row>
    <row r="72" spans="1:7" x14ac:dyDescent="0.25">
      <c r="A72" s="11" t="s">
        <v>38</v>
      </c>
      <c r="B72" s="1"/>
    </row>
    <row r="73" spans="1:7" x14ac:dyDescent="0.25">
      <c r="B73" s="1"/>
    </row>
    <row r="74" spans="1:7" x14ac:dyDescent="0.25">
      <c r="B74" s="293" t="s">
        <v>116</v>
      </c>
      <c r="C74" s="293" t="s">
        <v>2</v>
      </c>
      <c r="D74" s="293" t="s">
        <v>8</v>
      </c>
      <c r="E74" s="293" t="s">
        <v>1</v>
      </c>
      <c r="F74" s="293" t="s">
        <v>10</v>
      </c>
      <c r="G74" s="49" t="s">
        <v>43</v>
      </c>
    </row>
    <row r="75" spans="1:7" x14ac:dyDescent="0.25">
      <c r="B75" s="294"/>
      <c r="C75" s="294"/>
      <c r="D75" s="294"/>
      <c r="E75" s="294"/>
      <c r="F75" s="294"/>
      <c r="G75" s="49">
        <f>C14</f>
        <v>2024</v>
      </c>
    </row>
    <row r="76" spans="1:7" x14ac:dyDescent="0.25">
      <c r="B76" s="34" t="s">
        <v>46</v>
      </c>
      <c r="C76" s="32" t="s">
        <v>3</v>
      </c>
      <c r="D76" s="60">
        <f>D70</f>
        <v>1981127.6</v>
      </c>
      <c r="E76" s="60">
        <f>E70</f>
        <v>0</v>
      </c>
      <c r="F76" s="60">
        <f>F70</f>
        <v>0</v>
      </c>
      <c r="G76" s="16"/>
    </row>
    <row r="77" spans="1:7" x14ac:dyDescent="0.25">
      <c r="B77" s="36" t="s">
        <v>44</v>
      </c>
      <c r="C77" s="32" t="s">
        <v>3</v>
      </c>
      <c r="D77" s="228">
        <v>1981127.6</v>
      </c>
      <c r="E77" s="58">
        <v>0</v>
      </c>
      <c r="F77" s="65">
        <v>0</v>
      </c>
      <c r="G77" s="30">
        <v>1981127.6</v>
      </c>
    </row>
    <row r="78" spans="1:7" ht="27" x14ac:dyDescent="0.25">
      <c r="B78" s="37" t="s">
        <v>45</v>
      </c>
      <c r="C78" s="32" t="s">
        <v>3</v>
      </c>
      <c r="D78" s="58"/>
      <c r="E78" s="58"/>
      <c r="F78" s="65"/>
      <c r="G78" s="28"/>
    </row>
    <row r="79" spans="1:7" x14ac:dyDescent="0.25">
      <c r="B79" s="36" t="s">
        <v>48</v>
      </c>
      <c r="C79" s="32" t="s">
        <v>3</v>
      </c>
      <c r="D79" s="60">
        <f>SUM(D80:D81)</f>
        <v>0</v>
      </c>
      <c r="E79" s="60">
        <f t="shared" ref="E79:G79" si="1">SUM(E80:E81)</f>
        <v>0</v>
      </c>
      <c r="F79" s="60">
        <f t="shared" si="1"/>
        <v>0</v>
      </c>
      <c r="G79" s="16">
        <f t="shared" si="1"/>
        <v>0</v>
      </c>
    </row>
    <row r="80" spans="1:7" x14ac:dyDescent="0.25">
      <c r="B80" s="26"/>
      <c r="C80" s="32" t="s">
        <v>3</v>
      </c>
      <c r="D80" s="58"/>
      <c r="E80" s="58"/>
      <c r="F80" s="65"/>
      <c r="G80" s="28"/>
    </row>
    <row r="81" spans="1:7" x14ac:dyDescent="0.25">
      <c r="B81" s="26"/>
      <c r="C81" s="32" t="s">
        <v>3</v>
      </c>
      <c r="D81" s="58"/>
      <c r="E81" s="58"/>
      <c r="F81" s="65"/>
      <c r="G81" s="28"/>
    </row>
    <row r="82" spans="1:7" ht="27" x14ac:dyDescent="0.25">
      <c r="B82" s="34" t="s">
        <v>47</v>
      </c>
      <c r="C82" s="32" t="s">
        <v>3</v>
      </c>
      <c r="D82" s="60">
        <f>D76-D79-D78</f>
        <v>1981127.6</v>
      </c>
      <c r="E82" s="60">
        <f t="shared" ref="E82:F82" si="2">E76-E79-E78</f>
        <v>0</v>
      </c>
      <c r="F82" s="60">
        <f t="shared" si="2"/>
        <v>0</v>
      </c>
      <c r="G82" s="16">
        <f>G76-G79-G78</f>
        <v>0</v>
      </c>
    </row>
    <row r="83" spans="1:7" x14ac:dyDescent="0.25">
      <c r="B83" s="1"/>
    </row>
    <row r="84" spans="1:7" x14ac:dyDescent="0.25">
      <c r="A84" s="11" t="s">
        <v>40</v>
      </c>
      <c r="B84" s="1"/>
    </row>
    <row r="85" spans="1:7" x14ac:dyDescent="0.25">
      <c r="B85" s="1"/>
    </row>
    <row r="86" spans="1:7" ht="51" customHeight="1" x14ac:dyDescent="0.25">
      <c r="B86" s="34" t="s">
        <v>117</v>
      </c>
      <c r="C86" s="349" t="s">
        <v>299</v>
      </c>
      <c r="D86" s="350"/>
      <c r="E86" s="351"/>
    </row>
    <row r="87" spans="1:7" x14ac:dyDescent="0.25">
      <c r="B87" s="1"/>
    </row>
    <row r="88" spans="1:7" ht="15.75" x14ac:dyDescent="0.25">
      <c r="A88" s="11" t="s">
        <v>118</v>
      </c>
      <c r="B88" s="4"/>
    </row>
    <row r="89" spans="1:7" x14ac:dyDescent="0.25">
      <c r="B89" s="1"/>
    </row>
    <row r="90" spans="1:7" x14ac:dyDescent="0.25">
      <c r="B90" s="34" t="s">
        <v>5</v>
      </c>
      <c r="C90" s="295"/>
      <c r="D90" s="296"/>
      <c r="E90" s="297"/>
    </row>
    <row r="91" spans="1:7" x14ac:dyDescent="0.25">
      <c r="B91" s="34" t="s">
        <v>6</v>
      </c>
      <c r="C91" s="295"/>
      <c r="D91" s="296"/>
      <c r="E91" s="297"/>
    </row>
    <row r="92" spans="1:7" ht="15.75" x14ac:dyDescent="0.25">
      <c r="A92" s="11" t="s">
        <v>119</v>
      </c>
      <c r="B92" s="1"/>
    </row>
    <row r="93" spans="1:7" x14ac:dyDescent="0.25">
      <c r="B93" s="1"/>
    </row>
    <row r="94" spans="1:7" x14ac:dyDescent="0.25">
      <c r="B94" s="295"/>
      <c r="C94" s="296"/>
      <c r="D94" s="296"/>
      <c r="E94" s="297"/>
    </row>
  </sheetData>
  <mergeCells count="24">
    <mergeCell ref="B35:B38"/>
    <mergeCell ref="B40:B42"/>
    <mergeCell ref="B47:E47"/>
    <mergeCell ref="B51:E51"/>
    <mergeCell ref="B55:E55"/>
    <mergeCell ref="F74:F75"/>
    <mergeCell ref="C86:E86"/>
    <mergeCell ref="F59:F60"/>
    <mergeCell ref="B66:B67"/>
    <mergeCell ref="C66:C67"/>
    <mergeCell ref="D66:D67"/>
    <mergeCell ref="E66:E67"/>
    <mergeCell ref="F66:F67"/>
    <mergeCell ref="B59:B60"/>
    <mergeCell ref="C59:C60"/>
    <mergeCell ref="D59:D60"/>
    <mergeCell ref="E59:E60"/>
    <mergeCell ref="C90:E90"/>
    <mergeCell ref="C91:E91"/>
    <mergeCell ref="B94:E94"/>
    <mergeCell ref="B74:B75"/>
    <mergeCell ref="C74:C75"/>
    <mergeCell ref="D74:D75"/>
    <mergeCell ref="E74:E75"/>
  </mergeCells>
  <dataValidations count="3">
    <dataValidation type="list" allowBlank="1" showInputMessage="1" showErrorMessage="1" sqref="B29">
      <formula1>$J$2:$J$4</formula1>
    </dataValidation>
    <dataValidation type="list" allowBlank="1" showInputMessage="1" showErrorMessage="1" sqref="C23">
      <formula1>$I$2:$I$3</formula1>
    </dataValidation>
    <dataValidation type="list" allowBlank="1" showInputMessage="1" showErrorMessage="1" sqref="C20:C21 C24">
      <formula1>$H$2:$H$4</formula1>
    </dataValidation>
  </dataValidations>
  <hyperlinks>
    <hyperlink ref="C28" location="_ftn1" display="_ftn1"/>
    <hyperlink ref="D28" location="_ftn2" display="_ftn2"/>
    <hyperlink ref="E28"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50177" r:id="rId3" name="Check Box 1">
              <controlPr defaultSize="0" autoFill="0" autoLine="0" autoPict="0">
                <anchor moveWithCells="1">
                  <from>
                    <xdr:col>2</xdr:col>
                    <xdr:colOff>85725</xdr:colOff>
                    <xdr:row>34</xdr:row>
                    <xdr:rowOff>9525</xdr:rowOff>
                  </from>
                  <to>
                    <xdr:col>2</xdr:col>
                    <xdr:colOff>4724400</xdr:colOff>
                    <xdr:row>35</xdr:row>
                    <xdr:rowOff>38100</xdr:rowOff>
                  </to>
                </anchor>
              </controlPr>
            </control>
          </mc:Choice>
        </mc:AlternateContent>
        <mc:AlternateContent xmlns:mc="http://schemas.openxmlformats.org/markup-compatibility/2006">
          <mc:Choice Requires="x14">
            <control shapeId="50178" r:id="rId4" name="Check Box 2">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50179" r:id="rId5" name="Check Box 3">
              <controlPr defaultSize="0" autoFill="0" autoLine="0" autoPict="0">
                <anchor moveWithCells="1">
                  <from>
                    <xdr:col>2</xdr:col>
                    <xdr:colOff>95250</xdr:colOff>
                    <xdr:row>37</xdr:row>
                    <xdr:rowOff>0</xdr:rowOff>
                  </from>
                  <to>
                    <xdr:col>2</xdr:col>
                    <xdr:colOff>4371975</xdr:colOff>
                    <xdr:row>37</xdr:row>
                    <xdr:rowOff>161925</xdr:rowOff>
                  </to>
                </anchor>
              </controlPr>
            </control>
          </mc:Choice>
        </mc:AlternateContent>
        <mc:AlternateContent xmlns:mc="http://schemas.openxmlformats.org/markup-compatibility/2006">
          <mc:Choice Requires="x14">
            <control shapeId="50180" r:id="rId6" name="Check Box 4">
              <controlPr defaultSize="0" autoFill="0" autoLine="0" autoPict="0">
                <anchor moveWithCells="1">
                  <from>
                    <xdr:col>2</xdr:col>
                    <xdr:colOff>95250</xdr:colOff>
                    <xdr:row>35</xdr:row>
                    <xdr:rowOff>180975</xdr:rowOff>
                  </from>
                  <to>
                    <xdr:col>3</xdr:col>
                    <xdr:colOff>257175</xdr:colOff>
                    <xdr:row>37</xdr:row>
                    <xdr:rowOff>0</xdr:rowOff>
                  </to>
                </anchor>
              </controlPr>
            </control>
          </mc:Choice>
        </mc:AlternateContent>
        <mc:AlternateContent xmlns:mc="http://schemas.openxmlformats.org/markup-compatibility/2006">
          <mc:Choice Requires="x14">
            <control shapeId="50181" r:id="rId7" name="Check Box 5">
              <controlPr defaultSize="0" autoFill="0" autoLine="0" autoPict="0">
                <anchor moveWithCells="1">
                  <from>
                    <xdr:col>2</xdr:col>
                    <xdr:colOff>38100</xdr:colOff>
                    <xdr:row>39</xdr:row>
                    <xdr:rowOff>28575</xdr:rowOff>
                  </from>
                  <to>
                    <xdr:col>5</xdr:col>
                    <xdr:colOff>1209675</xdr:colOff>
                    <xdr:row>39</xdr:row>
                    <xdr:rowOff>161925</xdr:rowOff>
                  </to>
                </anchor>
              </controlPr>
            </control>
          </mc:Choice>
        </mc:AlternateContent>
        <mc:AlternateContent xmlns:mc="http://schemas.openxmlformats.org/markup-compatibility/2006">
          <mc:Choice Requires="x14">
            <control shapeId="50182" r:id="rId8" name="Check Box 6">
              <controlPr defaultSize="0" autoFill="0" autoLine="0" autoPict="0">
                <anchor moveWithCells="1">
                  <from>
                    <xdr:col>2</xdr:col>
                    <xdr:colOff>47625</xdr:colOff>
                    <xdr:row>40</xdr:row>
                    <xdr:rowOff>28575</xdr:rowOff>
                  </from>
                  <to>
                    <xdr:col>6</xdr:col>
                    <xdr:colOff>361950</xdr:colOff>
                    <xdr:row>41</xdr:row>
                    <xdr:rowOff>0</xdr:rowOff>
                  </to>
                </anchor>
              </controlPr>
            </control>
          </mc:Choice>
        </mc:AlternateContent>
        <mc:AlternateContent xmlns:mc="http://schemas.openxmlformats.org/markup-compatibility/2006">
          <mc:Choice Requires="x14">
            <control shapeId="50183" r:id="rId9" name="Check Box 7">
              <controlPr defaultSize="0" autoFill="0" autoLine="0" autoPict="0">
                <anchor moveWithCells="1">
                  <from>
                    <xdr:col>2</xdr:col>
                    <xdr:colOff>47625</xdr:colOff>
                    <xdr:row>41</xdr:row>
                    <xdr:rowOff>9525</xdr:rowOff>
                  </from>
                  <to>
                    <xdr:col>5</xdr:col>
                    <xdr:colOff>295275</xdr:colOff>
                    <xdr:row>42</xdr:row>
                    <xdr:rowOff>0</xdr:rowOff>
                  </to>
                </anchor>
              </controlPr>
            </control>
          </mc:Choice>
        </mc:AlternateContent>
        <mc:AlternateContent xmlns:mc="http://schemas.openxmlformats.org/markup-compatibility/2006">
          <mc:Choice Requires="x14">
            <control shapeId="50184" r:id="rId10" name="Check Box 8">
              <controlPr defaultSize="0" autoFill="0" autoLine="0" autoPict="0">
                <anchor moveWithCells="1">
                  <from>
                    <xdr:col>1</xdr:col>
                    <xdr:colOff>0</xdr:colOff>
                    <xdr:row>11</xdr:row>
                    <xdr:rowOff>0</xdr:rowOff>
                  </from>
                  <to>
                    <xdr:col>1</xdr:col>
                    <xdr:colOff>2933700</xdr:colOff>
                    <xdr:row>21</xdr:row>
                    <xdr:rowOff>133350</xdr:rowOff>
                  </to>
                </anchor>
              </controlPr>
            </control>
          </mc:Choice>
        </mc:AlternateContent>
        <mc:AlternateContent xmlns:mc="http://schemas.openxmlformats.org/markup-compatibility/2006">
          <mc:Choice Requires="x14">
            <control shapeId="50185" r:id="rId11" name="Check Box 9">
              <controlPr defaultSize="0" autoFill="0" autoLine="0" autoPict="0">
                <anchor moveWithCells="1">
                  <from>
                    <xdr:col>2</xdr:col>
                    <xdr:colOff>85725</xdr:colOff>
                    <xdr:row>34</xdr:row>
                    <xdr:rowOff>9525</xdr:rowOff>
                  </from>
                  <to>
                    <xdr:col>2</xdr:col>
                    <xdr:colOff>4724400</xdr:colOff>
                    <xdr:row>35</xdr:row>
                    <xdr:rowOff>38100</xdr:rowOff>
                  </to>
                </anchor>
              </controlPr>
            </control>
          </mc:Choice>
        </mc:AlternateContent>
        <mc:AlternateContent xmlns:mc="http://schemas.openxmlformats.org/markup-compatibility/2006">
          <mc:Choice Requires="x14">
            <control shapeId="50186" r:id="rId12" name="Check Box 10">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50187" r:id="rId13" name="Check Box 11">
              <controlPr defaultSize="0" autoFill="0" autoLine="0" autoPict="0">
                <anchor moveWithCells="1">
                  <from>
                    <xdr:col>2</xdr:col>
                    <xdr:colOff>95250</xdr:colOff>
                    <xdr:row>37</xdr:row>
                    <xdr:rowOff>0</xdr:rowOff>
                  </from>
                  <to>
                    <xdr:col>2</xdr:col>
                    <xdr:colOff>4371975</xdr:colOff>
                    <xdr:row>37</xdr:row>
                    <xdr:rowOff>161925</xdr:rowOff>
                  </to>
                </anchor>
              </controlPr>
            </control>
          </mc:Choice>
        </mc:AlternateContent>
        <mc:AlternateContent xmlns:mc="http://schemas.openxmlformats.org/markup-compatibility/2006">
          <mc:Choice Requires="x14">
            <control shapeId="50188" r:id="rId14" name="Check Box 12">
              <controlPr defaultSize="0" autoFill="0" autoLine="0" autoPict="0">
                <anchor moveWithCells="1">
                  <from>
                    <xdr:col>2</xdr:col>
                    <xdr:colOff>95250</xdr:colOff>
                    <xdr:row>35</xdr:row>
                    <xdr:rowOff>180975</xdr:rowOff>
                  </from>
                  <to>
                    <xdr:col>3</xdr:col>
                    <xdr:colOff>257175</xdr:colOff>
                    <xdr:row>37</xdr:row>
                    <xdr:rowOff>0</xdr:rowOff>
                  </to>
                </anchor>
              </controlPr>
            </control>
          </mc:Choice>
        </mc:AlternateContent>
        <mc:AlternateContent xmlns:mc="http://schemas.openxmlformats.org/markup-compatibility/2006">
          <mc:Choice Requires="x14">
            <control shapeId="50189" r:id="rId15" name="Check Box 13">
              <controlPr defaultSize="0" autoFill="0" autoLine="0" autoPict="0">
                <anchor moveWithCells="1">
                  <from>
                    <xdr:col>2</xdr:col>
                    <xdr:colOff>47625</xdr:colOff>
                    <xdr:row>41</xdr:row>
                    <xdr:rowOff>9525</xdr:rowOff>
                  </from>
                  <to>
                    <xdr:col>5</xdr:col>
                    <xdr:colOff>295275</xdr:colOff>
                    <xdr:row>42</xdr:row>
                    <xdr:rowOff>0</xdr:rowOff>
                  </to>
                </anchor>
              </controlPr>
            </control>
          </mc:Choice>
        </mc:AlternateContent>
        <mc:AlternateContent xmlns:mc="http://schemas.openxmlformats.org/markup-compatibility/2006">
          <mc:Choice Requires="x14">
            <control shapeId="50190" r:id="rId16" name="Check Box 14">
              <controlPr defaultSize="0" autoFill="0" autoLine="0" autoPict="0">
                <anchor moveWithCells="1">
                  <from>
                    <xdr:col>1</xdr:col>
                    <xdr:colOff>0</xdr:colOff>
                    <xdr:row>11</xdr:row>
                    <xdr:rowOff>0</xdr:rowOff>
                  </from>
                  <to>
                    <xdr:col>1</xdr:col>
                    <xdr:colOff>2933700</xdr:colOff>
                    <xdr:row>21</xdr:row>
                    <xdr:rowOff>133350</xdr:rowOff>
                  </to>
                </anchor>
              </controlPr>
            </control>
          </mc:Choice>
        </mc:AlternateContent>
      </controls>
    </mc:Choice>
  </mc:AlternateConten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94"/>
  <sheetViews>
    <sheetView workbookViewId="0">
      <selection activeCell="B68" sqref="B68"/>
    </sheetView>
  </sheetViews>
  <sheetFormatPr defaultRowHeight="15" x14ac:dyDescent="0.25"/>
  <cols>
    <col min="1" max="1" width="9.140625" style="1"/>
    <col min="2" max="2" width="62.42578125" style="2" customWidth="1"/>
    <col min="3" max="3" width="50.28515625" style="1" customWidth="1"/>
    <col min="4" max="4" width="45.140625" style="1" customWidth="1"/>
    <col min="5" max="5" width="37.140625" style="1" customWidth="1"/>
    <col min="6" max="6" width="12.28515625" style="1" customWidth="1"/>
    <col min="7" max="7" width="28.28515625" style="1" customWidth="1"/>
    <col min="8" max="8" width="4" style="1" hidden="1" customWidth="1"/>
    <col min="9" max="10" width="7.85546875" style="1" hidden="1" customWidth="1"/>
    <col min="11" max="16384" width="9.140625" style="1"/>
  </cols>
  <sheetData>
    <row r="1" spans="1:10" ht="19.5" x14ac:dyDescent="0.25">
      <c r="A1" s="7" t="s">
        <v>89</v>
      </c>
      <c r="B1" s="1"/>
      <c r="C1" s="5"/>
      <c r="D1" s="5"/>
      <c r="E1" s="3"/>
      <c r="F1" s="3"/>
      <c r="H1" s="3" t="s">
        <v>22</v>
      </c>
      <c r="I1" s="3" t="s">
        <v>27</v>
      </c>
      <c r="J1" s="1" t="s">
        <v>29</v>
      </c>
    </row>
    <row r="2" spans="1:10" ht="17.25" x14ac:dyDescent="0.25">
      <c r="A2" s="9"/>
      <c r="B2" s="10"/>
      <c r="C2" s="5"/>
      <c r="D2" s="5"/>
      <c r="E2" s="3"/>
      <c r="F2" s="3"/>
      <c r="H2" s="3" t="s">
        <v>23</v>
      </c>
      <c r="I2" s="1" t="s">
        <v>53</v>
      </c>
      <c r="J2" s="22" t="s">
        <v>17</v>
      </c>
    </row>
    <row r="3" spans="1:10" ht="17.25" x14ac:dyDescent="0.25">
      <c r="A3" s="11" t="s">
        <v>19</v>
      </c>
      <c r="B3" s="10"/>
      <c r="C3" s="5"/>
      <c r="D3" s="5"/>
      <c r="E3" s="3"/>
      <c r="F3" s="3"/>
      <c r="H3" s="3" t="s">
        <v>24</v>
      </c>
      <c r="I3" s="1" t="s">
        <v>54</v>
      </c>
      <c r="J3" s="22" t="s">
        <v>30</v>
      </c>
    </row>
    <row r="4" spans="1:10" ht="17.25" x14ac:dyDescent="0.25">
      <c r="A4" s="9"/>
      <c r="B4" s="10"/>
      <c r="C4" s="5"/>
      <c r="D4" s="5"/>
      <c r="E4" s="3"/>
      <c r="F4" s="3"/>
      <c r="H4" s="3" t="s">
        <v>25</v>
      </c>
      <c r="J4" s="22" t="s">
        <v>31</v>
      </c>
    </row>
    <row r="5" spans="1:10" ht="27" x14ac:dyDescent="0.25">
      <c r="A5" s="9"/>
      <c r="B5" s="12" t="s">
        <v>90</v>
      </c>
      <c r="C5" s="105" t="s">
        <v>265</v>
      </c>
      <c r="D5" s="5"/>
      <c r="E5" s="3"/>
      <c r="F5" s="3"/>
      <c r="G5" s="3"/>
    </row>
    <row r="6" spans="1:10" ht="30" customHeight="1" x14ac:dyDescent="0.25">
      <c r="A6" s="9"/>
      <c r="B6" s="12" t="s">
        <v>91</v>
      </c>
      <c r="C6" s="13"/>
      <c r="D6" s="5"/>
      <c r="E6" s="3"/>
      <c r="F6" s="3"/>
      <c r="G6" s="3"/>
    </row>
    <row r="7" spans="1:10" ht="17.25" x14ac:dyDescent="0.25">
      <c r="A7" s="9"/>
      <c r="B7" s="10"/>
      <c r="C7" s="5"/>
      <c r="D7" s="5"/>
      <c r="E7" s="3"/>
      <c r="F7" s="3"/>
      <c r="G7" s="3"/>
    </row>
    <row r="8" spans="1:10" ht="17.25" x14ac:dyDescent="0.25">
      <c r="A8" s="11" t="s">
        <v>20</v>
      </c>
      <c r="B8" s="10"/>
      <c r="C8" s="5"/>
      <c r="D8" s="5"/>
      <c r="E8" s="3"/>
      <c r="F8" s="3"/>
      <c r="G8" s="3"/>
    </row>
    <row r="9" spans="1:10" ht="17.25" x14ac:dyDescent="0.25">
      <c r="A9" s="11"/>
      <c r="B9" s="10"/>
      <c r="C9" s="5"/>
      <c r="D9" s="5"/>
      <c r="E9" s="3"/>
      <c r="F9" s="3"/>
      <c r="G9" s="3"/>
    </row>
    <row r="10" spans="1:10" ht="17.25" x14ac:dyDescent="0.25">
      <c r="A10" s="11"/>
      <c r="B10" s="12" t="s">
        <v>92</v>
      </c>
      <c r="C10" s="13" t="s">
        <v>283</v>
      </c>
      <c r="G10" s="3"/>
    </row>
    <row r="11" spans="1:10" ht="17.25" x14ac:dyDescent="0.25">
      <c r="A11" s="11"/>
      <c r="B11" s="12" t="s">
        <v>93</v>
      </c>
      <c r="C11" s="13">
        <v>1041</v>
      </c>
      <c r="G11" s="3"/>
    </row>
    <row r="12" spans="1:10" ht="17.25" x14ac:dyDescent="0.25">
      <c r="A12" s="11"/>
      <c r="B12" s="17"/>
      <c r="C12" s="140"/>
      <c r="D12" s="5"/>
      <c r="E12" s="3"/>
      <c r="F12" s="3"/>
      <c r="G12" s="3"/>
    </row>
    <row r="13" spans="1:10" ht="18" customHeight="1" x14ac:dyDescent="0.25">
      <c r="A13" s="11"/>
      <c r="B13" s="12" t="s">
        <v>39</v>
      </c>
      <c r="C13" s="13">
        <v>2024</v>
      </c>
      <c r="D13" s="5"/>
      <c r="E13" s="3"/>
      <c r="F13" s="3"/>
      <c r="G13" s="3"/>
    </row>
    <row r="14" spans="1:10" ht="17.25" x14ac:dyDescent="0.25">
      <c r="A14" s="11"/>
      <c r="B14" s="12" t="s">
        <v>95</v>
      </c>
      <c r="C14" s="13" t="s">
        <v>300</v>
      </c>
      <c r="D14" s="5"/>
      <c r="E14" s="3"/>
      <c r="F14" s="3"/>
      <c r="G14" s="3"/>
    </row>
    <row r="15" spans="1:10" ht="17.25" x14ac:dyDescent="0.25">
      <c r="A15" s="11"/>
      <c r="B15" s="10"/>
      <c r="C15" s="14"/>
      <c r="D15" s="5"/>
      <c r="E15" s="3"/>
      <c r="F15" s="3"/>
      <c r="G15" s="3"/>
    </row>
    <row r="16" spans="1:10" ht="17.25" x14ac:dyDescent="0.25">
      <c r="A16" s="11" t="s">
        <v>21</v>
      </c>
      <c r="B16" s="10"/>
      <c r="C16" s="14"/>
      <c r="D16" s="5"/>
      <c r="E16" s="3"/>
      <c r="F16" s="3"/>
      <c r="G16" s="3"/>
    </row>
    <row r="17" spans="1:10" ht="55.5" customHeight="1" x14ac:dyDescent="0.25">
      <c r="B17" s="12" t="s">
        <v>96</v>
      </c>
      <c r="C17" s="53" t="s">
        <v>301</v>
      </c>
      <c r="D17" s="5"/>
      <c r="E17" s="3"/>
      <c r="F17" s="3"/>
      <c r="G17" s="3"/>
    </row>
    <row r="18" spans="1:10" ht="17.25" x14ac:dyDescent="0.25">
      <c r="A18" s="11"/>
      <c r="B18" s="12" t="s">
        <v>98</v>
      </c>
      <c r="C18" s="13" t="s">
        <v>289</v>
      </c>
      <c r="D18" s="5"/>
      <c r="E18" s="3"/>
      <c r="F18" s="3"/>
      <c r="G18" s="3"/>
    </row>
    <row r="19" spans="1:10" ht="17.25" x14ac:dyDescent="0.25">
      <c r="A19" s="11"/>
      <c r="B19" s="5"/>
      <c r="C19" s="5"/>
      <c r="D19" s="5"/>
      <c r="E19" s="3"/>
      <c r="F19" s="3"/>
      <c r="G19" s="3"/>
    </row>
    <row r="20" spans="1:10" ht="26.25" customHeight="1" x14ac:dyDescent="0.25">
      <c r="A20" s="11"/>
      <c r="B20" s="136" t="s">
        <v>290</v>
      </c>
      <c r="C20" s="18" t="s">
        <v>23</v>
      </c>
      <c r="F20" s="3"/>
      <c r="G20" s="3"/>
    </row>
    <row r="21" spans="1:10" ht="17.25" x14ac:dyDescent="0.25">
      <c r="A21" s="11"/>
      <c r="B21" s="1"/>
      <c r="C21" s="35" t="s">
        <v>23</v>
      </c>
      <c r="F21" s="3"/>
      <c r="G21" s="3"/>
    </row>
    <row r="22" spans="1:10" ht="17.25" x14ac:dyDescent="0.25">
      <c r="A22" s="11"/>
      <c r="B22" s="10"/>
      <c r="C22" s="14"/>
      <c r="D22" s="5"/>
      <c r="E22" s="3"/>
      <c r="F22" s="3"/>
      <c r="G22" s="3"/>
    </row>
    <row r="23" spans="1:10" ht="17.25" x14ac:dyDescent="0.25">
      <c r="A23" s="11"/>
      <c r="B23" s="12" t="s">
        <v>101</v>
      </c>
      <c r="C23" s="18" t="s">
        <v>53</v>
      </c>
      <c r="F23" s="3"/>
      <c r="G23" s="3"/>
    </row>
    <row r="24" spans="1:10" ht="17.25" x14ac:dyDescent="0.25">
      <c r="A24" s="11"/>
      <c r="B24" s="1"/>
      <c r="C24" s="35"/>
      <c r="D24" s="5"/>
      <c r="E24" s="3"/>
      <c r="F24" s="3"/>
      <c r="G24" s="3"/>
    </row>
    <row r="25" spans="1:10" ht="17.25" x14ac:dyDescent="0.25">
      <c r="A25" s="11"/>
      <c r="B25" s="10"/>
      <c r="C25" s="14"/>
      <c r="D25" s="5"/>
      <c r="E25" s="3"/>
      <c r="F25" s="3"/>
      <c r="G25" s="3"/>
    </row>
    <row r="26" spans="1:10" customFormat="1" ht="15.75" customHeight="1" x14ac:dyDescent="0.25">
      <c r="A26" s="11" t="s">
        <v>28</v>
      </c>
      <c r="C26" s="8"/>
      <c r="D26" s="8"/>
      <c r="E26" s="8"/>
      <c r="F26" s="8"/>
      <c r="G26" s="8"/>
      <c r="H26" s="8"/>
      <c r="I26" s="8"/>
      <c r="J26" s="8"/>
    </row>
    <row r="27" spans="1:10" customFormat="1" ht="17.25" x14ac:dyDescent="0.25">
      <c r="B27" s="8"/>
      <c r="C27" s="8"/>
      <c r="D27" s="8"/>
      <c r="E27" s="8"/>
      <c r="F27" s="8"/>
      <c r="G27" s="8"/>
      <c r="H27" s="8"/>
      <c r="I27" s="8"/>
      <c r="J27" s="8"/>
    </row>
    <row r="28" spans="1:10" customFormat="1" ht="42" x14ac:dyDescent="0.25">
      <c r="B28" s="19" t="s">
        <v>103</v>
      </c>
      <c r="C28" s="19" t="s">
        <v>104</v>
      </c>
      <c r="D28" s="19" t="s">
        <v>105</v>
      </c>
      <c r="E28" s="19" t="s">
        <v>106</v>
      </c>
      <c r="F28" s="8"/>
      <c r="G28" s="8"/>
      <c r="H28" s="8"/>
      <c r="I28" s="8"/>
      <c r="J28" s="8"/>
    </row>
    <row r="29" spans="1:10" customFormat="1" ht="121.5" x14ac:dyDescent="0.3">
      <c r="B29" s="55" t="s">
        <v>30</v>
      </c>
      <c r="C29" s="54" t="s">
        <v>302</v>
      </c>
      <c r="D29" s="55"/>
      <c r="E29" s="229" t="s">
        <v>292</v>
      </c>
      <c r="F29" s="21"/>
      <c r="G29" s="8"/>
      <c r="H29" s="8"/>
      <c r="I29" s="8"/>
      <c r="J29" s="21"/>
    </row>
    <row r="30" spans="1:10" ht="17.25" x14ac:dyDescent="0.25">
      <c r="A30" s="11"/>
      <c r="B30" s="10"/>
      <c r="C30" s="14"/>
      <c r="D30" s="5"/>
      <c r="E30" s="3"/>
      <c r="F30" s="3"/>
      <c r="G30" s="3"/>
    </row>
    <row r="31" spans="1:10" s="6" customFormat="1" ht="20.25" customHeight="1" x14ac:dyDescent="0.25">
      <c r="A31" s="11" t="s">
        <v>32</v>
      </c>
    </row>
    <row r="32" spans="1:10" s="6" customFormat="1" ht="15" customHeight="1" x14ac:dyDescent="0.25"/>
    <row r="33" spans="1:5" s="6" customFormat="1" ht="40.5" x14ac:dyDescent="0.25">
      <c r="B33" s="12" t="s">
        <v>107</v>
      </c>
      <c r="C33" s="119" t="s">
        <v>587</v>
      </c>
    </row>
    <row r="34" spans="1:5" s="6" customFormat="1" ht="13.5" x14ac:dyDescent="0.25"/>
    <row r="35" spans="1:5" s="6" customFormat="1" ht="20.25" x14ac:dyDescent="0.25">
      <c r="B35" s="322" t="s">
        <v>270</v>
      </c>
      <c r="C35" s="23" t="s">
        <v>18</v>
      </c>
    </row>
    <row r="36" spans="1:5" s="6" customFormat="1" ht="13.5" x14ac:dyDescent="0.25">
      <c r="B36" s="323"/>
    </row>
    <row r="37" spans="1:5" s="6" customFormat="1" ht="13.5" x14ac:dyDescent="0.25">
      <c r="B37" s="323"/>
    </row>
    <row r="38" spans="1:5" s="6" customFormat="1" ht="20.25" x14ac:dyDescent="0.25">
      <c r="B38" s="324"/>
      <c r="C38" s="24"/>
    </row>
    <row r="39" spans="1:5" s="6" customFormat="1" ht="13.5" x14ac:dyDescent="0.25"/>
    <row r="40" spans="1:5" s="6" customFormat="1" ht="13.5" x14ac:dyDescent="0.25">
      <c r="B40" s="285" t="s">
        <v>109</v>
      </c>
    </row>
    <row r="41" spans="1:5" s="6" customFormat="1" ht="13.5" x14ac:dyDescent="0.25">
      <c r="B41" s="286"/>
    </row>
    <row r="42" spans="1:5" s="6" customFormat="1" ht="13.5" x14ac:dyDescent="0.25">
      <c r="B42" s="287"/>
    </row>
    <row r="43" spans="1:5" s="6" customFormat="1" ht="13.5" x14ac:dyDescent="0.25"/>
    <row r="44" spans="1:5" s="6" customFormat="1" ht="13.5" x14ac:dyDescent="0.25"/>
    <row r="45" spans="1:5" s="6" customFormat="1" ht="15.75" x14ac:dyDescent="0.25">
      <c r="A45" s="11" t="s">
        <v>110</v>
      </c>
    </row>
    <row r="46" spans="1:5" s="6" customFormat="1" ht="13.5" x14ac:dyDescent="0.25"/>
    <row r="47" spans="1:5" s="6" customFormat="1" ht="13.5" x14ac:dyDescent="0.25">
      <c r="B47" s="288" t="s">
        <v>304</v>
      </c>
      <c r="C47" s="289"/>
      <c r="D47" s="289"/>
      <c r="E47" s="290"/>
    </row>
    <row r="48" spans="1:5" s="6" customFormat="1" ht="13.5" x14ac:dyDescent="0.25"/>
    <row r="49" spans="1:7" s="6" customFormat="1" ht="15.75" x14ac:dyDescent="0.25">
      <c r="A49" s="11" t="s">
        <v>111</v>
      </c>
    </row>
    <row r="50" spans="1:7" s="6" customFormat="1" ht="13.5" x14ac:dyDescent="0.25"/>
    <row r="51" spans="1:7" s="6" customFormat="1" ht="60" customHeight="1" x14ac:dyDescent="0.25">
      <c r="B51" s="288" t="s">
        <v>305</v>
      </c>
      <c r="C51" s="289"/>
      <c r="D51" s="289"/>
      <c r="E51" s="290"/>
    </row>
    <row r="52" spans="1:7" s="6" customFormat="1" ht="13.5" x14ac:dyDescent="0.25"/>
    <row r="53" spans="1:7" s="6" customFormat="1" ht="15.75" x14ac:dyDescent="0.25">
      <c r="A53" s="11" t="s">
        <v>112</v>
      </c>
    </row>
    <row r="54" spans="1:7" s="6" customFormat="1" ht="13.5" x14ac:dyDescent="0.25"/>
    <row r="55" spans="1:7" s="6" customFormat="1" ht="13.5" x14ac:dyDescent="0.25">
      <c r="B55" s="309" t="s">
        <v>306</v>
      </c>
      <c r="C55" s="310"/>
      <c r="D55" s="310"/>
      <c r="E55" s="311"/>
    </row>
    <row r="56" spans="1:7" s="6" customFormat="1" ht="13.5" x14ac:dyDescent="0.25"/>
    <row r="57" spans="1:7" s="6" customFormat="1" ht="14.25" x14ac:dyDescent="0.25">
      <c r="A57" s="11" t="s">
        <v>36</v>
      </c>
    </row>
    <row r="58" spans="1:7" s="6" customFormat="1" ht="13.5" x14ac:dyDescent="0.25"/>
    <row r="59" spans="1:7" s="6" customFormat="1" x14ac:dyDescent="0.25">
      <c r="B59" s="293" t="s">
        <v>113</v>
      </c>
      <c r="C59" s="293" t="s">
        <v>0</v>
      </c>
      <c r="D59" s="293" t="s">
        <v>8</v>
      </c>
      <c r="E59" s="293" t="s">
        <v>11</v>
      </c>
      <c r="F59" s="293" t="s">
        <v>10</v>
      </c>
      <c r="G59" s="49" t="s">
        <v>114</v>
      </c>
    </row>
    <row r="60" spans="1:7" s="6" customFormat="1" ht="13.5" x14ac:dyDescent="0.25">
      <c r="B60" s="294"/>
      <c r="C60" s="294"/>
      <c r="D60" s="294"/>
      <c r="E60" s="294"/>
      <c r="F60" s="294"/>
      <c r="G60" s="49" t="str">
        <f>C14</f>
        <v xml:space="preserve">շարունակական </v>
      </c>
    </row>
    <row r="61" spans="1:7" x14ac:dyDescent="0.25">
      <c r="B61" s="25" t="s">
        <v>307</v>
      </c>
      <c r="C61" s="26" t="s">
        <v>160</v>
      </c>
      <c r="D61" s="26">
        <v>226</v>
      </c>
      <c r="E61" s="26">
        <v>226</v>
      </c>
      <c r="F61" s="27">
        <v>226</v>
      </c>
      <c r="G61" s="28"/>
    </row>
    <row r="62" spans="1:7" x14ac:dyDescent="0.25">
      <c r="B62" s="25"/>
      <c r="C62" s="26"/>
      <c r="D62" s="26"/>
      <c r="E62" s="26"/>
      <c r="F62" s="27"/>
      <c r="G62" s="28"/>
    </row>
    <row r="63" spans="1:7" x14ac:dyDescent="0.25">
      <c r="B63" s="6"/>
    </row>
    <row r="64" spans="1:7" x14ac:dyDescent="0.25">
      <c r="A64" s="11" t="s">
        <v>37</v>
      </c>
      <c r="B64" s="6"/>
    </row>
    <row r="65" spans="1:7" x14ac:dyDescent="0.25">
      <c r="B65" s="6"/>
    </row>
    <row r="66" spans="1:7" x14ac:dyDescent="0.25">
      <c r="B66" s="293" t="s">
        <v>115</v>
      </c>
      <c r="C66" s="293" t="s">
        <v>2</v>
      </c>
      <c r="D66" s="293" t="s">
        <v>8</v>
      </c>
      <c r="E66" s="293" t="s">
        <v>1</v>
      </c>
      <c r="F66" s="293" t="s">
        <v>10</v>
      </c>
      <c r="G66" s="49" t="s">
        <v>43</v>
      </c>
    </row>
    <row r="67" spans="1:7" x14ac:dyDescent="0.25">
      <c r="B67" s="294"/>
      <c r="C67" s="294"/>
      <c r="D67" s="294"/>
      <c r="E67" s="294"/>
      <c r="F67" s="294"/>
      <c r="G67" s="49" t="str">
        <f>C14</f>
        <v xml:space="preserve">շարունակական </v>
      </c>
    </row>
    <row r="68" spans="1:7" x14ac:dyDescent="0.25">
      <c r="B68" s="26" t="s">
        <v>514</v>
      </c>
      <c r="C68" s="49" t="s">
        <v>3</v>
      </c>
      <c r="D68" s="58">
        <v>4571</v>
      </c>
      <c r="E68" s="58">
        <v>4571</v>
      </c>
      <c r="F68" s="58">
        <v>4571</v>
      </c>
      <c r="G68" s="31"/>
    </row>
    <row r="69" spans="1:7" x14ac:dyDescent="0.25">
      <c r="B69" s="26"/>
      <c r="C69" s="49" t="s">
        <v>3</v>
      </c>
      <c r="D69" s="58"/>
      <c r="E69" s="228"/>
      <c r="F69" s="59"/>
      <c r="G69" s="31"/>
    </row>
    <row r="70" spans="1:7" x14ac:dyDescent="0.25">
      <c r="B70" s="16" t="s">
        <v>4</v>
      </c>
      <c r="C70" s="16" t="s">
        <v>3</v>
      </c>
      <c r="D70" s="60">
        <f>SUM(D68:D69)</f>
        <v>4571</v>
      </c>
      <c r="E70" s="60">
        <f t="shared" ref="E70:F70" si="0">SUM(E68:E69)</f>
        <v>4571</v>
      </c>
      <c r="F70" s="60">
        <f t="shared" si="0"/>
        <v>4571</v>
      </c>
      <c r="G70" s="16"/>
    </row>
    <row r="71" spans="1:7" x14ac:dyDescent="0.25">
      <c r="B71" s="1"/>
    </row>
    <row r="72" spans="1:7" x14ac:dyDescent="0.25">
      <c r="A72" s="11" t="s">
        <v>38</v>
      </c>
      <c r="B72" s="1"/>
    </row>
    <row r="73" spans="1:7" x14ac:dyDescent="0.25">
      <c r="B73" s="1"/>
    </row>
    <row r="74" spans="1:7" x14ac:dyDescent="0.25">
      <c r="B74" s="293" t="s">
        <v>116</v>
      </c>
      <c r="C74" s="293" t="s">
        <v>2</v>
      </c>
      <c r="D74" s="293" t="s">
        <v>8</v>
      </c>
      <c r="E74" s="293" t="s">
        <v>1</v>
      </c>
      <c r="F74" s="293" t="s">
        <v>10</v>
      </c>
      <c r="G74" s="49" t="s">
        <v>43</v>
      </c>
    </row>
    <row r="75" spans="1:7" x14ac:dyDescent="0.25">
      <c r="B75" s="294"/>
      <c r="C75" s="294"/>
      <c r="D75" s="294"/>
      <c r="E75" s="294"/>
      <c r="F75" s="294"/>
      <c r="G75" s="49" t="str">
        <f>C14</f>
        <v xml:space="preserve">շարունակական </v>
      </c>
    </row>
    <row r="76" spans="1:7" x14ac:dyDescent="0.25">
      <c r="B76" s="34" t="s">
        <v>46</v>
      </c>
      <c r="C76" s="32" t="s">
        <v>3</v>
      </c>
      <c r="D76" s="60">
        <f>D70</f>
        <v>4571</v>
      </c>
      <c r="E76" s="60">
        <f t="shared" ref="E76:F76" si="1">E70</f>
        <v>4571</v>
      </c>
      <c r="F76" s="60">
        <f t="shared" si="1"/>
        <v>4571</v>
      </c>
      <c r="G76" s="16">
        <f>G70</f>
        <v>0</v>
      </c>
    </row>
    <row r="77" spans="1:7" x14ac:dyDescent="0.25">
      <c r="B77" s="36" t="s">
        <v>44</v>
      </c>
      <c r="C77" s="32" t="s">
        <v>3</v>
      </c>
      <c r="D77" s="228">
        <v>4571</v>
      </c>
      <c r="E77" s="228">
        <v>4571</v>
      </c>
      <c r="F77" s="228">
        <v>4571</v>
      </c>
      <c r="G77" s="28"/>
    </row>
    <row r="78" spans="1:7" ht="27" x14ac:dyDescent="0.25">
      <c r="B78" s="37" t="s">
        <v>45</v>
      </c>
      <c r="C78" s="32" t="s">
        <v>3</v>
      </c>
      <c r="D78" s="58"/>
      <c r="E78" s="58"/>
      <c r="F78" s="65"/>
      <c r="G78" s="28"/>
    </row>
    <row r="79" spans="1:7" x14ac:dyDescent="0.25">
      <c r="B79" s="36" t="s">
        <v>48</v>
      </c>
      <c r="C79" s="32" t="s">
        <v>3</v>
      </c>
      <c r="D79" s="60">
        <f>SUM(D80:D81)</f>
        <v>0</v>
      </c>
      <c r="E79" s="60">
        <f t="shared" ref="E79:G79" si="2">SUM(E80:E81)</f>
        <v>0</v>
      </c>
      <c r="F79" s="60">
        <f t="shared" si="2"/>
        <v>0</v>
      </c>
      <c r="G79" s="16">
        <f t="shared" si="2"/>
        <v>0</v>
      </c>
    </row>
    <row r="80" spans="1:7" x14ac:dyDescent="0.25">
      <c r="B80" s="26"/>
      <c r="C80" s="32" t="s">
        <v>3</v>
      </c>
      <c r="D80" s="58"/>
      <c r="E80" s="58"/>
      <c r="F80" s="65"/>
      <c r="G80" s="28"/>
    </row>
    <row r="81" spans="1:7" x14ac:dyDescent="0.25">
      <c r="B81" s="26"/>
      <c r="C81" s="32" t="s">
        <v>3</v>
      </c>
      <c r="D81" s="58"/>
      <c r="E81" s="58"/>
      <c r="F81" s="65"/>
      <c r="G81" s="28"/>
    </row>
    <row r="82" spans="1:7" ht="27" x14ac:dyDescent="0.25">
      <c r="B82" s="34" t="s">
        <v>47</v>
      </c>
      <c r="C82" s="32" t="s">
        <v>3</v>
      </c>
      <c r="D82" s="60">
        <f t="shared" ref="D82:G82" si="3">D76-D79-D78</f>
        <v>4571</v>
      </c>
      <c r="E82" s="60">
        <f t="shared" si="3"/>
        <v>4571</v>
      </c>
      <c r="F82" s="60">
        <f t="shared" si="3"/>
        <v>4571</v>
      </c>
      <c r="G82" s="16">
        <f t="shared" si="3"/>
        <v>0</v>
      </c>
    </row>
    <row r="83" spans="1:7" x14ac:dyDescent="0.25">
      <c r="B83" s="1"/>
    </row>
    <row r="84" spans="1:7" x14ac:dyDescent="0.25">
      <c r="A84" s="11" t="s">
        <v>40</v>
      </c>
      <c r="B84" s="1"/>
    </row>
    <row r="85" spans="1:7" x14ac:dyDescent="0.25">
      <c r="B85" s="1"/>
    </row>
    <row r="86" spans="1:7" ht="47.25" customHeight="1" x14ac:dyDescent="0.25">
      <c r="B86" s="34" t="s">
        <v>117</v>
      </c>
      <c r="C86" s="353" t="s">
        <v>308</v>
      </c>
      <c r="D86" s="354"/>
      <c r="E86" s="355"/>
    </row>
    <row r="87" spans="1:7" x14ac:dyDescent="0.25">
      <c r="B87" s="1"/>
    </row>
    <row r="88" spans="1:7" ht="15.75" x14ac:dyDescent="0.25">
      <c r="A88" s="11" t="s">
        <v>118</v>
      </c>
      <c r="B88" s="4"/>
    </row>
    <row r="89" spans="1:7" x14ac:dyDescent="0.25">
      <c r="B89" s="1"/>
    </row>
    <row r="90" spans="1:7" x14ac:dyDescent="0.25">
      <c r="B90" s="34" t="s">
        <v>5</v>
      </c>
      <c r="C90" s="295"/>
      <c r="D90" s="296"/>
      <c r="E90" s="297"/>
    </row>
    <row r="91" spans="1:7" x14ac:dyDescent="0.25">
      <c r="B91" s="34" t="s">
        <v>6</v>
      </c>
      <c r="C91" s="295"/>
      <c r="D91" s="296"/>
      <c r="E91" s="297"/>
    </row>
    <row r="92" spans="1:7" ht="15.75" x14ac:dyDescent="0.25">
      <c r="A92" s="11" t="s">
        <v>119</v>
      </c>
      <c r="B92" s="1"/>
    </row>
    <row r="93" spans="1:7" x14ac:dyDescent="0.25">
      <c r="B93" s="1"/>
    </row>
    <row r="94" spans="1:7" ht="46.5" customHeight="1" x14ac:dyDescent="0.25">
      <c r="B94" s="352" t="s">
        <v>303</v>
      </c>
      <c r="C94" s="296"/>
      <c r="D94" s="296"/>
      <c r="E94" s="297"/>
    </row>
  </sheetData>
  <mergeCells count="24">
    <mergeCell ref="B35:B38"/>
    <mergeCell ref="B40:B42"/>
    <mergeCell ref="B47:E47"/>
    <mergeCell ref="B51:E51"/>
    <mergeCell ref="B55:E55"/>
    <mergeCell ref="F74:F75"/>
    <mergeCell ref="C86:E86"/>
    <mergeCell ref="F59:F60"/>
    <mergeCell ref="B66:B67"/>
    <mergeCell ref="C66:C67"/>
    <mergeCell ref="D66:D67"/>
    <mergeCell ref="E66:E67"/>
    <mergeCell ref="F66:F67"/>
    <mergeCell ref="B59:B60"/>
    <mergeCell ref="C59:C60"/>
    <mergeCell ref="D59:D60"/>
    <mergeCell ref="E59:E60"/>
    <mergeCell ref="C90:E90"/>
    <mergeCell ref="C91:E91"/>
    <mergeCell ref="B94:E94"/>
    <mergeCell ref="B74:B75"/>
    <mergeCell ref="C74:C75"/>
    <mergeCell ref="D74:D75"/>
    <mergeCell ref="E74:E75"/>
  </mergeCells>
  <dataValidations count="3">
    <dataValidation type="list" allowBlank="1" showInputMessage="1" showErrorMessage="1" sqref="C20:C21 C24">
      <formula1>$H$2:$H$4</formula1>
    </dataValidation>
    <dataValidation type="list" allowBlank="1" showInputMessage="1" showErrorMessage="1" sqref="C23">
      <formula1>$I$2:$I$3</formula1>
    </dataValidation>
    <dataValidation type="list" allowBlank="1" showInputMessage="1" showErrorMessage="1" sqref="B29">
      <formula1>$J$2:$J$4</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51201" r:id="rId3" name="Check Box 1">
              <controlPr defaultSize="0" autoFill="0" autoLine="0" autoPict="0">
                <anchor moveWithCells="1">
                  <from>
                    <xdr:col>2</xdr:col>
                    <xdr:colOff>85725</xdr:colOff>
                    <xdr:row>34</xdr:row>
                    <xdr:rowOff>9525</xdr:rowOff>
                  </from>
                  <to>
                    <xdr:col>3</xdr:col>
                    <xdr:colOff>1371600</xdr:colOff>
                    <xdr:row>35</xdr:row>
                    <xdr:rowOff>38100</xdr:rowOff>
                  </to>
                </anchor>
              </controlPr>
            </control>
          </mc:Choice>
        </mc:AlternateContent>
        <mc:AlternateContent xmlns:mc="http://schemas.openxmlformats.org/markup-compatibility/2006">
          <mc:Choice Requires="x14">
            <control shapeId="51202" r:id="rId4" name="Check Box 2">
              <controlPr defaultSize="0" autoFill="0" autoLine="0" autoPict="0">
                <anchor moveWithCells="1">
                  <from>
                    <xdr:col>2</xdr:col>
                    <xdr:colOff>95250</xdr:colOff>
                    <xdr:row>35</xdr:row>
                    <xdr:rowOff>0</xdr:rowOff>
                  </from>
                  <to>
                    <xdr:col>2</xdr:col>
                    <xdr:colOff>3105150</xdr:colOff>
                    <xdr:row>36</xdr:row>
                    <xdr:rowOff>9525</xdr:rowOff>
                  </to>
                </anchor>
              </controlPr>
            </control>
          </mc:Choice>
        </mc:AlternateContent>
        <mc:AlternateContent xmlns:mc="http://schemas.openxmlformats.org/markup-compatibility/2006">
          <mc:Choice Requires="x14">
            <control shapeId="51203" r:id="rId5" name="Check Box 3">
              <controlPr defaultSize="0" autoFill="0" autoLine="0" autoPict="0">
                <anchor moveWithCells="1">
                  <from>
                    <xdr:col>2</xdr:col>
                    <xdr:colOff>95250</xdr:colOff>
                    <xdr:row>37</xdr:row>
                    <xdr:rowOff>0</xdr:rowOff>
                  </from>
                  <to>
                    <xdr:col>3</xdr:col>
                    <xdr:colOff>1019175</xdr:colOff>
                    <xdr:row>37</xdr:row>
                    <xdr:rowOff>161925</xdr:rowOff>
                  </to>
                </anchor>
              </controlPr>
            </control>
          </mc:Choice>
        </mc:AlternateContent>
        <mc:AlternateContent xmlns:mc="http://schemas.openxmlformats.org/markup-compatibility/2006">
          <mc:Choice Requires="x14">
            <control shapeId="51204" r:id="rId6" name="Check Box 4">
              <controlPr defaultSize="0" autoFill="0" autoLine="0" autoPict="0">
                <anchor moveWithCells="1">
                  <from>
                    <xdr:col>2</xdr:col>
                    <xdr:colOff>95250</xdr:colOff>
                    <xdr:row>35</xdr:row>
                    <xdr:rowOff>180975</xdr:rowOff>
                  </from>
                  <to>
                    <xdr:col>3</xdr:col>
                    <xdr:colOff>1933575</xdr:colOff>
                    <xdr:row>37</xdr:row>
                    <xdr:rowOff>0</xdr:rowOff>
                  </to>
                </anchor>
              </controlPr>
            </control>
          </mc:Choice>
        </mc:AlternateContent>
        <mc:AlternateContent xmlns:mc="http://schemas.openxmlformats.org/markup-compatibility/2006">
          <mc:Choice Requires="x14">
            <control shapeId="51205" r:id="rId7" name="Check Box 5">
              <controlPr defaultSize="0" autoFill="0" autoLine="0" autoPict="0">
                <anchor moveWithCells="1">
                  <from>
                    <xdr:col>2</xdr:col>
                    <xdr:colOff>38100</xdr:colOff>
                    <xdr:row>39</xdr:row>
                    <xdr:rowOff>28575</xdr:rowOff>
                  </from>
                  <to>
                    <xdr:col>10</xdr:col>
                    <xdr:colOff>466725</xdr:colOff>
                    <xdr:row>39</xdr:row>
                    <xdr:rowOff>161925</xdr:rowOff>
                  </to>
                </anchor>
              </controlPr>
            </control>
          </mc:Choice>
        </mc:AlternateContent>
        <mc:AlternateContent xmlns:mc="http://schemas.openxmlformats.org/markup-compatibility/2006">
          <mc:Choice Requires="x14">
            <control shapeId="51206" r:id="rId8" name="Check Box 6">
              <controlPr defaultSize="0" autoFill="0" autoLine="0" autoPict="0">
                <anchor moveWithCells="1">
                  <from>
                    <xdr:col>2</xdr:col>
                    <xdr:colOff>47625</xdr:colOff>
                    <xdr:row>40</xdr:row>
                    <xdr:rowOff>28575</xdr:rowOff>
                  </from>
                  <to>
                    <xdr:col>11</xdr:col>
                    <xdr:colOff>228600</xdr:colOff>
                    <xdr:row>41</xdr:row>
                    <xdr:rowOff>0</xdr:rowOff>
                  </to>
                </anchor>
              </controlPr>
            </control>
          </mc:Choice>
        </mc:AlternateContent>
        <mc:AlternateContent xmlns:mc="http://schemas.openxmlformats.org/markup-compatibility/2006">
          <mc:Choice Requires="x14">
            <control shapeId="51207" r:id="rId9" name="Check Box 7">
              <controlPr defaultSize="0" autoFill="0" autoLine="0" autoPict="0">
                <anchor moveWithCells="1">
                  <from>
                    <xdr:col>2</xdr:col>
                    <xdr:colOff>47625</xdr:colOff>
                    <xdr:row>41</xdr:row>
                    <xdr:rowOff>9525</xdr:rowOff>
                  </from>
                  <to>
                    <xdr:col>6</xdr:col>
                    <xdr:colOff>1438275</xdr:colOff>
                    <xdr:row>42</xdr:row>
                    <xdr:rowOff>0</xdr:rowOff>
                  </to>
                </anchor>
              </controlPr>
            </control>
          </mc:Choice>
        </mc:AlternateContent>
        <mc:AlternateContent xmlns:mc="http://schemas.openxmlformats.org/markup-compatibility/2006">
          <mc:Choice Requires="x14">
            <control shapeId="51208" r:id="rId10" name="Check Box 8">
              <controlPr defaultSize="0" autoFill="0" autoLine="0" autoPict="0">
                <anchor moveWithCells="1">
                  <from>
                    <xdr:col>1</xdr:col>
                    <xdr:colOff>190500</xdr:colOff>
                    <xdr:row>10</xdr:row>
                    <xdr:rowOff>190500</xdr:rowOff>
                  </from>
                  <to>
                    <xdr:col>1</xdr:col>
                    <xdr:colOff>3124200</xdr:colOff>
                    <xdr:row>12</xdr:row>
                    <xdr:rowOff>38100</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94"/>
  <sheetViews>
    <sheetView topLeftCell="A55" workbookViewId="0">
      <selection activeCell="E82" sqref="E82"/>
    </sheetView>
  </sheetViews>
  <sheetFormatPr defaultRowHeight="15" x14ac:dyDescent="0.25"/>
  <cols>
    <col min="1" max="1" width="9.140625" style="1"/>
    <col min="2" max="2" width="62.42578125" style="2" customWidth="1"/>
    <col min="3" max="3" width="33.28515625" style="1" customWidth="1"/>
    <col min="4" max="4" width="20.42578125" style="1" customWidth="1"/>
    <col min="5" max="5" width="18.5703125" style="1" customWidth="1"/>
    <col min="6" max="6" width="17.85546875" style="1" customWidth="1"/>
    <col min="7" max="7" width="28.28515625" style="1" customWidth="1"/>
    <col min="8" max="8" width="4" style="1" hidden="1" customWidth="1"/>
    <col min="9" max="10" width="7.85546875" style="1" hidden="1" customWidth="1"/>
    <col min="11" max="12" width="9.140625" style="1"/>
    <col min="13" max="13" width="18" style="1" customWidth="1"/>
    <col min="14" max="16384" width="9.140625" style="1"/>
  </cols>
  <sheetData>
    <row r="1" spans="1:10" ht="19.5" x14ac:dyDescent="0.25">
      <c r="A1" s="7" t="s">
        <v>89</v>
      </c>
      <c r="B1" s="1"/>
      <c r="C1" s="5"/>
      <c r="D1" s="5"/>
      <c r="E1" s="3"/>
      <c r="F1" s="3"/>
      <c r="H1" s="3" t="s">
        <v>22</v>
      </c>
      <c r="I1" s="3" t="s">
        <v>27</v>
      </c>
      <c r="J1" s="1" t="s">
        <v>29</v>
      </c>
    </row>
    <row r="2" spans="1:10" ht="17.25" x14ac:dyDescent="0.25">
      <c r="A2" s="9"/>
      <c r="B2" s="10"/>
      <c r="C2" s="5"/>
      <c r="D2" s="5"/>
      <c r="E2" s="3"/>
      <c r="F2" s="3"/>
      <c r="H2" s="3" t="s">
        <v>23</v>
      </c>
      <c r="I2" s="1" t="s">
        <v>53</v>
      </c>
      <c r="J2" s="22" t="s">
        <v>17</v>
      </c>
    </row>
    <row r="3" spans="1:10" ht="17.25" x14ac:dyDescent="0.25">
      <c r="A3" s="11" t="s">
        <v>19</v>
      </c>
      <c r="B3" s="10"/>
      <c r="C3" s="5"/>
      <c r="D3" s="5"/>
      <c r="E3" s="3"/>
      <c r="F3" s="3"/>
      <c r="H3" s="3" t="s">
        <v>24</v>
      </c>
      <c r="I3" s="1" t="s">
        <v>54</v>
      </c>
      <c r="J3" s="22" t="s">
        <v>30</v>
      </c>
    </row>
    <row r="4" spans="1:10" ht="17.25" x14ac:dyDescent="0.25">
      <c r="A4" s="9"/>
      <c r="B4" s="10"/>
      <c r="C4" s="5"/>
      <c r="D4" s="5"/>
      <c r="E4" s="3"/>
      <c r="F4" s="3"/>
      <c r="H4" s="3" t="s">
        <v>25</v>
      </c>
      <c r="J4" s="22" t="s">
        <v>31</v>
      </c>
    </row>
    <row r="5" spans="1:10" ht="40.5" x14ac:dyDescent="0.25">
      <c r="A5" s="9"/>
      <c r="B5" s="12" t="s">
        <v>90</v>
      </c>
      <c r="C5" s="105" t="s">
        <v>265</v>
      </c>
      <c r="D5" s="5"/>
      <c r="E5" s="3"/>
      <c r="F5" s="3"/>
      <c r="G5" s="3"/>
    </row>
    <row r="6" spans="1:10" ht="30" customHeight="1" x14ac:dyDescent="0.25">
      <c r="A6" s="9"/>
      <c r="B6" s="12" t="s">
        <v>91</v>
      </c>
      <c r="C6" s="13"/>
      <c r="D6" s="5"/>
      <c r="E6" s="3"/>
      <c r="F6" s="3"/>
      <c r="G6" s="3"/>
    </row>
    <row r="7" spans="1:10" ht="17.25" x14ac:dyDescent="0.25">
      <c r="A7" s="9"/>
      <c r="B7" s="10"/>
      <c r="C7" s="5"/>
      <c r="D7" s="5"/>
      <c r="E7" s="3"/>
      <c r="F7" s="3"/>
      <c r="G7" s="3"/>
    </row>
    <row r="8" spans="1:10" ht="17.25" x14ac:dyDescent="0.25">
      <c r="A8" s="11" t="s">
        <v>20</v>
      </c>
      <c r="B8" s="10"/>
      <c r="C8" s="5"/>
      <c r="D8" s="5"/>
      <c r="E8" s="3"/>
      <c r="F8" s="3"/>
      <c r="G8" s="3"/>
    </row>
    <row r="9" spans="1:10" ht="17.25" x14ac:dyDescent="0.25">
      <c r="A9" s="11"/>
      <c r="B9" s="10"/>
      <c r="C9" s="5"/>
      <c r="D9" s="5"/>
      <c r="E9" s="3"/>
      <c r="F9" s="3"/>
      <c r="G9" s="3"/>
    </row>
    <row r="10" spans="1:10" ht="17.25" x14ac:dyDescent="0.25">
      <c r="A10" s="11"/>
      <c r="B10" s="12" t="s">
        <v>92</v>
      </c>
      <c r="C10" s="13" t="s">
        <v>283</v>
      </c>
      <c r="G10" s="3"/>
    </row>
    <row r="11" spans="1:10" ht="17.25" x14ac:dyDescent="0.25">
      <c r="A11" s="11"/>
      <c r="B11" s="12" t="s">
        <v>93</v>
      </c>
      <c r="C11" s="13">
        <v>1041</v>
      </c>
      <c r="G11" s="3"/>
    </row>
    <row r="12" spans="1:10" ht="17.25" x14ac:dyDescent="0.25">
      <c r="A12" s="11"/>
      <c r="B12" s="17"/>
      <c r="C12" s="13"/>
      <c r="D12" s="5"/>
      <c r="E12" s="3"/>
      <c r="F12" s="3"/>
      <c r="G12" s="3"/>
    </row>
    <row r="13" spans="1:10" ht="18" customHeight="1" x14ac:dyDescent="0.25">
      <c r="A13" s="11"/>
      <c r="B13" s="12" t="s">
        <v>39</v>
      </c>
      <c r="C13" s="13">
        <v>2025</v>
      </c>
      <c r="D13" s="5"/>
      <c r="E13" s="3"/>
      <c r="F13" s="3"/>
      <c r="G13" s="3"/>
    </row>
    <row r="14" spans="1:10" ht="17.25" x14ac:dyDescent="0.25">
      <c r="A14" s="11"/>
      <c r="B14" s="12" t="s">
        <v>95</v>
      </c>
      <c r="C14" s="13" t="s">
        <v>309</v>
      </c>
      <c r="D14" s="5"/>
      <c r="E14" s="3"/>
      <c r="F14" s="3"/>
      <c r="G14" s="3"/>
    </row>
    <row r="15" spans="1:10" ht="17.25" x14ac:dyDescent="0.25">
      <c r="A15" s="11"/>
      <c r="B15" s="10"/>
      <c r="C15" s="14"/>
      <c r="D15" s="5"/>
      <c r="E15" s="3"/>
      <c r="F15" s="3"/>
      <c r="G15" s="3"/>
    </row>
    <row r="16" spans="1:10" ht="17.25" x14ac:dyDescent="0.25">
      <c r="A16" s="11" t="s">
        <v>21</v>
      </c>
      <c r="B16" s="10"/>
      <c r="C16" s="14"/>
      <c r="D16" s="5"/>
      <c r="E16" s="3"/>
      <c r="F16" s="3"/>
      <c r="G16" s="3"/>
    </row>
    <row r="17" spans="1:10" ht="149.25" customHeight="1" x14ac:dyDescent="0.25">
      <c r="B17" s="12" t="s">
        <v>96</v>
      </c>
      <c r="C17" s="105" t="s">
        <v>588</v>
      </c>
      <c r="D17" s="5"/>
      <c r="E17" s="3"/>
      <c r="F17" s="3"/>
      <c r="G17" s="3"/>
    </row>
    <row r="18" spans="1:10" ht="17.25" x14ac:dyDescent="0.25">
      <c r="A18" s="11"/>
      <c r="B18" s="12" t="s">
        <v>98</v>
      </c>
      <c r="C18" s="13" t="s">
        <v>289</v>
      </c>
      <c r="D18" s="5"/>
      <c r="E18" s="3"/>
      <c r="F18" s="3"/>
      <c r="G18" s="3"/>
    </row>
    <row r="19" spans="1:10" ht="17.25" x14ac:dyDescent="0.25">
      <c r="A19" s="11"/>
      <c r="B19" s="5"/>
      <c r="C19" s="5"/>
      <c r="D19" s="5"/>
      <c r="E19" s="3"/>
      <c r="F19" s="3"/>
      <c r="G19" s="3"/>
    </row>
    <row r="20" spans="1:10" ht="26.25" customHeight="1" x14ac:dyDescent="0.25">
      <c r="A20" s="11"/>
      <c r="B20" s="136" t="s">
        <v>290</v>
      </c>
      <c r="C20" s="18" t="s">
        <v>25</v>
      </c>
      <c r="F20" s="3"/>
      <c r="G20" s="3"/>
    </row>
    <row r="21" spans="1:10" ht="17.25" x14ac:dyDescent="0.25">
      <c r="A21" s="11"/>
      <c r="B21" s="1"/>
      <c r="C21" s="141" t="s">
        <v>23</v>
      </c>
      <c r="F21" s="3"/>
      <c r="G21" s="3"/>
    </row>
    <row r="22" spans="1:10" ht="17.25" x14ac:dyDescent="0.25">
      <c r="A22" s="11"/>
      <c r="B22" s="10"/>
      <c r="C22" s="14"/>
      <c r="D22" s="5"/>
      <c r="E22" s="3"/>
      <c r="F22" s="3"/>
      <c r="G22" s="3"/>
    </row>
    <row r="23" spans="1:10" ht="17.25" x14ac:dyDescent="0.25">
      <c r="A23" s="11"/>
      <c r="B23" s="12" t="s">
        <v>101</v>
      </c>
      <c r="C23" s="18" t="s">
        <v>53</v>
      </c>
      <c r="F23" s="3"/>
      <c r="G23" s="3"/>
    </row>
    <row r="24" spans="1:10" ht="17.25" x14ac:dyDescent="0.25">
      <c r="A24" s="11"/>
      <c r="B24" s="1"/>
      <c r="C24" s="35"/>
      <c r="D24" s="5"/>
      <c r="E24" s="3"/>
      <c r="F24" s="3"/>
      <c r="G24" s="3"/>
    </row>
    <row r="25" spans="1:10" ht="17.25" x14ac:dyDescent="0.25">
      <c r="A25" s="11"/>
      <c r="B25" s="10"/>
      <c r="C25" s="14"/>
      <c r="D25" s="5"/>
      <c r="E25" s="3"/>
      <c r="F25" s="3"/>
      <c r="G25" s="3"/>
    </row>
    <row r="26" spans="1:10" customFormat="1" ht="15.75" customHeight="1" x14ac:dyDescent="0.25">
      <c r="A26" s="11" t="s">
        <v>28</v>
      </c>
      <c r="C26" s="8"/>
      <c r="D26" s="8"/>
      <c r="E26" s="8"/>
      <c r="F26" s="8"/>
      <c r="G26" s="8"/>
      <c r="H26" s="8"/>
      <c r="I26" s="8"/>
      <c r="J26" s="8"/>
    </row>
    <row r="27" spans="1:10" customFormat="1" ht="17.25" x14ac:dyDescent="0.25">
      <c r="B27" s="8"/>
      <c r="C27" s="8"/>
      <c r="D27" s="8"/>
      <c r="E27" s="8"/>
      <c r="F27" s="8"/>
      <c r="G27" s="8"/>
      <c r="H27" s="8"/>
      <c r="I27" s="8"/>
      <c r="J27" s="8"/>
    </row>
    <row r="28" spans="1:10" customFormat="1" ht="96" x14ac:dyDescent="0.25">
      <c r="B28" s="19" t="s">
        <v>103</v>
      </c>
      <c r="C28" s="19" t="s">
        <v>104</v>
      </c>
      <c r="D28" s="19" t="s">
        <v>105</v>
      </c>
      <c r="E28" s="19" t="s">
        <v>106</v>
      </c>
      <c r="F28" s="8"/>
      <c r="G28" s="8"/>
      <c r="H28" s="8"/>
      <c r="I28" s="8"/>
      <c r="J28" s="8"/>
    </row>
    <row r="29" spans="1:10" customFormat="1" ht="176.25" x14ac:dyDescent="0.3">
      <c r="B29" s="20" t="s">
        <v>30</v>
      </c>
      <c r="C29" s="119" t="s">
        <v>310</v>
      </c>
      <c r="D29" s="20"/>
      <c r="E29" s="137" t="s">
        <v>292</v>
      </c>
      <c r="F29" s="21"/>
      <c r="G29" s="8"/>
      <c r="H29" s="8"/>
      <c r="I29" s="8"/>
      <c r="J29" s="21"/>
    </row>
    <row r="30" spans="1:10" ht="17.25" x14ac:dyDescent="0.25">
      <c r="A30" s="11"/>
      <c r="B30" s="10"/>
      <c r="C30" s="14"/>
      <c r="D30" s="5"/>
      <c r="E30" s="3"/>
      <c r="F30" s="3"/>
      <c r="G30" s="3"/>
    </row>
    <row r="31" spans="1:10" s="6" customFormat="1" ht="20.25" customHeight="1" x14ac:dyDescent="0.25">
      <c r="A31" s="11" t="s">
        <v>32</v>
      </c>
    </row>
    <row r="32" spans="1:10" s="6" customFormat="1" ht="15" customHeight="1" x14ac:dyDescent="0.25"/>
    <row r="33" spans="1:5" s="6" customFormat="1" ht="67.5" x14ac:dyDescent="0.25">
      <c r="B33" s="12" t="s">
        <v>107</v>
      </c>
      <c r="C33" s="119" t="s">
        <v>590</v>
      </c>
    </row>
    <row r="34" spans="1:5" s="6" customFormat="1" ht="13.5" x14ac:dyDescent="0.25"/>
    <row r="35" spans="1:5" s="6" customFormat="1" ht="20.25" x14ac:dyDescent="0.25">
      <c r="B35" s="322" t="s">
        <v>270</v>
      </c>
      <c r="C35" s="23" t="s">
        <v>18</v>
      </c>
    </row>
    <row r="36" spans="1:5" s="6" customFormat="1" ht="13.5" x14ac:dyDescent="0.25">
      <c r="B36" s="323"/>
    </row>
    <row r="37" spans="1:5" s="6" customFormat="1" ht="13.5" x14ac:dyDescent="0.25">
      <c r="B37" s="323"/>
    </row>
    <row r="38" spans="1:5" s="6" customFormat="1" ht="20.25" x14ac:dyDescent="0.25">
      <c r="B38" s="324"/>
      <c r="C38" s="24"/>
    </row>
    <row r="39" spans="1:5" s="6" customFormat="1" ht="13.5" x14ac:dyDescent="0.25"/>
    <row r="40" spans="1:5" s="6" customFormat="1" ht="13.5" x14ac:dyDescent="0.25">
      <c r="B40" s="285" t="s">
        <v>109</v>
      </c>
    </row>
    <row r="41" spans="1:5" s="6" customFormat="1" ht="13.5" x14ac:dyDescent="0.25">
      <c r="B41" s="286"/>
    </row>
    <row r="42" spans="1:5" s="6" customFormat="1" ht="13.5" x14ac:dyDescent="0.25">
      <c r="B42" s="287"/>
    </row>
    <row r="43" spans="1:5" s="6" customFormat="1" ht="13.5" x14ac:dyDescent="0.25"/>
    <row r="44" spans="1:5" s="6" customFormat="1" ht="13.5" x14ac:dyDescent="0.25"/>
    <row r="45" spans="1:5" s="6" customFormat="1" ht="15.75" x14ac:dyDescent="0.25">
      <c r="A45" s="11" t="s">
        <v>110</v>
      </c>
    </row>
    <row r="46" spans="1:5" s="6" customFormat="1" ht="13.5" x14ac:dyDescent="0.25"/>
    <row r="47" spans="1:5" s="6" customFormat="1" ht="13.5" x14ac:dyDescent="0.25">
      <c r="B47" s="288" t="s">
        <v>589</v>
      </c>
      <c r="C47" s="289"/>
      <c r="D47" s="289"/>
      <c r="E47" s="290"/>
    </row>
    <row r="48" spans="1:5" s="6" customFormat="1" ht="13.5" x14ac:dyDescent="0.25"/>
    <row r="49" spans="1:7" s="6" customFormat="1" ht="15.75" x14ac:dyDescent="0.25">
      <c r="A49" s="11" t="s">
        <v>111</v>
      </c>
    </row>
    <row r="50" spans="1:7" s="6" customFormat="1" ht="13.5" x14ac:dyDescent="0.25"/>
    <row r="51" spans="1:7" s="6" customFormat="1" ht="40.5" customHeight="1" x14ac:dyDescent="0.25">
      <c r="B51" s="288" t="s">
        <v>311</v>
      </c>
      <c r="C51" s="289"/>
      <c r="D51" s="289"/>
      <c r="E51" s="290"/>
    </row>
    <row r="52" spans="1:7" s="6" customFormat="1" ht="13.5" x14ac:dyDescent="0.25"/>
    <row r="53" spans="1:7" s="6" customFormat="1" ht="15.75" x14ac:dyDescent="0.25">
      <c r="A53" s="11" t="s">
        <v>112</v>
      </c>
    </row>
    <row r="54" spans="1:7" s="6" customFormat="1" ht="13.5" x14ac:dyDescent="0.25"/>
    <row r="55" spans="1:7" s="6" customFormat="1" ht="26.25" customHeight="1" x14ac:dyDescent="0.25">
      <c r="B55" s="309" t="s">
        <v>312</v>
      </c>
      <c r="C55" s="310"/>
      <c r="D55" s="310"/>
      <c r="E55" s="311"/>
    </row>
    <row r="56" spans="1:7" s="6" customFormat="1" ht="13.5" x14ac:dyDescent="0.25"/>
    <row r="57" spans="1:7" s="6" customFormat="1" ht="14.25" x14ac:dyDescent="0.25">
      <c r="A57" s="11" t="s">
        <v>36</v>
      </c>
    </row>
    <row r="58" spans="1:7" s="6" customFormat="1" ht="13.5" x14ac:dyDescent="0.25"/>
    <row r="59" spans="1:7" s="6" customFormat="1" x14ac:dyDescent="0.25">
      <c r="B59" s="293" t="s">
        <v>113</v>
      </c>
      <c r="C59" s="293" t="s">
        <v>0</v>
      </c>
      <c r="D59" s="293" t="s">
        <v>8</v>
      </c>
      <c r="E59" s="293" t="s">
        <v>11</v>
      </c>
      <c r="F59" s="293" t="s">
        <v>10</v>
      </c>
      <c r="G59" s="49" t="s">
        <v>114</v>
      </c>
    </row>
    <row r="60" spans="1:7" s="6" customFormat="1" ht="13.5" x14ac:dyDescent="0.25">
      <c r="B60" s="294"/>
      <c r="C60" s="294"/>
      <c r="D60" s="294"/>
      <c r="E60" s="294"/>
      <c r="F60" s="294"/>
      <c r="G60" s="49" t="str">
        <f>C14</f>
        <v>շարունակական</v>
      </c>
    </row>
    <row r="61" spans="1:7" x14ac:dyDescent="0.25">
      <c r="B61" s="25" t="s">
        <v>313</v>
      </c>
      <c r="C61" s="26" t="s">
        <v>156</v>
      </c>
      <c r="D61" s="26">
        <v>2</v>
      </c>
      <c r="E61" s="26">
        <v>2</v>
      </c>
      <c r="F61" s="27">
        <v>2</v>
      </c>
      <c r="G61" s="28"/>
    </row>
    <row r="62" spans="1:7" x14ac:dyDescent="0.25">
      <c r="B62" s="25"/>
      <c r="C62" s="26"/>
      <c r="D62" s="26"/>
      <c r="E62" s="26"/>
      <c r="F62" s="27"/>
      <c r="G62" s="28"/>
    </row>
    <row r="63" spans="1:7" x14ac:dyDescent="0.25">
      <c r="B63" s="6"/>
    </row>
    <row r="64" spans="1:7" x14ac:dyDescent="0.25">
      <c r="A64" s="11" t="s">
        <v>37</v>
      </c>
      <c r="B64" s="6"/>
    </row>
    <row r="65" spans="1:13" x14ac:dyDescent="0.25">
      <c r="B65" s="6"/>
    </row>
    <row r="66" spans="1:13" x14ac:dyDescent="0.25">
      <c r="B66" s="293" t="s">
        <v>115</v>
      </c>
      <c r="C66" s="293" t="s">
        <v>2</v>
      </c>
      <c r="D66" s="293" t="s">
        <v>8</v>
      </c>
      <c r="E66" s="293" t="s">
        <v>1</v>
      </c>
      <c r="F66" s="293" t="s">
        <v>10</v>
      </c>
      <c r="G66" s="49" t="s">
        <v>43</v>
      </c>
    </row>
    <row r="67" spans="1:13" x14ac:dyDescent="0.25">
      <c r="B67" s="294"/>
      <c r="C67" s="294"/>
      <c r="D67" s="294"/>
      <c r="E67" s="294"/>
      <c r="F67" s="294"/>
      <c r="G67" s="49" t="str">
        <f>C14</f>
        <v>շարունակական</v>
      </c>
    </row>
    <row r="68" spans="1:13" x14ac:dyDescent="0.25">
      <c r="B68" s="26" t="s">
        <v>514</v>
      </c>
      <c r="C68" s="49" t="s">
        <v>3</v>
      </c>
      <c r="D68" s="58">
        <v>44834.2</v>
      </c>
      <c r="E68" s="58">
        <v>412000</v>
      </c>
      <c r="F68" s="58">
        <v>412000</v>
      </c>
      <c r="G68" s="203"/>
      <c r="M68" s="142"/>
    </row>
    <row r="69" spans="1:13" x14ac:dyDescent="0.25">
      <c r="B69" s="26" t="s">
        <v>514</v>
      </c>
      <c r="C69" s="143" t="s">
        <v>3</v>
      </c>
      <c r="D69" s="58">
        <v>25000</v>
      </c>
      <c r="E69" s="58">
        <v>2588000</v>
      </c>
      <c r="F69" s="58">
        <v>2588000</v>
      </c>
      <c r="G69" s="203"/>
    </row>
    <row r="70" spans="1:13" x14ac:dyDescent="0.25">
      <c r="B70" s="16" t="s">
        <v>4</v>
      </c>
      <c r="C70" s="143" t="s">
        <v>3</v>
      </c>
      <c r="D70" s="60">
        <f>D69+D68</f>
        <v>69834.2</v>
      </c>
      <c r="E70" s="60">
        <f>E68+E69</f>
        <v>3000000</v>
      </c>
      <c r="F70" s="60">
        <f>F68+F69</f>
        <v>3000000</v>
      </c>
      <c r="G70" s="60"/>
    </row>
    <row r="71" spans="1:13" x14ac:dyDescent="0.25">
      <c r="B71" s="1"/>
    </row>
    <row r="72" spans="1:13" x14ac:dyDescent="0.25">
      <c r="A72" s="11" t="s">
        <v>38</v>
      </c>
      <c r="B72" s="1"/>
    </row>
    <row r="73" spans="1:13" x14ac:dyDescent="0.25">
      <c r="B73" s="1"/>
    </row>
    <row r="74" spans="1:13" x14ac:dyDescent="0.25">
      <c r="B74" s="293" t="s">
        <v>116</v>
      </c>
      <c r="C74" s="293" t="s">
        <v>2</v>
      </c>
      <c r="D74" s="293" t="s">
        <v>8</v>
      </c>
      <c r="E74" s="293" t="s">
        <v>1</v>
      </c>
      <c r="F74" s="293" t="s">
        <v>10</v>
      </c>
      <c r="G74" s="49" t="s">
        <v>43</v>
      </c>
    </row>
    <row r="75" spans="1:13" x14ac:dyDescent="0.25">
      <c r="B75" s="294"/>
      <c r="C75" s="294"/>
      <c r="D75" s="294"/>
      <c r="E75" s="294"/>
      <c r="F75" s="294"/>
      <c r="G75" s="49" t="str">
        <f>C14</f>
        <v>շարունակական</v>
      </c>
    </row>
    <row r="76" spans="1:13" x14ac:dyDescent="0.25">
      <c r="B76" s="34" t="s">
        <v>46</v>
      </c>
      <c r="C76" s="32" t="s">
        <v>3</v>
      </c>
      <c r="D76" s="60">
        <f t="shared" ref="D76:F76" si="0">D70</f>
        <v>69834.2</v>
      </c>
      <c r="E76" s="60">
        <f t="shared" si="0"/>
        <v>3000000</v>
      </c>
      <c r="F76" s="60">
        <f t="shared" si="0"/>
        <v>3000000</v>
      </c>
      <c r="G76" s="60">
        <f>G70</f>
        <v>0</v>
      </c>
    </row>
    <row r="77" spans="1:13" x14ac:dyDescent="0.25">
      <c r="B77" s="36" t="s">
        <v>44</v>
      </c>
      <c r="C77" s="32" t="s">
        <v>3</v>
      </c>
      <c r="D77" s="58">
        <v>69834.2</v>
      </c>
      <c r="E77" s="58">
        <v>3000000</v>
      </c>
      <c r="F77" s="58">
        <v>3000000</v>
      </c>
      <c r="G77" s="204"/>
    </row>
    <row r="78" spans="1:13" ht="27" x14ac:dyDescent="0.25">
      <c r="B78" s="37" t="s">
        <v>45</v>
      </c>
      <c r="C78" s="32" t="s">
        <v>3</v>
      </c>
      <c r="D78" s="58"/>
      <c r="E78" s="58"/>
      <c r="F78" s="65"/>
      <c r="G78" s="204"/>
    </row>
    <row r="79" spans="1:13" x14ac:dyDescent="0.25">
      <c r="B79" s="36" t="s">
        <v>48</v>
      </c>
      <c r="C79" s="32" t="s">
        <v>3</v>
      </c>
      <c r="D79" s="60">
        <f>SUM(D80:D81)</f>
        <v>0</v>
      </c>
      <c r="E79" s="60">
        <f t="shared" ref="E79:G79" si="1">SUM(E80:E81)</f>
        <v>0</v>
      </c>
      <c r="F79" s="60">
        <f t="shared" si="1"/>
        <v>0</v>
      </c>
      <c r="G79" s="60">
        <f t="shared" si="1"/>
        <v>0</v>
      </c>
    </row>
    <row r="80" spans="1:13" x14ac:dyDescent="0.25">
      <c r="B80" s="26"/>
      <c r="C80" s="32" t="s">
        <v>3</v>
      </c>
      <c r="D80" s="58"/>
      <c r="E80" s="58"/>
      <c r="F80" s="65"/>
      <c r="G80" s="204"/>
    </row>
    <row r="81" spans="1:7" x14ac:dyDescent="0.25">
      <c r="B81" s="26"/>
      <c r="C81" s="32" t="s">
        <v>3</v>
      </c>
      <c r="D81" s="58"/>
      <c r="E81" s="58"/>
      <c r="F81" s="65"/>
      <c r="G81" s="204"/>
    </row>
    <row r="82" spans="1:7" ht="27" x14ac:dyDescent="0.25">
      <c r="B82" s="34" t="s">
        <v>47</v>
      </c>
      <c r="C82" s="32" t="s">
        <v>3</v>
      </c>
      <c r="D82" s="60">
        <f t="shared" ref="D82:G82" si="2">D76-D79-D78</f>
        <v>69834.2</v>
      </c>
      <c r="E82" s="60">
        <f t="shared" si="2"/>
        <v>3000000</v>
      </c>
      <c r="F82" s="60">
        <f t="shared" si="2"/>
        <v>3000000</v>
      </c>
      <c r="G82" s="60">
        <f t="shared" si="2"/>
        <v>0</v>
      </c>
    </row>
    <row r="83" spans="1:7" x14ac:dyDescent="0.25">
      <c r="B83" s="1"/>
    </row>
    <row r="84" spans="1:7" x14ac:dyDescent="0.25">
      <c r="A84" s="11" t="s">
        <v>40</v>
      </c>
      <c r="B84" s="1"/>
    </row>
    <row r="85" spans="1:7" x14ac:dyDescent="0.25">
      <c r="B85" s="1"/>
    </row>
    <row r="86" spans="1:7" ht="75.75" customHeight="1" x14ac:dyDescent="0.25">
      <c r="B86" s="34" t="s">
        <v>117</v>
      </c>
      <c r="C86" s="353" t="s">
        <v>314</v>
      </c>
      <c r="D86" s="354"/>
      <c r="E86" s="355"/>
    </row>
    <row r="87" spans="1:7" x14ac:dyDescent="0.25">
      <c r="B87" s="1"/>
    </row>
    <row r="88" spans="1:7" ht="15.75" x14ac:dyDescent="0.25">
      <c r="A88" s="11" t="s">
        <v>118</v>
      </c>
      <c r="B88" s="4"/>
    </row>
    <row r="89" spans="1:7" x14ac:dyDescent="0.25">
      <c r="B89" s="1"/>
    </row>
    <row r="90" spans="1:7" x14ac:dyDescent="0.25">
      <c r="B90" s="34" t="s">
        <v>5</v>
      </c>
      <c r="C90" s="295"/>
      <c r="D90" s="296"/>
      <c r="E90" s="297"/>
    </row>
    <row r="91" spans="1:7" x14ac:dyDescent="0.25">
      <c r="B91" s="34" t="s">
        <v>6</v>
      </c>
      <c r="C91" s="295"/>
      <c r="D91" s="296"/>
      <c r="E91" s="297"/>
    </row>
    <row r="92" spans="1:7" ht="15.75" x14ac:dyDescent="0.25">
      <c r="A92" s="11" t="s">
        <v>119</v>
      </c>
      <c r="B92" s="1"/>
    </row>
    <row r="93" spans="1:7" x14ac:dyDescent="0.25">
      <c r="B93" s="1"/>
    </row>
    <row r="94" spans="1:7" ht="51.75" customHeight="1" x14ac:dyDescent="0.25">
      <c r="B94" s="352" t="s">
        <v>315</v>
      </c>
      <c r="C94" s="356"/>
      <c r="D94" s="356"/>
      <c r="E94" s="357"/>
    </row>
  </sheetData>
  <mergeCells count="24">
    <mergeCell ref="B35:B38"/>
    <mergeCell ref="B40:B42"/>
    <mergeCell ref="B47:E47"/>
    <mergeCell ref="B51:E51"/>
    <mergeCell ref="B55:E55"/>
    <mergeCell ref="F74:F75"/>
    <mergeCell ref="C86:E86"/>
    <mergeCell ref="F59:F60"/>
    <mergeCell ref="B66:B67"/>
    <mergeCell ref="C66:C67"/>
    <mergeCell ref="D66:D67"/>
    <mergeCell ref="E66:E67"/>
    <mergeCell ref="F66:F67"/>
    <mergeCell ref="B59:B60"/>
    <mergeCell ref="C59:C60"/>
    <mergeCell ref="D59:D60"/>
    <mergeCell ref="E59:E60"/>
    <mergeCell ref="C90:E90"/>
    <mergeCell ref="C91:E91"/>
    <mergeCell ref="B94:E94"/>
    <mergeCell ref="B74:B75"/>
    <mergeCell ref="C74:C75"/>
    <mergeCell ref="D74:D75"/>
    <mergeCell ref="E74:E75"/>
  </mergeCells>
  <dataValidations count="3">
    <dataValidation type="list" allowBlank="1" showInputMessage="1" showErrorMessage="1" sqref="C20:C21 C24">
      <formula1>$H$2:$H$4</formula1>
    </dataValidation>
    <dataValidation type="list" allowBlank="1" showInputMessage="1" showErrorMessage="1" sqref="C23">
      <formula1>$I$2:$I$3</formula1>
    </dataValidation>
    <dataValidation type="list" allowBlank="1" showInputMessage="1" showErrorMessage="1" sqref="B29">
      <formula1>$J$2:$J$4</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52225" r:id="rId3" name="Check Box 1">
              <controlPr defaultSize="0" autoFill="0" autoLine="0" autoPict="0">
                <anchor moveWithCells="1">
                  <from>
                    <xdr:col>2</xdr:col>
                    <xdr:colOff>85725</xdr:colOff>
                    <xdr:row>34</xdr:row>
                    <xdr:rowOff>9525</xdr:rowOff>
                  </from>
                  <to>
                    <xdr:col>4</xdr:col>
                    <xdr:colOff>1143000</xdr:colOff>
                    <xdr:row>35</xdr:row>
                    <xdr:rowOff>38100</xdr:rowOff>
                  </to>
                </anchor>
              </controlPr>
            </control>
          </mc:Choice>
        </mc:AlternateContent>
        <mc:AlternateContent xmlns:mc="http://schemas.openxmlformats.org/markup-compatibility/2006">
          <mc:Choice Requires="x14">
            <control shapeId="52226" r:id="rId4" name="Check Box 2">
              <controlPr defaultSize="0" autoFill="0" autoLine="0" autoPict="0">
                <anchor moveWithCells="1">
                  <from>
                    <xdr:col>2</xdr:col>
                    <xdr:colOff>95250</xdr:colOff>
                    <xdr:row>35</xdr:row>
                    <xdr:rowOff>0</xdr:rowOff>
                  </from>
                  <to>
                    <xdr:col>3</xdr:col>
                    <xdr:colOff>885825</xdr:colOff>
                    <xdr:row>36</xdr:row>
                    <xdr:rowOff>9525</xdr:rowOff>
                  </to>
                </anchor>
              </controlPr>
            </control>
          </mc:Choice>
        </mc:AlternateContent>
        <mc:AlternateContent xmlns:mc="http://schemas.openxmlformats.org/markup-compatibility/2006">
          <mc:Choice Requires="x14">
            <control shapeId="52227" r:id="rId5" name="Check Box 3">
              <controlPr defaultSize="0" autoFill="0" autoLine="0" autoPict="0">
                <anchor moveWithCells="1">
                  <from>
                    <xdr:col>2</xdr:col>
                    <xdr:colOff>95250</xdr:colOff>
                    <xdr:row>37</xdr:row>
                    <xdr:rowOff>0</xdr:rowOff>
                  </from>
                  <to>
                    <xdr:col>4</xdr:col>
                    <xdr:colOff>790575</xdr:colOff>
                    <xdr:row>37</xdr:row>
                    <xdr:rowOff>161925</xdr:rowOff>
                  </to>
                </anchor>
              </controlPr>
            </control>
          </mc:Choice>
        </mc:AlternateContent>
        <mc:AlternateContent xmlns:mc="http://schemas.openxmlformats.org/markup-compatibility/2006">
          <mc:Choice Requires="x14">
            <control shapeId="52228" r:id="rId6" name="Check Box 4">
              <controlPr defaultSize="0" autoFill="0" autoLine="0" autoPict="0">
                <anchor moveWithCells="1">
                  <from>
                    <xdr:col>2</xdr:col>
                    <xdr:colOff>95250</xdr:colOff>
                    <xdr:row>35</xdr:row>
                    <xdr:rowOff>180975</xdr:rowOff>
                  </from>
                  <to>
                    <xdr:col>5</xdr:col>
                    <xdr:colOff>466725</xdr:colOff>
                    <xdr:row>37</xdr:row>
                    <xdr:rowOff>0</xdr:rowOff>
                  </to>
                </anchor>
              </controlPr>
            </control>
          </mc:Choice>
        </mc:AlternateContent>
        <mc:AlternateContent xmlns:mc="http://schemas.openxmlformats.org/markup-compatibility/2006">
          <mc:Choice Requires="x14">
            <control shapeId="52229" r:id="rId7" name="Check Box 5">
              <controlPr defaultSize="0" autoFill="0" autoLine="0" autoPict="0">
                <anchor moveWithCells="1">
                  <from>
                    <xdr:col>2</xdr:col>
                    <xdr:colOff>38100</xdr:colOff>
                    <xdr:row>39</xdr:row>
                    <xdr:rowOff>28575</xdr:rowOff>
                  </from>
                  <to>
                    <xdr:col>15</xdr:col>
                    <xdr:colOff>476250</xdr:colOff>
                    <xdr:row>39</xdr:row>
                    <xdr:rowOff>161925</xdr:rowOff>
                  </to>
                </anchor>
              </controlPr>
            </control>
          </mc:Choice>
        </mc:AlternateContent>
        <mc:AlternateContent xmlns:mc="http://schemas.openxmlformats.org/markup-compatibility/2006">
          <mc:Choice Requires="x14">
            <control shapeId="52230" r:id="rId8" name="Check Box 6">
              <controlPr defaultSize="0" autoFill="0" autoLine="0" autoPict="0">
                <anchor moveWithCells="1">
                  <from>
                    <xdr:col>2</xdr:col>
                    <xdr:colOff>47625</xdr:colOff>
                    <xdr:row>40</xdr:row>
                    <xdr:rowOff>28575</xdr:rowOff>
                  </from>
                  <to>
                    <xdr:col>16</xdr:col>
                    <xdr:colOff>238125</xdr:colOff>
                    <xdr:row>41</xdr:row>
                    <xdr:rowOff>0</xdr:rowOff>
                  </to>
                </anchor>
              </controlPr>
            </control>
          </mc:Choice>
        </mc:AlternateContent>
        <mc:AlternateContent xmlns:mc="http://schemas.openxmlformats.org/markup-compatibility/2006">
          <mc:Choice Requires="x14">
            <control shapeId="52231" r:id="rId9" name="Check Box 7">
              <controlPr defaultSize="0" autoFill="0" autoLine="0" autoPict="0">
                <anchor moveWithCells="1">
                  <from>
                    <xdr:col>2</xdr:col>
                    <xdr:colOff>47625</xdr:colOff>
                    <xdr:row>41</xdr:row>
                    <xdr:rowOff>9525</xdr:rowOff>
                  </from>
                  <to>
                    <xdr:col>14</xdr:col>
                    <xdr:colOff>171450</xdr:colOff>
                    <xdr:row>42</xdr:row>
                    <xdr:rowOff>0</xdr:rowOff>
                  </to>
                </anchor>
              </controlPr>
            </control>
          </mc:Choice>
        </mc:AlternateContent>
        <mc:AlternateContent xmlns:mc="http://schemas.openxmlformats.org/markup-compatibility/2006">
          <mc:Choice Requires="x14">
            <control shapeId="52232" r:id="rId10" name="Check Box 8">
              <controlPr defaultSize="0" autoFill="0" autoLine="0" autoPict="0">
                <anchor moveWithCells="1">
                  <from>
                    <xdr:col>1</xdr:col>
                    <xdr:colOff>0</xdr:colOff>
                    <xdr:row>11</xdr:row>
                    <xdr:rowOff>0</xdr:rowOff>
                  </from>
                  <to>
                    <xdr:col>1</xdr:col>
                    <xdr:colOff>2933700</xdr:colOff>
                    <xdr:row>12</xdr:row>
                    <xdr:rowOff>9525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P48"/>
  <sheetViews>
    <sheetView topLeftCell="A43" workbookViewId="0">
      <selection activeCell="O14" sqref="O14"/>
    </sheetView>
  </sheetViews>
  <sheetFormatPr defaultRowHeight="15" x14ac:dyDescent="0.25"/>
  <sheetData>
    <row r="1" spans="1:16" ht="17.25" x14ac:dyDescent="0.25">
      <c r="A1" s="361" t="s">
        <v>7</v>
      </c>
      <c r="B1" s="361"/>
      <c r="C1" s="361"/>
      <c r="D1" s="361"/>
      <c r="E1" s="361"/>
      <c r="F1" s="361"/>
      <c r="G1" s="361"/>
      <c r="H1" s="361"/>
      <c r="I1" s="361"/>
      <c r="J1" s="361"/>
      <c r="K1" s="361"/>
      <c r="L1" s="361"/>
      <c r="M1" s="361"/>
      <c r="N1" s="361"/>
    </row>
    <row r="2" spans="1:16" ht="15" customHeight="1" x14ac:dyDescent="0.25">
      <c r="A2" s="361" t="s">
        <v>55</v>
      </c>
      <c r="B2" s="361"/>
      <c r="C2" s="361"/>
      <c r="D2" s="361"/>
      <c r="E2" s="361"/>
      <c r="F2" s="361"/>
      <c r="G2" s="361"/>
      <c r="H2" s="361"/>
      <c r="I2" s="361"/>
      <c r="J2" s="361"/>
      <c r="K2" s="361"/>
      <c r="L2" s="361"/>
      <c r="M2" s="361"/>
      <c r="N2" s="361"/>
    </row>
    <row r="3" spans="1:16" ht="15" customHeight="1" x14ac:dyDescent="0.25">
      <c r="A3" s="7" t="s">
        <v>57</v>
      </c>
      <c r="I3" s="41"/>
      <c r="J3" s="41"/>
      <c r="K3" s="41"/>
      <c r="L3" s="41"/>
      <c r="M3" s="41"/>
      <c r="N3" s="41"/>
    </row>
    <row r="4" spans="1:16" ht="36.75" customHeight="1" x14ac:dyDescent="0.25">
      <c r="A4" s="359" t="s">
        <v>58</v>
      </c>
      <c r="B4" s="359"/>
      <c r="C4" s="359"/>
      <c r="D4" s="359"/>
      <c r="E4" s="359"/>
      <c r="F4" s="359"/>
      <c r="G4" s="359"/>
      <c r="H4" s="359"/>
      <c r="I4" s="359"/>
      <c r="J4" s="359"/>
      <c r="K4" s="359"/>
      <c r="L4" s="359"/>
      <c r="M4" s="359"/>
      <c r="N4" s="359"/>
      <c r="O4" s="42"/>
      <c r="P4" s="42"/>
    </row>
    <row r="5" spans="1:16" ht="15" customHeight="1" x14ac:dyDescent="0.25">
      <c r="A5" s="358" t="s">
        <v>59</v>
      </c>
      <c r="B5" s="358"/>
      <c r="C5" s="358"/>
      <c r="D5" s="358"/>
      <c r="E5" s="358"/>
      <c r="F5" s="358"/>
      <c r="G5" s="358"/>
      <c r="H5" s="358"/>
      <c r="I5" s="358"/>
      <c r="J5" s="358"/>
      <c r="K5" s="358"/>
      <c r="L5" s="358"/>
      <c r="M5" s="358"/>
      <c r="N5" s="358"/>
    </row>
    <row r="6" spans="1:16" ht="15.75" customHeight="1" x14ac:dyDescent="0.25">
      <c r="A6" s="359" t="s">
        <v>60</v>
      </c>
      <c r="B6" s="360"/>
      <c r="C6" s="360"/>
      <c r="D6" s="360"/>
      <c r="E6" s="360"/>
      <c r="F6" s="360"/>
      <c r="G6" s="360"/>
      <c r="H6" s="360"/>
      <c r="I6" s="360"/>
      <c r="J6" s="360"/>
      <c r="K6" s="360"/>
      <c r="L6" s="360"/>
      <c r="M6" s="360"/>
      <c r="N6" s="360"/>
    </row>
    <row r="7" spans="1:16" ht="15.75" customHeight="1" x14ac:dyDescent="0.25">
      <c r="A7" s="358" t="s">
        <v>19</v>
      </c>
      <c r="B7" s="358"/>
      <c r="C7" s="358"/>
      <c r="D7" s="358"/>
      <c r="E7" s="358"/>
      <c r="F7" s="358"/>
      <c r="G7" s="358"/>
      <c r="H7" s="358"/>
      <c r="I7" s="358"/>
      <c r="J7" s="358"/>
      <c r="K7" s="358"/>
      <c r="L7" s="358"/>
      <c r="M7" s="358"/>
      <c r="N7" s="358"/>
    </row>
    <row r="8" spans="1:16" ht="24.75" customHeight="1" x14ac:dyDescent="0.25">
      <c r="A8" s="359" t="s">
        <v>120</v>
      </c>
      <c r="B8" s="360"/>
      <c r="C8" s="360"/>
      <c r="D8" s="360"/>
      <c r="E8" s="360"/>
      <c r="F8" s="360"/>
      <c r="G8" s="360"/>
      <c r="H8" s="360"/>
      <c r="I8" s="360"/>
      <c r="J8" s="360"/>
      <c r="K8" s="360"/>
      <c r="L8" s="360"/>
      <c r="M8" s="360"/>
      <c r="N8" s="360"/>
    </row>
    <row r="9" spans="1:16" ht="33" customHeight="1" x14ac:dyDescent="0.25">
      <c r="A9" s="359" t="s">
        <v>61</v>
      </c>
      <c r="B9" s="360"/>
      <c r="C9" s="360"/>
      <c r="D9" s="360"/>
      <c r="E9" s="360"/>
      <c r="F9" s="360"/>
      <c r="G9" s="360"/>
      <c r="H9" s="360"/>
      <c r="I9" s="360"/>
      <c r="J9" s="360"/>
      <c r="K9" s="360"/>
      <c r="L9" s="360"/>
      <c r="M9" s="360"/>
      <c r="N9" s="360"/>
    </row>
    <row r="10" spans="1:16" ht="21" customHeight="1" x14ac:dyDescent="0.25">
      <c r="A10" s="358" t="s">
        <v>20</v>
      </c>
      <c r="B10" s="358"/>
      <c r="C10" s="358"/>
      <c r="D10" s="358"/>
      <c r="E10" s="358"/>
      <c r="F10" s="358"/>
      <c r="G10" s="358"/>
      <c r="H10" s="358"/>
      <c r="I10" s="358"/>
      <c r="J10" s="358"/>
      <c r="K10" s="358"/>
      <c r="L10" s="358"/>
      <c r="M10" s="358"/>
      <c r="N10" s="358"/>
    </row>
    <row r="11" spans="1:16" ht="54.75" customHeight="1" x14ac:dyDescent="0.25">
      <c r="A11" s="359" t="s">
        <v>62</v>
      </c>
      <c r="B11" s="360"/>
      <c r="C11" s="360"/>
      <c r="D11" s="360"/>
      <c r="E11" s="360"/>
      <c r="F11" s="360"/>
      <c r="G11" s="360"/>
      <c r="H11" s="360"/>
      <c r="I11" s="360"/>
      <c r="J11" s="360"/>
      <c r="K11" s="360"/>
      <c r="L11" s="360"/>
      <c r="M11" s="360"/>
      <c r="N11" s="360"/>
    </row>
    <row r="12" spans="1:16" ht="49.5" customHeight="1" x14ac:dyDescent="0.25">
      <c r="A12" s="359" t="s">
        <v>63</v>
      </c>
      <c r="B12" s="360"/>
      <c r="C12" s="360"/>
      <c r="D12" s="360"/>
      <c r="E12" s="360"/>
      <c r="F12" s="360"/>
      <c r="G12" s="360"/>
      <c r="H12" s="360"/>
      <c r="I12" s="360"/>
      <c r="J12" s="360"/>
      <c r="K12" s="360"/>
      <c r="L12" s="360"/>
      <c r="M12" s="360"/>
      <c r="N12" s="360"/>
    </row>
    <row r="13" spans="1:16" ht="17.25" customHeight="1" x14ac:dyDescent="0.25">
      <c r="A13" s="359" t="s">
        <v>94</v>
      </c>
      <c r="B13" s="360"/>
      <c r="C13" s="360"/>
      <c r="D13" s="360"/>
      <c r="E13" s="360"/>
      <c r="F13" s="360"/>
      <c r="G13" s="360"/>
      <c r="H13" s="360"/>
      <c r="I13" s="360"/>
      <c r="J13" s="360"/>
      <c r="K13" s="360"/>
      <c r="L13" s="360"/>
      <c r="M13" s="360"/>
      <c r="N13" s="360"/>
    </row>
    <row r="14" spans="1:16" ht="36.75" customHeight="1" x14ac:dyDescent="0.25">
      <c r="A14" s="359" t="s">
        <v>64</v>
      </c>
      <c r="B14" s="360"/>
      <c r="C14" s="360"/>
      <c r="D14" s="360"/>
      <c r="E14" s="360"/>
      <c r="F14" s="360"/>
      <c r="G14" s="360"/>
      <c r="H14" s="360"/>
      <c r="I14" s="360"/>
      <c r="J14" s="360"/>
      <c r="K14" s="360"/>
      <c r="L14" s="360"/>
      <c r="M14" s="360"/>
      <c r="N14" s="360"/>
    </row>
    <row r="15" spans="1:16" ht="25.5" customHeight="1" x14ac:dyDescent="0.25">
      <c r="A15" s="359" t="s">
        <v>65</v>
      </c>
      <c r="B15" s="360"/>
      <c r="C15" s="360"/>
      <c r="D15" s="360"/>
      <c r="E15" s="360"/>
      <c r="F15" s="360"/>
      <c r="G15" s="360"/>
      <c r="H15" s="360"/>
      <c r="I15" s="360"/>
      <c r="J15" s="360"/>
      <c r="K15" s="360"/>
      <c r="L15" s="360"/>
      <c r="M15" s="360"/>
      <c r="N15" s="360"/>
    </row>
    <row r="16" spans="1:16" ht="25.5" customHeight="1" x14ac:dyDescent="0.25">
      <c r="A16" s="358" t="s">
        <v>21</v>
      </c>
      <c r="B16" s="358"/>
      <c r="C16" s="358"/>
      <c r="D16" s="358"/>
      <c r="E16" s="358"/>
      <c r="F16" s="358"/>
      <c r="G16" s="358"/>
      <c r="H16" s="358"/>
      <c r="I16" s="358"/>
      <c r="J16" s="358"/>
      <c r="K16" s="358"/>
      <c r="L16" s="358"/>
      <c r="M16" s="358"/>
      <c r="N16" s="358"/>
    </row>
    <row r="17" spans="1:14" ht="21.75" customHeight="1" x14ac:dyDescent="0.25">
      <c r="A17" s="359" t="s">
        <v>66</v>
      </c>
      <c r="B17" s="360"/>
      <c r="C17" s="360"/>
      <c r="D17" s="360"/>
      <c r="E17" s="360"/>
      <c r="F17" s="360"/>
      <c r="G17" s="360"/>
      <c r="H17" s="360"/>
      <c r="I17" s="360"/>
      <c r="J17" s="360"/>
      <c r="K17" s="360"/>
      <c r="L17" s="360"/>
      <c r="M17" s="360"/>
      <c r="N17" s="360"/>
    </row>
    <row r="18" spans="1:14" ht="49.5" customHeight="1" x14ac:dyDescent="0.25">
      <c r="A18" s="359" t="s">
        <v>67</v>
      </c>
      <c r="B18" s="360"/>
      <c r="C18" s="360"/>
      <c r="D18" s="360"/>
      <c r="E18" s="360"/>
      <c r="F18" s="360"/>
      <c r="G18" s="360"/>
      <c r="H18" s="360"/>
      <c r="I18" s="360"/>
      <c r="J18" s="360"/>
      <c r="K18" s="360"/>
      <c r="L18" s="360"/>
      <c r="M18" s="360"/>
      <c r="N18" s="360"/>
    </row>
    <row r="19" spans="1:14" ht="31.5" customHeight="1" x14ac:dyDescent="0.25">
      <c r="A19" s="359" t="s">
        <v>99</v>
      </c>
      <c r="B19" s="359"/>
      <c r="C19" s="359"/>
      <c r="D19" s="359"/>
      <c r="E19" s="359"/>
      <c r="F19" s="359"/>
      <c r="G19" s="359"/>
      <c r="H19" s="359"/>
      <c r="I19" s="359"/>
      <c r="J19" s="359"/>
      <c r="K19" s="359"/>
      <c r="L19" s="359"/>
      <c r="M19" s="359"/>
      <c r="N19" s="359"/>
    </row>
    <row r="20" spans="1:14" ht="60" customHeight="1" x14ac:dyDescent="0.25">
      <c r="A20" s="359" t="s">
        <v>100</v>
      </c>
      <c r="B20" s="360"/>
      <c r="C20" s="360"/>
      <c r="D20" s="360"/>
      <c r="E20" s="360"/>
      <c r="F20" s="360"/>
      <c r="G20" s="360"/>
      <c r="H20" s="360"/>
      <c r="I20" s="360"/>
      <c r="J20" s="360"/>
      <c r="K20" s="360"/>
      <c r="L20" s="360"/>
      <c r="M20" s="360"/>
      <c r="N20" s="360"/>
    </row>
    <row r="21" spans="1:14" ht="27" customHeight="1" x14ac:dyDescent="0.25">
      <c r="A21" s="358" t="s">
        <v>28</v>
      </c>
      <c r="B21" s="358"/>
      <c r="C21" s="358"/>
      <c r="D21" s="358"/>
      <c r="E21" s="358"/>
      <c r="F21" s="358"/>
      <c r="G21" s="358"/>
      <c r="H21" s="358"/>
      <c r="I21" s="358"/>
      <c r="J21" s="358"/>
      <c r="K21" s="358"/>
      <c r="L21" s="358"/>
      <c r="M21" s="358"/>
      <c r="N21" s="358"/>
    </row>
    <row r="22" spans="1:14" ht="36.75" customHeight="1" x14ac:dyDescent="0.25">
      <c r="A22" s="359" t="s">
        <v>102</v>
      </c>
      <c r="B22" s="360"/>
      <c r="C22" s="360"/>
      <c r="D22" s="360"/>
      <c r="E22" s="360"/>
      <c r="F22" s="360"/>
      <c r="G22" s="360"/>
      <c r="H22" s="360"/>
      <c r="I22" s="360"/>
      <c r="J22" s="360"/>
      <c r="K22" s="360"/>
      <c r="L22" s="360"/>
      <c r="M22" s="360"/>
      <c r="N22" s="360"/>
    </row>
    <row r="23" spans="1:14" ht="55.5" customHeight="1" x14ac:dyDescent="0.25">
      <c r="A23" s="359" t="s">
        <v>68</v>
      </c>
      <c r="B23" s="360"/>
      <c r="C23" s="360"/>
      <c r="D23" s="360"/>
      <c r="E23" s="360"/>
      <c r="F23" s="360"/>
      <c r="G23" s="360"/>
      <c r="H23" s="360"/>
      <c r="I23" s="360"/>
      <c r="J23" s="360"/>
      <c r="K23" s="360"/>
      <c r="L23" s="360"/>
      <c r="M23" s="360"/>
      <c r="N23" s="360"/>
    </row>
    <row r="24" spans="1:14" ht="19.5" customHeight="1" x14ac:dyDescent="0.25">
      <c r="A24" s="359" t="s">
        <v>69</v>
      </c>
      <c r="B24" s="360"/>
      <c r="C24" s="360"/>
      <c r="D24" s="360"/>
      <c r="E24" s="360"/>
      <c r="F24" s="360"/>
      <c r="G24" s="360"/>
      <c r="H24" s="360"/>
      <c r="I24" s="360"/>
      <c r="J24" s="360"/>
      <c r="K24" s="360"/>
      <c r="L24" s="360"/>
      <c r="M24" s="360"/>
      <c r="N24" s="360"/>
    </row>
    <row r="25" spans="1:14" ht="73.5" customHeight="1" x14ac:dyDescent="0.25">
      <c r="A25" s="359" t="s">
        <v>70</v>
      </c>
      <c r="B25" s="360"/>
      <c r="C25" s="360"/>
      <c r="D25" s="360"/>
      <c r="E25" s="360"/>
      <c r="F25" s="360"/>
      <c r="G25" s="360"/>
      <c r="H25" s="360"/>
      <c r="I25" s="360"/>
      <c r="J25" s="360"/>
      <c r="K25" s="360"/>
      <c r="L25" s="360"/>
      <c r="M25" s="360"/>
      <c r="N25" s="360"/>
    </row>
    <row r="26" spans="1:14" ht="27" customHeight="1" x14ac:dyDescent="0.25">
      <c r="A26" s="358" t="s">
        <v>32</v>
      </c>
      <c r="B26" s="358"/>
      <c r="C26" s="358"/>
      <c r="D26" s="358"/>
      <c r="E26" s="358"/>
      <c r="F26" s="358"/>
      <c r="G26" s="358"/>
      <c r="H26" s="358"/>
      <c r="I26" s="358"/>
      <c r="J26" s="358"/>
      <c r="K26" s="358"/>
      <c r="L26" s="358"/>
      <c r="M26" s="358"/>
      <c r="N26" s="358"/>
    </row>
    <row r="27" spans="1:14" ht="50.25" customHeight="1" x14ac:dyDescent="0.25">
      <c r="A27" s="359" t="s">
        <v>71</v>
      </c>
      <c r="B27" s="360"/>
      <c r="C27" s="360"/>
      <c r="D27" s="360"/>
      <c r="E27" s="360"/>
      <c r="F27" s="360"/>
      <c r="G27" s="360"/>
      <c r="H27" s="360"/>
      <c r="I27" s="360"/>
      <c r="J27" s="360"/>
      <c r="K27" s="360"/>
      <c r="L27" s="360"/>
      <c r="M27" s="360"/>
      <c r="N27" s="360"/>
    </row>
    <row r="28" spans="1:14" ht="92.25" customHeight="1" x14ac:dyDescent="0.25">
      <c r="A28" s="359" t="s">
        <v>56</v>
      </c>
      <c r="B28" s="360"/>
      <c r="C28" s="360"/>
      <c r="D28" s="360"/>
      <c r="E28" s="360"/>
      <c r="F28" s="360"/>
      <c r="G28" s="360"/>
      <c r="H28" s="360"/>
      <c r="I28" s="360"/>
      <c r="J28" s="360"/>
      <c r="K28" s="360"/>
      <c r="L28" s="360"/>
      <c r="M28" s="360"/>
      <c r="N28" s="360"/>
    </row>
    <row r="29" spans="1:14" ht="55.5" customHeight="1" x14ac:dyDescent="0.25">
      <c r="A29" s="359" t="s">
        <v>72</v>
      </c>
      <c r="B29" s="360"/>
      <c r="C29" s="360"/>
      <c r="D29" s="360"/>
      <c r="E29" s="360"/>
      <c r="F29" s="360"/>
      <c r="G29" s="360"/>
      <c r="H29" s="360"/>
      <c r="I29" s="360"/>
      <c r="J29" s="360"/>
      <c r="K29" s="360"/>
      <c r="L29" s="360"/>
      <c r="M29" s="360"/>
      <c r="N29" s="360"/>
    </row>
    <row r="30" spans="1:14" ht="25.5" customHeight="1" x14ac:dyDescent="0.25">
      <c r="A30" s="358" t="s">
        <v>33</v>
      </c>
      <c r="B30" s="358"/>
      <c r="C30" s="358"/>
      <c r="D30" s="358"/>
      <c r="E30" s="358"/>
      <c r="F30" s="358"/>
      <c r="G30" s="358"/>
      <c r="H30" s="358"/>
      <c r="I30" s="358"/>
      <c r="J30" s="358"/>
      <c r="K30" s="358"/>
      <c r="L30" s="358"/>
      <c r="M30" s="358"/>
      <c r="N30" s="358"/>
    </row>
    <row r="31" spans="1:14" ht="57" customHeight="1" x14ac:dyDescent="0.25">
      <c r="A31" s="359" t="s">
        <v>73</v>
      </c>
      <c r="B31" s="360"/>
      <c r="C31" s="360"/>
      <c r="D31" s="360"/>
      <c r="E31" s="360"/>
      <c r="F31" s="360"/>
      <c r="G31" s="360"/>
      <c r="H31" s="360"/>
      <c r="I31" s="360"/>
      <c r="J31" s="360"/>
      <c r="K31" s="360"/>
      <c r="L31" s="360"/>
      <c r="M31" s="360"/>
      <c r="N31" s="360"/>
    </row>
    <row r="32" spans="1:14" ht="24.75" customHeight="1" x14ac:dyDescent="0.25">
      <c r="A32" s="358" t="s">
        <v>34</v>
      </c>
      <c r="B32" s="358"/>
      <c r="C32" s="358"/>
      <c r="D32" s="358"/>
      <c r="E32" s="358"/>
      <c r="F32" s="358"/>
      <c r="G32" s="358"/>
      <c r="H32" s="358"/>
      <c r="I32" s="358"/>
      <c r="J32" s="358"/>
      <c r="K32" s="358"/>
      <c r="L32" s="358"/>
      <c r="M32" s="358"/>
      <c r="N32" s="358"/>
    </row>
    <row r="33" spans="1:14" ht="51.75" customHeight="1" x14ac:dyDescent="0.25">
      <c r="A33" s="359" t="s">
        <v>74</v>
      </c>
      <c r="B33" s="360"/>
      <c r="C33" s="360"/>
      <c r="D33" s="360"/>
      <c r="E33" s="360"/>
      <c r="F33" s="360"/>
      <c r="G33" s="360"/>
      <c r="H33" s="360"/>
      <c r="I33" s="360"/>
      <c r="J33" s="360"/>
      <c r="K33" s="360"/>
      <c r="L33" s="360"/>
      <c r="M33" s="360"/>
      <c r="N33" s="360"/>
    </row>
    <row r="34" spans="1:14" ht="24.75" customHeight="1" x14ac:dyDescent="0.25">
      <c r="A34" s="358" t="s">
        <v>35</v>
      </c>
      <c r="B34" s="358"/>
      <c r="C34" s="358"/>
      <c r="D34" s="358"/>
      <c r="E34" s="358"/>
      <c r="F34" s="358"/>
      <c r="G34" s="358"/>
      <c r="H34" s="358"/>
      <c r="I34" s="358"/>
      <c r="J34" s="358"/>
      <c r="K34" s="358"/>
      <c r="L34" s="358"/>
      <c r="M34" s="358"/>
      <c r="N34" s="358"/>
    </row>
    <row r="35" spans="1:14" ht="72" customHeight="1" x14ac:dyDescent="0.25">
      <c r="A35" s="359" t="s">
        <v>75</v>
      </c>
      <c r="B35" s="360"/>
      <c r="C35" s="360"/>
      <c r="D35" s="360"/>
      <c r="E35" s="360"/>
      <c r="F35" s="360"/>
      <c r="G35" s="360"/>
      <c r="H35" s="360"/>
      <c r="I35" s="360"/>
      <c r="J35" s="360"/>
      <c r="K35" s="360"/>
      <c r="L35" s="360"/>
      <c r="M35" s="360"/>
      <c r="N35" s="360"/>
    </row>
    <row r="36" spans="1:14" ht="30.75" customHeight="1" x14ac:dyDescent="0.25">
      <c r="A36" s="358" t="s">
        <v>36</v>
      </c>
      <c r="B36" s="358"/>
      <c r="C36" s="358"/>
      <c r="D36" s="358"/>
      <c r="E36" s="358"/>
      <c r="F36" s="358"/>
      <c r="G36" s="358"/>
      <c r="H36" s="358"/>
      <c r="I36" s="358"/>
      <c r="J36" s="358"/>
      <c r="K36" s="358"/>
      <c r="L36" s="358"/>
      <c r="M36" s="358"/>
      <c r="N36" s="358"/>
    </row>
    <row r="37" spans="1:14" ht="126" customHeight="1" x14ac:dyDescent="0.25">
      <c r="A37" s="359" t="s">
        <v>76</v>
      </c>
      <c r="B37" s="360"/>
      <c r="C37" s="360"/>
      <c r="D37" s="360"/>
      <c r="E37" s="360"/>
      <c r="F37" s="360"/>
      <c r="G37" s="360"/>
      <c r="H37" s="360"/>
      <c r="I37" s="360"/>
      <c r="J37" s="360"/>
      <c r="K37" s="360"/>
      <c r="L37" s="360"/>
      <c r="M37" s="360"/>
      <c r="N37" s="360"/>
    </row>
    <row r="38" spans="1:14" ht="36.75" customHeight="1" x14ac:dyDescent="0.25">
      <c r="A38" s="359" t="s">
        <v>77</v>
      </c>
      <c r="B38" s="360"/>
      <c r="C38" s="360"/>
      <c r="D38" s="360"/>
      <c r="E38" s="360"/>
      <c r="F38" s="360"/>
      <c r="G38" s="360"/>
      <c r="H38" s="360"/>
      <c r="I38" s="360"/>
      <c r="J38" s="360"/>
      <c r="K38" s="360"/>
      <c r="L38" s="360"/>
      <c r="M38" s="360"/>
      <c r="N38" s="360"/>
    </row>
    <row r="39" spans="1:14" ht="27" customHeight="1" x14ac:dyDescent="0.25">
      <c r="A39" s="358" t="s">
        <v>37</v>
      </c>
      <c r="B39" s="358"/>
      <c r="C39" s="358"/>
      <c r="D39" s="358"/>
      <c r="E39" s="358"/>
      <c r="F39" s="358"/>
      <c r="G39" s="358"/>
      <c r="H39" s="358"/>
      <c r="I39" s="358"/>
      <c r="J39" s="358"/>
      <c r="K39" s="358"/>
      <c r="L39" s="358"/>
      <c r="M39" s="358"/>
      <c r="N39" s="358"/>
    </row>
    <row r="40" spans="1:14" ht="72.75" customHeight="1" x14ac:dyDescent="0.25">
      <c r="A40" s="359" t="s">
        <v>78</v>
      </c>
      <c r="B40" s="360"/>
      <c r="C40" s="360"/>
      <c r="D40" s="360"/>
      <c r="E40" s="360"/>
      <c r="F40" s="360"/>
      <c r="G40" s="360"/>
      <c r="H40" s="360"/>
      <c r="I40" s="360"/>
      <c r="J40" s="360"/>
      <c r="K40" s="360"/>
      <c r="L40" s="360"/>
      <c r="M40" s="360"/>
      <c r="N40" s="360"/>
    </row>
    <row r="41" spans="1:14" ht="24" customHeight="1" x14ac:dyDescent="0.25">
      <c r="A41" s="358" t="s">
        <v>38</v>
      </c>
      <c r="B41" s="358"/>
      <c r="C41" s="358"/>
      <c r="D41" s="358"/>
      <c r="E41" s="358"/>
      <c r="F41" s="358"/>
      <c r="G41" s="358"/>
      <c r="H41" s="358"/>
      <c r="I41" s="358"/>
      <c r="J41" s="358"/>
      <c r="K41" s="358"/>
      <c r="L41" s="358"/>
      <c r="M41" s="358"/>
      <c r="N41" s="358"/>
    </row>
    <row r="42" spans="1:14" ht="19.5" customHeight="1" x14ac:dyDescent="0.25">
      <c r="A42" s="359" t="s">
        <v>79</v>
      </c>
      <c r="B42" s="360"/>
      <c r="C42" s="360"/>
      <c r="D42" s="360"/>
      <c r="E42" s="360"/>
      <c r="F42" s="360"/>
      <c r="G42" s="360"/>
      <c r="H42" s="360"/>
      <c r="I42" s="360"/>
      <c r="J42" s="360"/>
      <c r="K42" s="360"/>
      <c r="L42" s="360"/>
      <c r="M42" s="360"/>
      <c r="N42" s="360"/>
    </row>
    <row r="43" spans="1:14" ht="19.5" customHeight="1" x14ac:dyDescent="0.25">
      <c r="A43" s="358" t="s">
        <v>40</v>
      </c>
      <c r="B43" s="358"/>
      <c r="C43" s="358"/>
      <c r="D43" s="358"/>
      <c r="E43" s="358"/>
      <c r="F43" s="358"/>
      <c r="G43" s="358"/>
      <c r="H43" s="358"/>
      <c r="I43" s="358"/>
      <c r="J43" s="358"/>
      <c r="K43" s="358"/>
      <c r="L43" s="358"/>
      <c r="M43" s="358"/>
      <c r="N43" s="358"/>
    </row>
    <row r="44" spans="1:14" ht="142.5" customHeight="1" x14ac:dyDescent="0.25">
      <c r="A44" s="359" t="s">
        <v>80</v>
      </c>
      <c r="B44" s="360"/>
      <c r="C44" s="360"/>
      <c r="D44" s="360"/>
      <c r="E44" s="360"/>
      <c r="F44" s="360"/>
      <c r="G44" s="360"/>
      <c r="H44" s="360"/>
      <c r="I44" s="360"/>
      <c r="J44" s="360"/>
      <c r="K44" s="360"/>
      <c r="L44" s="360"/>
      <c r="M44" s="360"/>
      <c r="N44" s="360"/>
    </row>
    <row r="45" spans="1:14" ht="29.25" customHeight="1" x14ac:dyDescent="0.25">
      <c r="A45" s="358" t="s">
        <v>41</v>
      </c>
      <c r="B45" s="358"/>
      <c r="C45" s="358"/>
      <c r="D45" s="358"/>
      <c r="E45" s="358"/>
      <c r="F45" s="358"/>
      <c r="G45" s="358"/>
      <c r="H45" s="358"/>
      <c r="I45" s="358"/>
      <c r="J45" s="358"/>
      <c r="K45" s="358"/>
      <c r="L45" s="358"/>
      <c r="M45" s="358"/>
      <c r="N45" s="358"/>
    </row>
    <row r="46" spans="1:14" ht="143.25" customHeight="1" x14ac:dyDescent="0.25">
      <c r="A46" s="359" t="s">
        <v>81</v>
      </c>
      <c r="B46" s="360"/>
      <c r="C46" s="360"/>
      <c r="D46" s="360"/>
      <c r="E46" s="360"/>
      <c r="F46" s="360"/>
      <c r="G46" s="360"/>
      <c r="H46" s="360"/>
      <c r="I46" s="360"/>
      <c r="J46" s="360"/>
      <c r="K46" s="360"/>
      <c r="L46" s="360"/>
      <c r="M46" s="360"/>
      <c r="N46" s="360"/>
    </row>
    <row r="47" spans="1:14" ht="29.25" customHeight="1" x14ac:dyDescent="0.25">
      <c r="A47" s="358" t="s">
        <v>42</v>
      </c>
      <c r="B47" s="358"/>
      <c r="C47" s="358"/>
      <c r="D47" s="358"/>
      <c r="E47" s="358"/>
      <c r="F47" s="358"/>
      <c r="G47" s="358"/>
      <c r="H47" s="358"/>
      <c r="I47" s="358"/>
      <c r="J47" s="358"/>
      <c r="K47" s="358"/>
      <c r="L47" s="358"/>
      <c r="M47" s="358"/>
      <c r="N47" s="358"/>
    </row>
    <row r="48" spans="1:14" ht="23.25" customHeight="1" x14ac:dyDescent="0.25">
      <c r="A48" s="359" t="s">
        <v>82</v>
      </c>
      <c r="B48" s="360"/>
      <c r="C48" s="360"/>
      <c r="D48" s="360"/>
      <c r="E48" s="360"/>
      <c r="F48" s="360"/>
      <c r="G48" s="360"/>
      <c r="H48" s="360"/>
      <c r="I48" s="360"/>
      <c r="J48" s="360"/>
      <c r="K48" s="360"/>
      <c r="L48" s="360"/>
      <c r="M48" s="360"/>
      <c r="N48" s="360"/>
    </row>
  </sheetData>
  <mergeCells count="47">
    <mergeCell ref="A1:N1"/>
    <mergeCell ref="A5:N5"/>
    <mergeCell ref="A2:N2"/>
    <mergeCell ref="A11:N11"/>
    <mergeCell ref="A6:N6"/>
    <mergeCell ref="A8:N8"/>
    <mergeCell ref="A9:N9"/>
    <mergeCell ref="A7:N7"/>
    <mergeCell ref="A10:N10"/>
    <mergeCell ref="A20:N20"/>
    <mergeCell ref="A22:N22"/>
    <mergeCell ref="A23:N23"/>
    <mergeCell ref="A24:N24"/>
    <mergeCell ref="A16:N16"/>
    <mergeCell ref="A21:N21"/>
    <mergeCell ref="A48:N48"/>
    <mergeCell ref="A27:N27"/>
    <mergeCell ref="A28:N28"/>
    <mergeCell ref="A31:N31"/>
    <mergeCell ref="A33:N33"/>
    <mergeCell ref="A35:N35"/>
    <mergeCell ref="A37:N37"/>
    <mergeCell ref="A38:N38"/>
    <mergeCell ref="A40:N40"/>
    <mergeCell ref="A42:N42"/>
    <mergeCell ref="A44:N44"/>
    <mergeCell ref="A46:N46"/>
    <mergeCell ref="A36:N36"/>
    <mergeCell ref="A39:N39"/>
    <mergeCell ref="A41:N41"/>
    <mergeCell ref="A43:N43"/>
    <mergeCell ref="A45:N45"/>
    <mergeCell ref="A47:N47"/>
    <mergeCell ref="A4:N4"/>
    <mergeCell ref="A19:N19"/>
    <mergeCell ref="A26:N26"/>
    <mergeCell ref="A29:N29"/>
    <mergeCell ref="A30:N30"/>
    <mergeCell ref="A32:N32"/>
    <mergeCell ref="A34:N34"/>
    <mergeCell ref="A25:N25"/>
    <mergeCell ref="A12:N12"/>
    <mergeCell ref="A13:N13"/>
    <mergeCell ref="A14:N14"/>
    <mergeCell ref="A17:N17"/>
    <mergeCell ref="A18:N18"/>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H1 F1</vt:lpstr>
      <vt:lpstr>H2F2_1</vt:lpstr>
      <vt:lpstr>H2F2_2</vt:lpstr>
      <vt:lpstr>H2F2_3</vt:lpstr>
      <vt:lpstr>H2F2_4</vt:lpstr>
      <vt:lpstr>H2F2_5</vt:lpstr>
      <vt:lpstr>H2F2_7</vt:lpstr>
      <vt:lpstr>H2F2_8</vt:lpstr>
      <vt:lpstr>H2F2_9</vt:lpstr>
      <vt:lpstr>H2F2_12</vt:lpstr>
      <vt:lpstr>H2F2_13</vt:lpstr>
      <vt:lpstr>H2F2_14</vt:lpstr>
      <vt:lpstr>H2F2_15</vt:lpstr>
      <vt:lpstr>H2F2_16</vt:lpstr>
      <vt:lpstr>H2F2_17</vt:lpstr>
      <vt:lpstr>H2F2_18</vt:lpstr>
      <vt:lpstr>H2F2_19</vt:lpstr>
      <vt:lpstr>H2F2_20</vt:lpstr>
      <vt:lpstr>H2F2_21</vt:lpstr>
      <vt:lpstr>H2F2_22</vt:lpstr>
      <vt:lpstr>H2F2_23</vt:lpstr>
      <vt:lpstr>H2F2_24</vt:lpstr>
      <vt:lpstr>H2F2_25</vt:lpstr>
      <vt:lpstr>H2F2_26</vt:lpstr>
      <vt:lpstr>H2F2_27</vt:lpstr>
      <vt:lpstr>H2F2_28</vt:lpstr>
      <vt:lpstr>H2F2_29</vt:lpstr>
      <vt:lpstr>H2F2_30</vt:lpstr>
      <vt:lpstr>H2F2_31</vt:lpstr>
      <vt:lpstr>H2F2_32</vt:lpstr>
      <vt:lpstr>H2F2_33</vt:lpstr>
      <vt:lpstr>H2F2_34</vt:lpstr>
      <vt:lpstr>H2F2_35</vt:lpstr>
      <vt:lpstr>H2F2_36</vt:lpstr>
      <vt:lpstr>H2F2_37</vt:lpstr>
      <vt:lpstr>H2F2_38</vt:lpstr>
      <vt:lpstr>H2F2_39</vt:lpstr>
      <vt:lpstr>H2F2_40</vt:lpstr>
      <vt:lpstr>Լրացման պահանջներ</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2023-03-20T11:07:03Z</dcterms:modified>
</cp:coreProperties>
</file>