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"/>
    </mc:Choice>
  </mc:AlternateContent>
  <bookViews>
    <workbookView xWindow="0" yWindow="0" windowWidth="28800" windowHeight="1203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D11" i="1" l="1"/>
  <c r="D21" i="1"/>
  <c r="D10" i="1" l="1"/>
  <c r="D7" i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<sst xmlns="http://schemas.openxmlformats.org/spreadsheetml/2006/main" count="45" uniqueCount="42">
  <si>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</si>
  <si>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</si>
  <si>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</si>
  <si>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</si>
  <si>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</si>
  <si>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</si>
  <si>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</si>
  <si>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</si>
  <si>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</si>
  <si>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</si>
  <si>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</si>
  <si>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</si>
  <si>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</si>
  <si>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</si>
  <si>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</si>
  <si>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</si>
  <si>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</si>
  <si>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</si>
  <si>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</si>
  <si>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</si>
  <si>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</si>
  <si>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</si>
  <si>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</si>
  <si>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</si>
  <si>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</si>
  <si>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</si>
  <si>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</si>
  <si>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</si>
  <si>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</si>
  <si>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</si>
  <si>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</si>
  <si>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</si>
  <si>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</si>
  <si>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</si>
  <si>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</si>
  <si>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</si>
  <si>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</si>
  <si>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</si>
  <si>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</si>
  <si>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</si>
  <si>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Կրթական տեխնոլոգիաների ազգային կենտրոն ՊՈԱԿ</t>
  </si>
  <si>
    <t>Ñ³½.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</si>
</sst>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64" fontId="4" fillId="0" borderId="0" xfId="0" applyNumberFormat="1" applyFont="1"/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1" fontId="5" fillId="0" borderId="2" xfId="0" applyNumberFormat="1" applyFont="1" applyFill="1" applyBorder="1"/>
    <xf numFmtId="1" fontId="4" fillId="0" borderId="2" xfId="0" applyNumberFormat="1" applyFont="1" applyFill="1" applyBorder="1"/>
    <xf numFmtId="164" fontId="4" fillId="0" borderId="2" xfId="0" applyNumberFormat="1" applyFont="1" applyFill="1" applyBorder="1"/>
    <xf numFmtId="0" fontId="4" fillId="0" borderId="2" xfId="0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4" spans="1:169" x14ac:dyDescent="0.2">
      <c r="D4" s="32" t="s">
        <v>41</v>
      </c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9">
        <f t="shared" ref="C6:C21" si="0">SUM(D6:D6)</f>
        <v>465232.73300000001</v>
      </c>
      <c r="D6" s="28">
        <f t="shared" ref="D6" si="1">SUM(D7:D10)</f>
        <v>465232.73300000001</v>
      </c>
    </row>
    <row r="7" spans="1:169" ht="18.399999999999999" customHeight="1" x14ac:dyDescent="0.2">
      <c r="A7" s="10"/>
      <c r="B7" s="11" t="s">
        <v>5</v>
      </c>
      <c r="C7" s="29">
        <f t="shared" si="0"/>
        <v>362901.39399999997</v>
      </c>
      <c r="D7" s="28">
        <f>362901394/1000</f>
        <v>362901.39399999997</v>
      </c>
    </row>
    <row r="8" spans="1:169" ht="18.399999999999999" customHeight="1" x14ac:dyDescent="0.2">
      <c r="A8" s="10"/>
      <c r="B8" s="11" t="s">
        <v>6</v>
      </c>
      <c r="C8" s="29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7</v>
      </c>
      <c r="C9" s="29">
        <f t="shared" si="0"/>
        <v>0</v>
      </c>
      <c r="D9" s="28">
        <v>0</v>
      </c>
    </row>
    <row r="10" spans="1:169" ht="18.399999999999999" customHeight="1" x14ac:dyDescent="0.2">
      <c r="A10" s="10"/>
      <c r="B10" s="11" t="s">
        <v>8</v>
      </c>
      <c r="C10" s="29">
        <f t="shared" si="0"/>
        <v>102331.33900000001</v>
      </c>
      <c r="D10" s="28">
        <f>102331339/1000</f>
        <v>102331.33900000001</v>
      </c>
    </row>
    <row r="11" spans="1:169" ht="53.1" customHeight="1" x14ac:dyDescent="0.2">
      <c r="A11" s="7" t="s">
        <v>9</v>
      </c>
      <c r="B11" s="8" t="s">
        <v>39</v>
      </c>
      <c r="C11" s="29">
        <f t="shared" si="0"/>
        <v>463239.6</v>
      </c>
      <c r="D11" s="28">
        <f>463239.6</f>
        <v>463239.6</v>
      </c>
      <c r="E11" s="30"/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97</v>
      </c>
      <c r="D12" s="24">
        <f>SUM(D14:D15)</f>
        <v>97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93</v>
      </c>
      <c r="D14" s="24">
        <v>93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4</v>
      </c>
      <c r="D15" s="24">
        <v>4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8</v>
      </c>
      <c r="D16" s="24">
        <f>SUM(D18:D20)</f>
        <v>8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6</v>
      </c>
      <c r="D18" s="24">
        <v>6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33">
        <f t="shared" si="0"/>
        <v>252.22216666666665</v>
      </c>
      <c r="D21" s="34">
        <f>(223033224+8263236+50183478)/93/12/1000</f>
        <v>252.22216666666665</v>
      </c>
    </row>
    <row r="22" spans="1:4" ht="50.45" customHeight="1" x14ac:dyDescent="0.2">
      <c r="A22" s="7">
        <v>4</v>
      </c>
      <c r="B22" s="12" t="s">
        <v>32</v>
      </c>
      <c r="C22" s="29">
        <f t="shared" ref="C22:C23" si="2">SUM(D22:D22)</f>
        <v>23545</v>
      </c>
      <c r="D22" s="35">
        <v>23545</v>
      </c>
    </row>
    <row r="23" spans="1:4" ht="50.45" customHeight="1" x14ac:dyDescent="0.2">
      <c r="A23" s="7">
        <v>5</v>
      </c>
      <c r="B23" s="12" t="s">
        <v>33</v>
      </c>
      <c r="C23" s="29">
        <f t="shared" si="2"/>
        <v>35499.5</v>
      </c>
      <c r="D23" s="35">
        <v>35499.5</v>
      </c>
    </row>
    <row r="24" spans="1:4" ht="32.85" customHeight="1" x14ac:dyDescent="0.2">
      <c r="A24" s="7">
        <v>6</v>
      </c>
      <c r="B24" s="12" t="s">
        <v>24</v>
      </c>
      <c r="C24" s="29">
        <f t="shared" ref="C24:C32" si="3">SUM(D24:D24)</f>
        <v>951.7</v>
      </c>
      <c r="D24" s="35">
        <f>D25+D26+D27+D28</f>
        <v>951.7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36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951.7</v>
      </c>
      <c r="D26" s="36">
        <v>951.7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36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36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4</v>
      </c>
      <c r="D29" s="36">
        <f>SUM(D31:D32)</f>
        <v>4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36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4</v>
      </c>
      <c r="D32" s="36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2022-04-04T08:52:20Z</dcterms:modified>
</cp:coreProperties>
</file>